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backupFile="1" codeName="ThisWorkbook"/>
  <mc:AlternateContent xmlns:mc="http://schemas.openxmlformats.org/markup-compatibility/2006">
    <mc:Choice Requires="x15">
      <x15ac:absPath xmlns:x15ac="http://schemas.microsoft.com/office/spreadsheetml/2010/11/ac" url="C:\Users\3070 SDC Office\Desktop\St. Marys\1 Final Docs\"/>
    </mc:Choice>
  </mc:AlternateContent>
  <bookViews>
    <workbookView xWindow="0" yWindow="0" windowWidth="19410" windowHeight="11010"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iterate="1"/>
  <customWorkbookViews>
    <customWorkbookView name="Berry, Kathryn - Personal View" guid="{99060784-000A-402A-8F31-76603169E81F}" mergeInterval="0" personalView="1" maximized="1" windowWidth="1600" windowHeight="1014" tabRatio="829" activeSheetId="20"/>
  </customWorkbookViews>
  <webPublishing codePage="1252"/>
</workbook>
</file>

<file path=xl/calcChain.xml><?xml version="1.0" encoding="utf-8"?>
<calcChain xmlns="http://schemas.openxmlformats.org/spreadsheetml/2006/main">
  <c r="G200" i="4" l="1"/>
  <c r="G345" i="4"/>
  <c r="E345" i="4"/>
  <c r="O380" i="4"/>
  <c r="O377" i="4"/>
  <c r="O376" i="4"/>
  <c r="D374" i="4"/>
  <c r="O374" i="4"/>
  <c r="O373" i="4"/>
  <c r="O372" i="4"/>
  <c r="O365" i="4"/>
  <c r="O363" i="4"/>
  <c r="O354" i="4"/>
  <c r="O353" i="4"/>
  <c r="O351" i="4"/>
  <c r="O349" i="4"/>
  <c r="O347" i="4"/>
  <c r="O345" i="4"/>
  <c r="O331" i="4"/>
  <c r="E293" i="4"/>
  <c r="K314" i="4"/>
  <c r="F19" i="7" s="1"/>
  <c r="F31" i="7" s="1"/>
  <c r="F35" i="7" s="1"/>
  <c r="F42" i="7" s="1"/>
  <c r="F47" i="7" s="1"/>
  <c r="F52" i="7" s="1"/>
  <c r="F44" i="7"/>
  <c r="D44" i="7"/>
  <c r="E44" i="7"/>
  <c r="G204" i="4"/>
  <c r="G227" i="4"/>
  <c r="E314" i="4"/>
  <c r="O228" i="4"/>
  <c r="C7" i="35"/>
  <c r="P314" i="4"/>
  <c r="O289" i="4"/>
  <c r="O201" i="4"/>
  <c r="O203" i="4"/>
  <c r="P198" i="4"/>
  <c r="P310" i="4"/>
  <c r="O56" i="4"/>
  <c r="O54" i="4"/>
  <c r="O146" i="4"/>
  <c r="P366" i="4"/>
  <c r="P321" i="4"/>
  <c r="G141" i="4"/>
  <c r="P224" i="4"/>
  <c r="P276" i="4"/>
  <c r="P274" i="4"/>
  <c r="P282" i="4"/>
  <c r="B300" i="3"/>
  <c r="G127" i="4"/>
  <c r="B26" i="5"/>
  <c r="B38" i="5"/>
  <c r="B75" i="5"/>
  <c r="B84" i="5"/>
  <c r="B105" i="5"/>
  <c r="B98" i="5"/>
  <c r="N382" i="4"/>
  <c r="M382" i="4"/>
  <c r="L382" i="4"/>
  <c r="K382" i="4"/>
  <c r="J382" i="4"/>
  <c r="I382" i="4"/>
  <c r="H382" i="4"/>
  <c r="G382" i="4"/>
  <c r="F382" i="4"/>
  <c r="E382" i="4"/>
  <c r="P223" i="4"/>
  <c r="D380" i="4"/>
  <c r="D379" i="4"/>
  <c r="O379" i="4" s="1"/>
  <c r="D378" i="4"/>
  <c r="O378" i="4" s="1"/>
  <c r="D376" i="4"/>
  <c r="D375" i="4"/>
  <c r="O375" i="4" s="1"/>
  <c r="D373" i="4"/>
  <c r="D371" i="4"/>
  <c r="O371" i="4" s="1"/>
  <c r="D370" i="4"/>
  <c r="O370" i="4" s="1"/>
  <c r="D369" i="4"/>
  <c r="O369" i="4" s="1"/>
  <c r="D368" i="4"/>
  <c r="O368" i="4" s="1"/>
  <c r="D367" i="4"/>
  <c r="O367" i="4" s="1"/>
  <c r="D366" i="4"/>
  <c r="O366" i="4" s="1"/>
  <c r="Q366" i="4"/>
  <c r="D365" i="4"/>
  <c r="D364" i="4"/>
  <c r="O364" i="4" s="1"/>
  <c r="D362" i="4"/>
  <c r="O362" i="4" s="1"/>
  <c r="D361" i="4"/>
  <c r="O361" i="4" s="1"/>
  <c r="D360" i="4"/>
  <c r="O360" i="4" s="1"/>
  <c r="D359" i="4"/>
  <c r="O359" i="4" s="1"/>
  <c r="D358" i="4"/>
  <c r="O358" i="4" s="1"/>
  <c r="D357" i="4"/>
  <c r="O357" i="4" s="1"/>
  <c r="D356" i="4"/>
  <c r="O356" i="4" s="1"/>
  <c r="D355" i="4"/>
  <c r="O355" i="4" s="1"/>
  <c r="D353" i="4"/>
  <c r="D352" i="4"/>
  <c r="O352" i="4" s="1"/>
  <c r="D351" i="4"/>
  <c r="D350" i="4"/>
  <c r="O350" i="4" s="1"/>
  <c r="D349" i="4"/>
  <c r="D348" i="4"/>
  <c r="O348" i="4" s="1"/>
  <c r="D347" i="4"/>
  <c r="D346" i="4"/>
  <c r="O346" i="4" s="1"/>
  <c r="D345" i="4"/>
  <c r="P345" i="4"/>
  <c r="D344" i="4"/>
  <c r="O344" i="4" s="1"/>
  <c r="D343" i="4"/>
  <c r="O343" i="4" s="1"/>
  <c r="D342" i="4"/>
  <c r="O342" i="4" s="1"/>
  <c r="D341" i="4"/>
  <c r="O341" i="4" s="1"/>
  <c r="D339" i="4"/>
  <c r="O339" i="4" s="1"/>
  <c r="D338" i="4"/>
  <c r="O338" i="4" s="1"/>
  <c r="D337" i="4"/>
  <c r="O337" i="4" s="1"/>
  <c r="D336" i="4"/>
  <c r="O336" i="4" s="1"/>
  <c r="D334" i="4"/>
  <c r="O334" i="4" s="1"/>
  <c r="D333" i="4"/>
  <c r="O333" i="4" s="1"/>
  <c r="D332" i="4"/>
  <c r="O332" i="4" s="1"/>
  <c r="D331" i="4"/>
  <c r="D330" i="4"/>
  <c r="O330" i="4" s="1"/>
  <c r="D329" i="4"/>
  <c r="O329" i="4" s="1"/>
  <c r="D328" i="4"/>
  <c r="O328" i="4" s="1"/>
  <c r="D327" i="4"/>
  <c r="O327" i="4" s="1"/>
  <c r="D325" i="4"/>
  <c r="O325" i="4" s="1"/>
  <c r="D324" i="4"/>
  <c r="O324" i="4" s="1"/>
  <c r="D323" i="4"/>
  <c r="O323" i="4" s="1"/>
  <c r="D322" i="4"/>
  <c r="O322" i="4" s="1"/>
  <c r="I314" i="4"/>
  <c r="E19" i="7" s="1"/>
  <c r="E31" i="7" s="1"/>
  <c r="E35" i="7" s="1"/>
  <c r="E42" i="7" s="1"/>
  <c r="E47" i="7" s="1"/>
  <c r="E52" i="7" s="1"/>
  <c r="G314" i="4"/>
  <c r="D19" i="7" s="1"/>
  <c r="D31" i="7" s="1"/>
  <c r="D35" i="7" s="1"/>
  <c r="D42" i="7" s="1"/>
  <c r="D47" i="7" s="1"/>
  <c r="D52" i="7" s="1"/>
  <c r="E57" i="7" s="1"/>
  <c r="H217" i="4"/>
  <c r="H218" i="4"/>
  <c r="H221" i="4"/>
  <c r="J83" i="9" s="1"/>
  <c r="H222" i="4"/>
  <c r="J84" i="9" s="1"/>
  <c r="H223" i="4"/>
  <c r="J85" i="9"/>
  <c r="H224" i="4"/>
  <c r="J86" i="9"/>
  <c r="H225" i="4"/>
  <c r="H226" i="4"/>
  <c r="I192" i="4"/>
  <c r="H192" i="4"/>
  <c r="G192" i="4"/>
  <c r="F192" i="4"/>
  <c r="E192" i="4"/>
  <c r="D192" i="4"/>
  <c r="I182" i="4"/>
  <c r="H182" i="4"/>
  <c r="G182" i="4"/>
  <c r="F182" i="4"/>
  <c r="E182" i="4"/>
  <c r="D182" i="4"/>
  <c r="G148" i="4"/>
  <c r="G94" i="4"/>
  <c r="G106" i="4"/>
  <c r="H156" i="4"/>
  <c r="K10" i="4"/>
  <c r="L10" i="4"/>
  <c r="Q48" i="9" s="1"/>
  <c r="K11" i="4"/>
  <c r="P49" i="9" s="1"/>
  <c r="K12" i="4"/>
  <c r="P50" i="9" s="1"/>
  <c r="K13" i="4"/>
  <c r="L13" i="4" s="1"/>
  <c r="Q51" i="9"/>
  <c r="K14" i="4"/>
  <c r="L14" i="4"/>
  <c r="Q52" i="9" s="1"/>
  <c r="K15" i="4"/>
  <c r="G71" i="4"/>
  <c r="E458" i="3"/>
  <c r="D208" i="11" s="1"/>
  <c r="E453" i="3"/>
  <c r="E456" i="3" s="1"/>
  <c r="BW488" i="3" s="1"/>
  <c r="E454" i="3"/>
  <c r="C204" i="11"/>
  <c r="K16" i="4"/>
  <c r="L16" i="4"/>
  <c r="Q54" i="9" s="1"/>
  <c r="K17" i="4"/>
  <c r="L17" i="4" s="1"/>
  <c r="Q55" i="9" s="1"/>
  <c r="K18" i="4"/>
  <c r="L18" i="4"/>
  <c r="K19" i="4"/>
  <c r="P57" i="9"/>
  <c r="L19" i="4"/>
  <c r="Q57" i="9"/>
  <c r="K20" i="4"/>
  <c r="L20" i="4"/>
  <c r="K21" i="4"/>
  <c r="L21" i="4"/>
  <c r="Q59" i="9" s="1"/>
  <c r="K22" i="4"/>
  <c r="L22" i="4" s="1"/>
  <c r="Q60" i="9" s="1"/>
  <c r="K23" i="4"/>
  <c r="P61" i="9"/>
  <c r="L23" i="4"/>
  <c r="Q61" i="9"/>
  <c r="K24" i="4"/>
  <c r="L24" i="4"/>
  <c r="K25" i="4"/>
  <c r="L25" i="4"/>
  <c r="Q63" i="9" s="1"/>
  <c r="K26" i="4"/>
  <c r="L26" i="4" s="1"/>
  <c r="Q64" i="9" s="1"/>
  <c r="K27" i="4"/>
  <c r="L27" i="4"/>
  <c r="Q65" i="9" s="1"/>
  <c r="K28" i="4"/>
  <c r="L28" i="4" s="1"/>
  <c r="K29" i="4"/>
  <c r="L29" i="4" s="1"/>
  <c r="Q67" i="9"/>
  <c r="B30" i="4"/>
  <c r="P226" i="4" s="1"/>
  <c r="P230" i="4" s="1"/>
  <c r="Q232" i="4" s="1"/>
  <c r="D75" i="33"/>
  <c r="D82" i="33"/>
  <c r="E82" i="33"/>
  <c r="AP292" i="28"/>
  <c r="A285" i="28"/>
  <c r="AN292" i="28"/>
  <c r="AL292" i="28"/>
  <c r="AJ292" i="28"/>
  <c r="AH292" i="28"/>
  <c r="AF292" i="28"/>
  <c r="AD292" i="28"/>
  <c r="AB292" i="28"/>
  <c r="Z292" i="28"/>
  <c r="X292" i="28"/>
  <c r="V292" i="28"/>
  <c r="T292" i="28"/>
  <c r="R292" i="28"/>
  <c r="P292" i="28"/>
  <c r="N292" i="28"/>
  <c r="E285" i="28"/>
  <c r="B295" i="28" s="1"/>
  <c r="L292" i="28"/>
  <c r="J292" i="28"/>
  <c r="H292" i="28"/>
  <c r="F292" i="28"/>
  <c r="D292" i="28"/>
  <c r="H424" i="3"/>
  <c r="G424" i="3"/>
  <c r="AZ488" i="3"/>
  <c r="F424" i="3"/>
  <c r="E424" i="3"/>
  <c r="AX488" i="3" s="1"/>
  <c r="D424" i="3"/>
  <c r="AW488" i="3" s="1"/>
  <c r="C424" i="3"/>
  <c r="AV488" i="3" s="1"/>
  <c r="I210" i="3"/>
  <c r="I209" i="3"/>
  <c r="F61" i="1"/>
  <c r="F1" i="35"/>
  <c r="E14" i="35"/>
  <c r="E15" i="35"/>
  <c r="E16" i="35"/>
  <c r="E17" i="35"/>
  <c r="E18" i="35"/>
  <c r="E20" i="35"/>
  <c r="E28" i="35"/>
  <c r="E29" i="35"/>
  <c r="E30" i="35"/>
  <c r="E38" i="35"/>
  <c r="E76" i="35"/>
  <c r="E45" i="35"/>
  <c r="E46" i="35"/>
  <c r="E47" i="35" s="1"/>
  <c r="E77" i="35" s="1"/>
  <c r="F47" i="35"/>
  <c r="E54" i="35"/>
  <c r="E57" i="35" s="1"/>
  <c r="E55" i="35"/>
  <c r="E56" i="35"/>
  <c r="E64" i="35"/>
  <c r="E65" i="35"/>
  <c r="E66" i="35"/>
  <c r="F83" i="1"/>
  <c r="H75" i="33"/>
  <c r="D79" i="33"/>
  <c r="E90" i="33"/>
  <c r="D78" i="33"/>
  <c r="F119" i="1"/>
  <c r="F82" i="1"/>
  <c r="R488" i="3"/>
  <c r="Q488" i="3"/>
  <c r="P488" i="3"/>
  <c r="O488" i="3"/>
  <c r="N488" i="3"/>
  <c r="M488" i="3"/>
  <c r="GE488" i="3"/>
  <c r="F116" i="1"/>
  <c r="F117" i="1"/>
  <c r="F118" i="1"/>
  <c r="F58" i="1"/>
  <c r="F60" i="1"/>
  <c r="F62" i="1"/>
  <c r="F115" i="1"/>
  <c r="F111" i="1"/>
  <c r="F112" i="1"/>
  <c r="F113" i="1"/>
  <c r="F114" i="1"/>
  <c r="F57" i="1"/>
  <c r="F56" i="1"/>
  <c r="C6" i="35"/>
  <c r="C6" i="34"/>
  <c r="H261" i="34"/>
  <c r="F161" i="34"/>
  <c r="F91" i="34"/>
  <c r="N126" i="6"/>
  <c r="N127" i="6"/>
  <c r="D189" i="11"/>
  <c r="D190" i="11"/>
  <c r="D191" i="11"/>
  <c r="C191" i="11"/>
  <c r="D192" i="11"/>
  <c r="E192" i="11" s="1"/>
  <c r="D193" i="11"/>
  <c r="D194" i="11"/>
  <c r="D195" i="11"/>
  <c r="C195" i="11"/>
  <c r="E195" i="11" s="1"/>
  <c r="D196" i="11"/>
  <c r="D197" i="11"/>
  <c r="D198" i="11"/>
  <c r="E198" i="11" s="1"/>
  <c r="C198" i="11"/>
  <c r="D199" i="11"/>
  <c r="C199" i="11"/>
  <c r="D200" i="11"/>
  <c r="E200" i="11" s="1"/>
  <c r="C200" i="11"/>
  <c r="D201" i="11"/>
  <c r="D202" i="11"/>
  <c r="E202" i="11" s="1"/>
  <c r="C202" i="11"/>
  <c r="D188" i="11"/>
  <c r="L137" i="6"/>
  <c r="L139" i="6"/>
  <c r="M130" i="6"/>
  <c r="M132" i="6"/>
  <c r="M137" i="6"/>
  <c r="M139" i="6"/>
  <c r="N130" i="6"/>
  <c r="N132" i="6"/>
  <c r="N137" i="6"/>
  <c r="N139" i="6"/>
  <c r="D184" i="11"/>
  <c r="D174" i="11"/>
  <c r="E174" i="11" s="1"/>
  <c r="C174" i="11"/>
  <c r="D173" i="11"/>
  <c r="D172" i="11"/>
  <c r="E172" i="11" s="1"/>
  <c r="C172" i="11"/>
  <c r="D170" i="11"/>
  <c r="D408" i="3"/>
  <c r="F135" i="11" s="1"/>
  <c r="D97" i="11"/>
  <c r="D169" i="11"/>
  <c r="C169" i="11"/>
  <c r="D168" i="11"/>
  <c r="D167" i="11"/>
  <c r="D165" i="11"/>
  <c r="D164" i="11"/>
  <c r="D163" i="11"/>
  <c r="E163" i="11" s="1"/>
  <c r="C163" i="11"/>
  <c r="D162" i="11"/>
  <c r="D161" i="11"/>
  <c r="E161" i="11" s="1"/>
  <c r="C161" i="11"/>
  <c r="D160" i="11"/>
  <c r="D159" i="11"/>
  <c r="E159" i="11" s="1"/>
  <c r="C159" i="11"/>
  <c r="D158" i="11"/>
  <c r="D156" i="11"/>
  <c r="D155" i="11"/>
  <c r="D154" i="11"/>
  <c r="D153" i="11"/>
  <c r="D152" i="11"/>
  <c r="D151" i="11"/>
  <c r="D150" i="11"/>
  <c r="D149" i="11"/>
  <c r="D147" i="11"/>
  <c r="D146" i="11"/>
  <c r="D145" i="11"/>
  <c r="C145" i="11"/>
  <c r="D144" i="11"/>
  <c r="D143" i="11"/>
  <c r="D142" i="11"/>
  <c r="D141" i="11"/>
  <c r="D140" i="11"/>
  <c r="D139" i="11"/>
  <c r="D138" i="11"/>
  <c r="E138" i="11" s="1"/>
  <c r="C138" i="11"/>
  <c r="D137" i="11"/>
  <c r="C137" i="11"/>
  <c r="E137" i="11" s="1"/>
  <c r="D136" i="11"/>
  <c r="D135" i="11"/>
  <c r="D133" i="11"/>
  <c r="E133" i="11" s="1"/>
  <c r="C133" i="11"/>
  <c r="D132" i="11"/>
  <c r="C132" i="11"/>
  <c r="D131" i="11"/>
  <c r="D130" i="11"/>
  <c r="D128" i="11"/>
  <c r="C128" i="11"/>
  <c r="E128" i="11" s="1"/>
  <c r="D127" i="11"/>
  <c r="C127" i="11"/>
  <c r="E127" i="11"/>
  <c r="D126" i="11"/>
  <c r="D125" i="11"/>
  <c r="D124" i="11"/>
  <c r="D123" i="11"/>
  <c r="D122" i="11"/>
  <c r="D121" i="11"/>
  <c r="D119" i="11"/>
  <c r="C119" i="11"/>
  <c r="E119" i="11" s="1"/>
  <c r="D118" i="11"/>
  <c r="C118" i="11"/>
  <c r="D116" i="11"/>
  <c r="D117" i="11"/>
  <c r="D106" i="11"/>
  <c r="D105" i="11"/>
  <c r="C105" i="11"/>
  <c r="D104" i="11"/>
  <c r="D103" i="11"/>
  <c r="D102" i="11"/>
  <c r="D101" i="11"/>
  <c r="C101" i="11"/>
  <c r="D100" i="11"/>
  <c r="D99" i="11"/>
  <c r="D98" i="11"/>
  <c r="C98" i="11"/>
  <c r="E98" i="11" s="1"/>
  <c r="D89" i="11"/>
  <c r="D88" i="11"/>
  <c r="D87" i="11"/>
  <c r="D86" i="11"/>
  <c r="E86" i="11" s="1"/>
  <c r="C86" i="11"/>
  <c r="D85" i="11"/>
  <c r="D84" i="11"/>
  <c r="D83" i="11"/>
  <c r="D62" i="11"/>
  <c r="C62" i="11"/>
  <c r="D60" i="11"/>
  <c r="D61" i="11"/>
  <c r="D59" i="11"/>
  <c r="C59" i="11"/>
  <c r="E59" i="11" s="1"/>
  <c r="D58" i="11"/>
  <c r="C58" i="11"/>
  <c r="E58" i="11"/>
  <c r="D57" i="11"/>
  <c r="E57" i="11" s="1"/>
  <c r="C57" i="11"/>
  <c r="D56" i="11"/>
  <c r="C56" i="11"/>
  <c r="D55" i="11"/>
  <c r="E55" i="11" s="1"/>
  <c r="C55" i="11"/>
  <c r="D54" i="11"/>
  <c r="E54" i="11" s="1"/>
  <c r="C54" i="11"/>
  <c r="D53" i="11"/>
  <c r="D52" i="11"/>
  <c r="D51" i="11"/>
  <c r="D50" i="11"/>
  <c r="C50" i="11"/>
  <c r="D49" i="11"/>
  <c r="C49" i="11"/>
  <c r="D48" i="11"/>
  <c r="D47" i="11"/>
  <c r="D46" i="11"/>
  <c r="C46" i="11"/>
  <c r="D45" i="11"/>
  <c r="D44" i="11"/>
  <c r="D43" i="11"/>
  <c r="D42" i="11"/>
  <c r="C42" i="11"/>
  <c r="D41" i="11"/>
  <c r="D40" i="11"/>
  <c r="D39" i="11"/>
  <c r="D38" i="11"/>
  <c r="C38" i="11"/>
  <c r="D37" i="11"/>
  <c r="D36" i="11"/>
  <c r="D35" i="11"/>
  <c r="D34" i="11"/>
  <c r="C34" i="11"/>
  <c r="D33" i="11"/>
  <c r="D32" i="11"/>
  <c r="C32" i="11"/>
  <c r="D31" i="11"/>
  <c r="D30" i="11"/>
  <c r="D29" i="11"/>
  <c r="D28" i="11"/>
  <c r="E28" i="11" s="1"/>
  <c r="C28" i="11"/>
  <c r="D27" i="11"/>
  <c r="D26" i="11"/>
  <c r="D25" i="11"/>
  <c r="D24" i="11"/>
  <c r="C24" i="11"/>
  <c r="E24" i="11"/>
  <c r="D23" i="11"/>
  <c r="E23" i="11" s="1"/>
  <c r="C23" i="11"/>
  <c r="D22" i="11"/>
  <c r="D21" i="11"/>
  <c r="D20" i="11"/>
  <c r="D19" i="11"/>
  <c r="D18" i="11"/>
  <c r="C18" i="11"/>
  <c r="D17" i="11"/>
  <c r="D16" i="11"/>
  <c r="C16" i="11"/>
  <c r="E16" i="11"/>
  <c r="D15" i="11"/>
  <c r="D14" i="11"/>
  <c r="D11" i="11"/>
  <c r="D12" i="11"/>
  <c r="D13" i="11"/>
  <c r="D213" i="11"/>
  <c r="C150" i="11"/>
  <c r="M43" i="6"/>
  <c r="J15" i="6"/>
  <c r="J16" i="6"/>
  <c r="J17" i="6"/>
  <c r="J18" i="6"/>
  <c r="J19" i="6"/>
  <c r="J20" i="6"/>
  <c r="J21" i="6"/>
  <c r="J22" i="6"/>
  <c r="J23" i="6"/>
  <c r="J24" i="6"/>
  <c r="J25" i="6"/>
  <c r="J26" i="6"/>
  <c r="J27" i="6"/>
  <c r="J28" i="6"/>
  <c r="J29" i="6"/>
  <c r="J30" i="6"/>
  <c r="J31" i="6"/>
  <c r="J32" i="6"/>
  <c r="J33" i="6"/>
  <c r="J34" i="6"/>
  <c r="H158" i="4"/>
  <c r="H159" i="4"/>
  <c r="D9" i="6"/>
  <c r="D122" i="6"/>
  <c r="E9" i="6"/>
  <c r="D67" i="6" s="1"/>
  <c r="F67" i="6" s="1"/>
  <c r="F9" i="6"/>
  <c r="D10" i="6"/>
  <c r="D69" i="6" s="1"/>
  <c r="D44" i="6"/>
  <c r="D169" i="33"/>
  <c r="E169" i="33"/>
  <c r="D168" i="33"/>
  <c r="E168" i="33"/>
  <c r="D55" i="6"/>
  <c r="E55" i="6"/>
  <c r="F55" i="6" s="1"/>
  <c r="G55" i="6" s="1"/>
  <c r="H55" i="6" s="1"/>
  <c r="I55" i="6" s="1"/>
  <c r="J55" i="6" s="1"/>
  <c r="K55" i="6"/>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c r="F56" i="6"/>
  <c r="G56" i="6" s="1"/>
  <c r="H56" i="6" s="1"/>
  <c r="I56" i="6" s="1"/>
  <c r="J56" i="6" s="1"/>
  <c r="K56" i="6"/>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O17" i="6" s="1"/>
  <c r="P17" i="6" s="1"/>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O27" i="6" s="1"/>
  <c r="P27" i="6" s="1"/>
  <c r="L28" i="6"/>
  <c r="M28" i="6"/>
  <c r="N28" i="6"/>
  <c r="O28" i="6" s="1"/>
  <c r="P28" i="6" s="1"/>
  <c r="L29" i="6"/>
  <c r="M29" i="6"/>
  <c r="N29" i="6"/>
  <c r="L30" i="6"/>
  <c r="O30" i="6" s="1"/>
  <c r="M30" i="6"/>
  <c r="N30" i="6"/>
  <c r="L31" i="6"/>
  <c r="M31" i="6"/>
  <c r="O31" i="6" s="1"/>
  <c r="P31" i="6" s="1"/>
  <c r="N31" i="6"/>
  <c r="L32" i="6"/>
  <c r="M32" i="6"/>
  <c r="N32" i="6"/>
  <c r="L33" i="6"/>
  <c r="M33" i="6"/>
  <c r="N33" i="6"/>
  <c r="L34" i="6"/>
  <c r="M34" i="6"/>
  <c r="N34" i="6"/>
  <c r="G62" i="4"/>
  <c r="D57" i="6"/>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E173" i="11"/>
  <c r="C167" i="11"/>
  <c r="C168" i="11"/>
  <c r="C170" i="11"/>
  <c r="C158" i="11"/>
  <c r="C160" i="11"/>
  <c r="C162" i="11"/>
  <c r="C164" i="11"/>
  <c r="C165" i="11"/>
  <c r="C149" i="11"/>
  <c r="C151" i="11"/>
  <c r="C152" i="11"/>
  <c r="C153" i="11"/>
  <c r="C154" i="11"/>
  <c r="C155" i="11"/>
  <c r="C156" i="11"/>
  <c r="C135" i="11"/>
  <c r="C136" i="11"/>
  <c r="C139" i="11"/>
  <c r="C140" i="11"/>
  <c r="C141" i="11"/>
  <c r="C142" i="11"/>
  <c r="C143" i="11"/>
  <c r="C144" i="11"/>
  <c r="E144" i="11" s="1"/>
  <c r="C146" i="11"/>
  <c r="C147" i="11"/>
  <c r="C130" i="11"/>
  <c r="C131" i="11"/>
  <c r="C121" i="11"/>
  <c r="C122" i="11"/>
  <c r="C123" i="11"/>
  <c r="F123" i="11"/>
  <c r="C124" i="11"/>
  <c r="C125" i="11"/>
  <c r="C126" i="11"/>
  <c r="C116" i="11"/>
  <c r="C117" i="11"/>
  <c r="E210" i="33"/>
  <c r="E209" i="33"/>
  <c r="F146" i="33"/>
  <c r="E144" i="33"/>
  <c r="E146" i="33" s="1"/>
  <c r="E140" i="33"/>
  <c r="F135" i="33"/>
  <c r="E135" i="33"/>
  <c r="E133" i="33"/>
  <c r="E132" i="33"/>
  <c r="E131" i="33"/>
  <c r="G129" i="33"/>
  <c r="H129" i="33" s="1"/>
  <c r="E128" i="33"/>
  <c r="G128" i="33" s="1"/>
  <c r="H128" i="33" s="1"/>
  <c r="F128" i="33"/>
  <c r="G119" i="33"/>
  <c r="F119" i="33"/>
  <c r="F122" i="33" s="1"/>
  <c r="D99" i="33"/>
  <c r="F99" i="33" s="1"/>
  <c r="D85" i="33"/>
  <c r="D80" i="33"/>
  <c r="D91" i="33" s="1"/>
  <c r="D84" i="33"/>
  <c r="D83" i="33"/>
  <c r="D93" i="33"/>
  <c r="D81" i="33"/>
  <c r="E81" i="33"/>
  <c r="F75" i="33"/>
  <c r="B47" i="33"/>
  <c r="D6" i="33"/>
  <c r="F211" i="33"/>
  <c r="G210" i="33"/>
  <c r="G178" i="33"/>
  <c r="H165" i="33"/>
  <c r="G165" i="33"/>
  <c r="F165" i="33"/>
  <c r="H121" i="33"/>
  <c r="N116" i="33"/>
  <c r="E99" i="33"/>
  <c r="J97" i="33"/>
  <c r="I97" i="33"/>
  <c r="G97" i="33"/>
  <c r="F97" i="33"/>
  <c r="J86" i="33"/>
  <c r="I86" i="33"/>
  <c r="G86" i="33"/>
  <c r="F86" i="33"/>
  <c r="I66" i="33"/>
  <c r="R10" i="6"/>
  <c r="M9" i="6"/>
  <c r="E31" i="33"/>
  <c r="G31" i="33" s="1"/>
  <c r="D19" i="33"/>
  <c r="D18" i="33"/>
  <c r="D17" i="33"/>
  <c r="D16" i="33"/>
  <c r="H1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CE488" i="3"/>
  <c r="AM488" i="3"/>
  <c r="AL488" i="3"/>
  <c r="AK488" i="3"/>
  <c r="AJ488" i="3"/>
  <c r="FJ488" i="3"/>
  <c r="FI488" i="3"/>
  <c r="FH488" i="3"/>
  <c r="FG488" i="3"/>
  <c r="FF488" i="3"/>
  <c r="FE488" i="3"/>
  <c r="FA488" i="3"/>
  <c r="EZ488" i="3"/>
  <c r="EY488" i="3"/>
  <c r="EX488" i="3"/>
  <c r="AT488" i="3"/>
  <c r="AS488" i="3"/>
  <c r="AQ488" i="3"/>
  <c r="AP488" i="3"/>
  <c r="AO488" i="3"/>
  <c r="AD69" i="6"/>
  <c r="G185" i="28"/>
  <c r="F185" i="28"/>
  <c r="E185" i="28"/>
  <c r="D185" i="28"/>
  <c r="C185" i="28"/>
  <c r="B184" i="28"/>
  <c r="B302" i="28"/>
  <c r="A184" i="28"/>
  <c r="D11" i="6"/>
  <c r="D124" i="6" s="1"/>
  <c r="E11" i="6"/>
  <c r="F11" i="6"/>
  <c r="D12" i="6"/>
  <c r="E12" i="6"/>
  <c r="F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63" i="9"/>
  <c r="P65" i="9"/>
  <c r="F32" i="1"/>
  <c r="F30" i="1"/>
  <c r="F31" i="1"/>
  <c r="FM488" i="3"/>
  <c r="C8" i="10"/>
  <c r="C7" i="10"/>
  <c r="C6" i="10"/>
  <c r="C5" i="10"/>
  <c r="C4" i="10"/>
  <c r="I81" i="9"/>
  <c r="I80" i="9"/>
  <c r="O48" i="9"/>
  <c r="N48" i="9"/>
  <c r="L48" i="9"/>
  <c r="K48" i="9"/>
  <c r="J48" i="9"/>
  <c r="H48" i="9"/>
  <c r="G48" i="9"/>
  <c r="D48" i="9"/>
  <c r="C48" i="9"/>
  <c r="B1" i="9"/>
  <c r="G4" i="6"/>
  <c r="D4" i="6"/>
  <c r="L126" i="6"/>
  <c r="M126" i="6"/>
  <c r="L127" i="6"/>
  <c r="M127" i="6"/>
  <c r="M128" i="6"/>
  <c r="C99" i="11"/>
  <c r="F99" i="11" s="1"/>
  <c r="C100" i="11"/>
  <c r="C102" i="11"/>
  <c r="C103" i="11"/>
  <c r="F103" i="11"/>
  <c r="C104" i="11"/>
  <c r="C106" i="11"/>
  <c r="E106" i="11" s="1"/>
  <c r="C97" i="11"/>
  <c r="B107" i="11"/>
  <c r="B98" i="11"/>
  <c r="B99" i="11"/>
  <c r="B100" i="11"/>
  <c r="B101" i="11"/>
  <c r="B102" i="11"/>
  <c r="B103" i="11"/>
  <c r="B104" i="11"/>
  <c r="B105" i="11"/>
  <c r="B106" i="11"/>
  <c r="B97" i="11"/>
  <c r="C84" i="11"/>
  <c r="C85" i="11"/>
  <c r="C87" i="11"/>
  <c r="C88" i="11"/>
  <c r="E88" i="11" s="1"/>
  <c r="C89" i="11"/>
  <c r="E89" i="11" s="1"/>
  <c r="C83" i="11"/>
  <c r="B84" i="11"/>
  <c r="B85" i="11"/>
  <c r="B86" i="11"/>
  <c r="B87" i="11"/>
  <c r="B88" i="11"/>
  <c r="B89" i="11"/>
  <c r="B83" i="11"/>
  <c r="G24" i="6"/>
  <c r="F14" i="6"/>
  <c r="F13" i="6"/>
  <c r="E14" i="6"/>
  <c r="E13" i="6"/>
  <c r="C12" i="6"/>
  <c r="C125" i="6" s="1"/>
  <c r="C11" i="6"/>
  <c r="C124" i="6" s="1"/>
  <c r="F10" i="6"/>
  <c r="Q15" i="6"/>
  <c r="K15" i="6"/>
  <c r="D19" i="6"/>
  <c r="D131" i="6"/>
  <c r="D18" i="6"/>
  <c r="D130" i="6" s="1"/>
  <c r="C19" i="6"/>
  <c r="C131" i="6"/>
  <c r="C18" i="6"/>
  <c r="E10" i="6"/>
  <c r="D13" i="6"/>
  <c r="D14" i="6"/>
  <c r="C14" i="6"/>
  <c r="C127" i="6" s="1"/>
  <c r="C13" i="6"/>
  <c r="C126" i="6"/>
  <c r="D17" i="6"/>
  <c r="D129" i="6" s="1"/>
  <c r="C10" i="6"/>
  <c r="C9" i="6"/>
  <c r="C122" i="6" s="1"/>
  <c r="B217" i="3"/>
  <c r="BT488" i="3"/>
  <c r="C61" i="11"/>
  <c r="C60" i="11"/>
  <c r="F60" i="11" s="1"/>
  <c r="C53" i="11"/>
  <c r="C52" i="11"/>
  <c r="C51" i="11"/>
  <c r="C48" i="11"/>
  <c r="C47" i="11"/>
  <c r="E47" i="11"/>
  <c r="C45" i="11"/>
  <c r="F45" i="11" s="1"/>
  <c r="C44" i="11"/>
  <c r="E44" i="11"/>
  <c r="C43" i="11"/>
  <c r="E43" i="11" s="1"/>
  <c r="C41" i="11"/>
  <c r="E41" i="11"/>
  <c r="C40" i="11"/>
  <c r="C39" i="11"/>
  <c r="C37" i="11"/>
  <c r="C36" i="11"/>
  <c r="C35" i="11"/>
  <c r="C33" i="11"/>
  <c r="C74" i="11" s="1"/>
  <c r="C31" i="11"/>
  <c r="E31" i="11" s="1"/>
  <c r="C30" i="11"/>
  <c r="E30" i="11" s="1"/>
  <c r="C29" i="11"/>
  <c r="C26" i="11"/>
  <c r="C27" i="11"/>
  <c r="E27" i="11" s="1"/>
  <c r="C25" i="11"/>
  <c r="E25" i="11"/>
  <c r="C22" i="11"/>
  <c r="C21" i="11"/>
  <c r="C20" i="11"/>
  <c r="E20" i="11" s="1"/>
  <c r="C19" i="11"/>
  <c r="C17" i="11"/>
  <c r="E17" i="11"/>
  <c r="C15" i="11"/>
  <c r="C14" i="11"/>
  <c r="C13" i="11"/>
  <c r="C12" i="11"/>
  <c r="C11" i="11"/>
  <c r="C201" i="11"/>
  <c r="E201" i="11" s="1"/>
  <c r="C188" i="11"/>
  <c r="C189" i="11"/>
  <c r="C190" i="11"/>
  <c r="E190" i="11"/>
  <c r="C192" i="11"/>
  <c r="C193" i="11"/>
  <c r="C194" i="11"/>
  <c r="C196" i="11"/>
  <c r="E196" i="11" s="1"/>
  <c r="C197"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G320" i="4"/>
  <c r="H320" i="4"/>
  <c r="K320" i="4"/>
  <c r="L320" i="4"/>
  <c r="M320" i="4"/>
  <c r="N320" i="4"/>
  <c r="I320" i="4"/>
  <c r="J320" i="4"/>
  <c r="F320" i="4"/>
  <c r="E320" i="4"/>
  <c r="E167" i="11"/>
  <c r="C213" i="11"/>
  <c r="B208" i="11"/>
  <c r="B207" i="11"/>
  <c r="B206" i="11"/>
  <c r="B205" i="11"/>
  <c r="B189" i="11"/>
  <c r="B190" i="11"/>
  <c r="B191" i="11"/>
  <c r="B192" i="11"/>
  <c r="B193" i="11"/>
  <c r="B194" i="11"/>
  <c r="B195" i="11"/>
  <c r="B196" i="11"/>
  <c r="B197" i="11"/>
  <c r="B198" i="11"/>
  <c r="B199" i="11"/>
  <c r="B200" i="11"/>
  <c r="B201" i="11"/>
  <c r="B202" i="11"/>
  <c r="B203" i="11"/>
  <c r="B204" i="11"/>
  <c r="B188" i="11"/>
  <c r="E152" i="11"/>
  <c r="E116" i="11"/>
  <c r="C5" i="11"/>
  <c r="E85" i="11"/>
  <c r="E18" i="5"/>
  <c r="E17" i="5"/>
  <c r="F17" i="5" s="1"/>
  <c r="R6" i="6"/>
  <c r="Q46" i="6"/>
  <c r="Q44" i="6"/>
  <c r="Q41" i="6"/>
  <c r="Q40" i="6"/>
  <c r="C130" i="6"/>
  <c r="E91" i="5"/>
  <c r="A111" i="7"/>
  <c r="A112" i="7"/>
  <c r="A113" i="7"/>
  <c r="A114" i="7"/>
  <c r="A115" i="7"/>
  <c r="A110" i="7"/>
  <c r="B105" i="7"/>
  <c r="E7" i="5"/>
  <c r="E5" i="5"/>
  <c r="B7" i="5"/>
  <c r="B5" i="5"/>
  <c r="C123" i="6"/>
  <c r="E15" i="5"/>
  <c r="E16" i="5"/>
  <c r="E19" i="5"/>
  <c r="E20" i="5"/>
  <c r="H20" i="5" s="1"/>
  <c r="E21" i="5"/>
  <c r="E22" i="5"/>
  <c r="E23" i="5"/>
  <c r="E24" i="5"/>
  <c r="C26" i="5"/>
  <c r="D26" i="5"/>
  <c r="E29" i="5"/>
  <c r="F29" i="5" s="1"/>
  <c r="E30" i="5"/>
  <c r="E31" i="5"/>
  <c r="E32" i="5"/>
  <c r="E33" i="5"/>
  <c r="H33" i="5" s="1"/>
  <c r="E34" i="5"/>
  <c r="E35" i="5"/>
  <c r="E36" i="5"/>
  <c r="C38" i="5"/>
  <c r="C107" i="5" s="1"/>
  <c r="D38" i="5"/>
  <c r="E41" i="5"/>
  <c r="E42" i="5"/>
  <c r="E43" i="5"/>
  <c r="E44" i="5"/>
  <c r="E45" i="5"/>
  <c r="E46" i="5"/>
  <c r="G46" i="5" s="1"/>
  <c r="E47" i="5"/>
  <c r="E48" i="5"/>
  <c r="E49" i="5"/>
  <c r="E50" i="5"/>
  <c r="E51" i="5"/>
  <c r="E52" i="5"/>
  <c r="H52" i="5" s="1"/>
  <c r="E53" i="5"/>
  <c r="H53" i="5" s="1"/>
  <c r="E54" i="5"/>
  <c r="E55" i="5"/>
  <c r="E56" i="5"/>
  <c r="H56" i="5"/>
  <c r="E57" i="5"/>
  <c r="E58" i="5"/>
  <c r="E59" i="5"/>
  <c r="E60" i="5"/>
  <c r="E61" i="5"/>
  <c r="E62" i="5"/>
  <c r="E63" i="5"/>
  <c r="E64" i="5"/>
  <c r="E65" i="5"/>
  <c r="E66" i="5"/>
  <c r="F66" i="5" s="1"/>
  <c r="E67" i="5"/>
  <c r="E68" i="5"/>
  <c r="E69" i="5"/>
  <c r="E70" i="5"/>
  <c r="E71" i="5"/>
  <c r="E72" i="5"/>
  <c r="H72" i="5"/>
  <c r="E73" i="5"/>
  <c r="C75" i="5"/>
  <c r="D75" i="5"/>
  <c r="E78" i="5"/>
  <c r="H78" i="5"/>
  <c r="E79" i="5"/>
  <c r="E80" i="5"/>
  <c r="E81" i="5"/>
  <c r="H81" i="5" s="1"/>
  <c r="E82" i="5"/>
  <c r="H82" i="5" s="1"/>
  <c r="C84" i="5"/>
  <c r="D84" i="5"/>
  <c r="E90" i="5"/>
  <c r="E92" i="5"/>
  <c r="E93" i="5"/>
  <c r="E94" i="5"/>
  <c r="E95" i="5"/>
  <c r="F95" i="5" s="1"/>
  <c r="E96" i="5"/>
  <c r="C98" i="5"/>
  <c r="D98" i="5"/>
  <c r="E101" i="5"/>
  <c r="E102" i="5"/>
  <c r="E103" i="5"/>
  <c r="C105" i="5"/>
  <c r="D105" i="5"/>
  <c r="D107" i="5" s="1"/>
  <c r="C6" i="11"/>
  <c r="E60" i="6"/>
  <c r="F60" i="6"/>
  <c r="G60" i="6"/>
  <c r="H60" i="6" s="1"/>
  <c r="I60" i="6" s="1"/>
  <c r="J60" i="6" s="1"/>
  <c r="K60" i="6" s="1"/>
  <c r="L60" i="6" s="1"/>
  <c r="M60" i="6" s="1"/>
  <c r="N60" i="6" s="1"/>
  <c r="O60" i="6" s="1"/>
  <c r="P60" i="6" s="1"/>
  <c r="Q60" i="6" s="1"/>
  <c r="R60" i="6" s="1"/>
  <c r="S60" i="6" s="1"/>
  <c r="T60" i="6" s="1"/>
  <c r="U60" i="6" s="1"/>
  <c r="V60" i="6" s="1"/>
  <c r="W60" i="6" s="1"/>
  <c r="X60" i="6" s="1"/>
  <c r="Y60" i="6" s="1"/>
  <c r="Z60" i="6"/>
  <c r="AA60" i="6" s="1"/>
  <c r="AB60" i="6" s="1"/>
  <c r="AC60" i="6" s="1"/>
  <c r="AD60" i="6" s="1"/>
  <c r="AE60" i="6" s="1"/>
  <c r="AF60" i="6" s="1"/>
  <c r="AG60" i="6" s="1"/>
  <c r="C128" i="6"/>
  <c r="C129" i="6"/>
  <c r="C11" i="2"/>
  <c r="F1" i="23"/>
  <c r="B102" i="3"/>
  <c r="A113" i="3"/>
  <c r="B72" i="3"/>
  <c r="AY488" i="3"/>
  <c r="BA488" i="3"/>
  <c r="E60" i="8"/>
  <c r="D79" i="8"/>
  <c r="D96" i="8"/>
  <c r="D80" i="8"/>
  <c r="D97" i="8"/>
  <c r="D81" i="8"/>
  <c r="D98" i="8"/>
  <c r="D82" i="8"/>
  <c r="D83" i="8"/>
  <c r="D100" i="8" s="1"/>
  <c r="D84" i="8"/>
  <c r="D101" i="8" s="1"/>
  <c r="B40" i="8"/>
  <c r="F60" i="8"/>
  <c r="G60" i="8"/>
  <c r="H60" i="8"/>
  <c r="D184" i="7"/>
  <c r="D160" i="20"/>
  <c r="H137" i="20"/>
  <c r="H138" i="20" s="1"/>
  <c r="G137" i="20"/>
  <c r="G138" i="20" s="1"/>
  <c r="F137"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H91" i="20"/>
  <c r="D84" i="20"/>
  <c r="H84" i="20" s="1"/>
  <c r="H83" i="20"/>
  <c r="H82" i="20"/>
  <c r="H81" i="20"/>
  <c r="F31" i="20"/>
  <c r="C18" i="2"/>
  <c r="I418" i="3"/>
  <c r="C13" i="2"/>
  <c r="C16" i="2"/>
  <c r="E405" i="3"/>
  <c r="E408" i="3" s="1"/>
  <c r="E406" i="3"/>
  <c r="E407" i="3"/>
  <c r="E418" i="3"/>
  <c r="F418" i="3"/>
  <c r="G418" i="3"/>
  <c r="D418" i="3"/>
  <c r="D24" i="2"/>
  <c r="D40" i="7"/>
  <c r="D34" i="7"/>
  <c r="G30" i="7"/>
  <c r="C14" i="2"/>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D294" i="3" s="1"/>
  <c r="E292" i="3"/>
  <c r="E294" i="3"/>
  <c r="H292" i="3"/>
  <c r="D42" i="2"/>
  <c r="GF488" i="3"/>
  <c r="C17" i="2"/>
  <c r="G167" i="11"/>
  <c r="G138" i="11"/>
  <c r="E153" i="11"/>
  <c r="E102" i="11"/>
  <c r="G30" i="11"/>
  <c r="G54" i="11"/>
  <c r="FK488" i="3"/>
  <c r="E147" i="11"/>
  <c r="O16" i="6"/>
  <c r="P16" i="6"/>
  <c r="P67" i="9"/>
  <c r="P59" i="9"/>
  <c r="E123" i="11"/>
  <c r="G173" i="11"/>
  <c r="G105" i="11"/>
  <c r="G103" i="11"/>
  <c r="H103" i="11" s="1"/>
  <c r="G57" i="11"/>
  <c r="F133" i="11"/>
  <c r="H210" i="33"/>
  <c r="O26" i="6"/>
  <c r="P26" i="6"/>
  <c r="E193" i="11"/>
  <c r="AA69" i="6"/>
  <c r="V69" i="6"/>
  <c r="N69" i="6"/>
  <c r="AB69" i="6"/>
  <c r="AF69" i="6"/>
  <c r="U69" i="6"/>
  <c r="H69" i="6"/>
  <c r="P69" i="6"/>
  <c r="AC69" i="6"/>
  <c r="O69" i="6"/>
  <c r="W69" i="6"/>
  <c r="AG69" i="6"/>
  <c r="L69" i="6"/>
  <c r="AE69" i="6"/>
  <c r="Z69" i="6"/>
  <c r="F69" i="6"/>
  <c r="X69" i="6"/>
  <c r="D123" i="6"/>
  <c r="Y69" i="6"/>
  <c r="T69" i="6"/>
  <c r="F53" i="11"/>
  <c r="F27" i="11"/>
  <c r="F38" i="11"/>
  <c r="F158" i="11"/>
  <c r="F127" i="11"/>
  <c r="G117" i="11"/>
  <c r="F138" i="11"/>
  <c r="G137" i="11"/>
  <c r="F173" i="11"/>
  <c r="G16" i="11"/>
  <c r="F136" i="11"/>
  <c r="F19" i="11"/>
  <c r="F118" i="11"/>
  <c r="F106" i="11"/>
  <c r="F102" i="11"/>
  <c r="G152" i="11"/>
  <c r="G162" i="11"/>
  <c r="G51" i="11"/>
  <c r="G45" i="11"/>
  <c r="H45" i="11" s="1"/>
  <c r="G23" i="11"/>
  <c r="F25" i="11"/>
  <c r="F24" i="11"/>
  <c r="F14" i="11"/>
  <c r="F153" i="11"/>
  <c r="F104" i="11"/>
  <c r="F58" i="11"/>
  <c r="F116" i="11"/>
  <c r="F174" i="11"/>
  <c r="F128" i="11"/>
  <c r="G131" i="11"/>
  <c r="F119" i="11"/>
  <c r="G126" i="11"/>
  <c r="H126" i="11" s="1"/>
  <c r="Q66" i="9"/>
  <c r="P66" i="9"/>
  <c r="Q62" i="9"/>
  <c r="P62" i="9"/>
  <c r="Q58" i="9"/>
  <c r="P58" i="9"/>
  <c r="P64" i="9"/>
  <c r="P60" i="9"/>
  <c r="Q56" i="9"/>
  <c r="P56" i="9"/>
  <c r="K69" i="6"/>
  <c r="D182" i="33"/>
  <c r="E182" i="33"/>
  <c r="D212" i="11"/>
  <c r="C106" i="33"/>
  <c r="C111" i="33"/>
  <c r="O29" i="6"/>
  <c r="P29" i="6" s="1"/>
  <c r="O21" i="6"/>
  <c r="P21" i="6" s="1"/>
  <c r="R69" i="6"/>
  <c r="G69" i="6"/>
  <c r="E69" i="6"/>
  <c r="I69" i="6"/>
  <c r="M69" i="6"/>
  <c r="Q69" i="6"/>
  <c r="E155" i="11"/>
  <c r="E164" i="11"/>
  <c r="E121" i="11"/>
  <c r="E125" i="11"/>
  <c r="C203" i="11"/>
  <c r="G161" i="11"/>
  <c r="H141" i="4"/>
  <c r="E163" i="33"/>
  <c r="H148" i="4"/>
  <c r="E164" i="33"/>
  <c r="H99" i="4"/>
  <c r="H132" i="4"/>
  <c r="H116" i="4"/>
  <c r="H120" i="4"/>
  <c r="H81" i="4"/>
  <c r="H146" i="4"/>
  <c r="H54" i="4"/>
  <c r="H59" i="4"/>
  <c r="H87" i="4"/>
  <c r="H140" i="4"/>
  <c r="H122" i="4"/>
  <c r="H71" i="4"/>
  <c r="H115" i="4"/>
  <c r="H105" i="4"/>
  <c r="H104" i="4"/>
  <c r="H62" i="4"/>
  <c r="H117" i="4"/>
  <c r="H85" i="4"/>
  <c r="H53" i="4"/>
  <c r="H90" i="4"/>
  <c r="H126" i="4"/>
  <c r="H119" i="4"/>
  <c r="H70" i="4"/>
  <c r="H89" i="4"/>
  <c r="H83" i="4"/>
  <c r="H51" i="4"/>
  <c r="F144" i="11"/>
  <c r="F140" i="11"/>
  <c r="F124" i="11"/>
  <c r="G124" i="11"/>
  <c r="E124" i="11"/>
  <c r="D90" i="33"/>
  <c r="E142" i="11"/>
  <c r="G106" i="6"/>
  <c r="G133" i="33"/>
  <c r="H133" i="33" s="1"/>
  <c r="E140" i="11"/>
  <c r="F285" i="28"/>
  <c r="F286" i="28"/>
  <c r="E287" i="28"/>
  <c r="E197" i="11"/>
  <c r="E189" i="11"/>
  <c r="H90" i="5"/>
  <c r="H59" i="5"/>
  <c r="H44" i="5"/>
  <c r="H41" i="5"/>
  <c r="H61" i="5"/>
  <c r="F1" i="3"/>
  <c r="F103" i="5"/>
  <c r="H52" i="4"/>
  <c r="H136" i="4"/>
  <c r="H134" i="4"/>
  <c r="H145" i="4"/>
  <c r="H68" i="4"/>
  <c r="H112" i="4"/>
  <c r="H82" i="4"/>
  <c r="H111" i="4"/>
  <c r="H84" i="4"/>
  <c r="H147" i="4"/>
  <c r="H131" i="4"/>
  <c r="H66" i="4"/>
  <c r="H125" i="4"/>
  <c r="H100" i="4"/>
  <c r="H114" i="4"/>
  <c r="H88" i="4"/>
  <c r="H55" i="4"/>
  <c r="H118" i="4"/>
  <c r="H93" i="4"/>
  <c r="H69" i="4"/>
  <c r="H110" i="4"/>
  <c r="H91" i="4"/>
  <c r="H103" i="4"/>
  <c r="H123" i="4"/>
  <c r="H65" i="4"/>
  <c r="H86" i="4"/>
  <c r="H92" i="4"/>
  <c r="H67" i="4"/>
  <c r="H80" i="4"/>
  <c r="H102" i="4"/>
  <c r="H60" i="4"/>
  <c r="H124" i="4"/>
  <c r="D99" i="8"/>
  <c r="G184" i="28"/>
  <c r="G186" i="28" s="1"/>
  <c r="C184" i="28"/>
  <c r="C186" i="28" s="1"/>
  <c r="D184" i="28"/>
  <c r="E184" i="28"/>
  <c r="E186" i="28" s="1"/>
  <c r="F184" i="28"/>
  <c r="F186" i="28" s="1"/>
  <c r="F57" i="5"/>
  <c r="F41" i="5"/>
  <c r="E286" i="28"/>
  <c r="G107" i="6"/>
  <c r="G132" i="33"/>
  <c r="H132" i="33"/>
  <c r="G108" i="6"/>
  <c r="G131" i="33"/>
  <c r="H131" i="33" s="1"/>
  <c r="F288" i="28"/>
  <c r="F287" i="28"/>
  <c r="B296" i="28"/>
  <c r="P296" i="28" s="1"/>
  <c r="F295" i="28"/>
  <c r="E288" i="28"/>
  <c r="P295" i="28"/>
  <c r="M16" i="4" s="1"/>
  <c r="AJ295" i="28"/>
  <c r="AD295" i="28"/>
  <c r="V295" i="28"/>
  <c r="Z295" i="28"/>
  <c r="AP295" i="28"/>
  <c r="AN295" i="28"/>
  <c r="AF295" i="28"/>
  <c r="AB295" i="28"/>
  <c r="AH295" i="28"/>
  <c r="X295" i="28"/>
  <c r="H295" i="28"/>
  <c r="F35" i="5"/>
  <c r="F61" i="5"/>
  <c r="F63" i="5"/>
  <c r="F56" i="5"/>
  <c r="F18" i="5"/>
  <c r="F20" i="5"/>
  <c r="F30" i="5"/>
  <c r="F49" i="5"/>
  <c r="F82" i="5"/>
  <c r="F78" i="5"/>
  <c r="F16" i="5"/>
  <c r="F71" i="5"/>
  <c r="F24" i="5"/>
  <c r="F15" i="5"/>
  <c r="F34" i="5"/>
  <c r="F52" i="5"/>
  <c r="F72" i="5"/>
  <c r="F96" i="5"/>
  <c r="G44" i="4"/>
  <c r="E457" i="3"/>
  <c r="BX488" i="3"/>
  <c r="C206" i="11"/>
  <c r="D203" i="11"/>
  <c r="E203" i="11" s="1"/>
  <c r="G56" i="4"/>
  <c r="O84" i="4" s="1"/>
  <c r="H50" i="4"/>
  <c r="H56" i="4" s="1"/>
  <c r="Q198" i="4"/>
  <c r="P197" i="4"/>
  <c r="H78" i="9"/>
  <c r="E83" i="11"/>
  <c r="E84" i="11"/>
  <c r="C110" i="33"/>
  <c r="D73" i="11"/>
  <c r="G73" i="11"/>
  <c r="E39" i="11"/>
  <c r="E40" i="11"/>
  <c r="E46" i="11"/>
  <c r="E52" i="11"/>
  <c r="D76" i="11"/>
  <c r="G76" i="11" s="1"/>
  <c r="H76" i="11" s="1"/>
  <c r="O23" i="6"/>
  <c r="P23" i="6"/>
  <c r="T295" i="28"/>
  <c r="P55" i="9"/>
  <c r="P52" i="9"/>
  <c r="O18" i="6"/>
  <c r="P18" i="6" s="1"/>
  <c r="E50" i="11"/>
  <c r="E53" i="11"/>
  <c r="G56" i="11"/>
  <c r="F40" i="11"/>
  <c r="G33" i="11"/>
  <c r="E45" i="11"/>
  <c r="E38" i="11"/>
  <c r="F47" i="11"/>
  <c r="F39" i="11"/>
  <c r="F28" i="11"/>
  <c r="E29" i="11"/>
  <c r="E26" i="11"/>
  <c r="E21" i="11"/>
  <c r="O22" i="6"/>
  <c r="P22" i="6"/>
  <c r="P54" i="9"/>
  <c r="N295" i="28"/>
  <c r="M15" i="4" s="1"/>
  <c r="R20" i="6" s="1"/>
  <c r="C68" i="9"/>
  <c r="Q78" i="9"/>
  <c r="O19" i="6"/>
  <c r="P19" i="6"/>
  <c r="H79" i="33"/>
  <c r="H82" i="33"/>
  <c r="H80" i="33"/>
  <c r="P51" i="9"/>
  <c r="E80" i="33"/>
  <c r="L12" i="4"/>
  <c r="Q50" i="9" s="1"/>
  <c r="J35" i="6"/>
  <c r="M44" i="6" s="1"/>
  <c r="E211" i="33"/>
  <c r="H211" i="33" s="1"/>
  <c r="C183" i="11"/>
  <c r="G23" i="5" s="1"/>
  <c r="E184" i="11"/>
  <c r="L11" i="4"/>
  <c r="Q49" i="9"/>
  <c r="P48" i="9"/>
  <c r="E84" i="33"/>
  <c r="D183" i="11"/>
  <c r="I49" i="5"/>
  <c r="E79" i="33"/>
  <c r="E83" i="33"/>
  <c r="E86" i="33" s="1"/>
  <c r="E78" i="33"/>
  <c r="E85" i="33"/>
  <c r="E122" i="11"/>
  <c r="D111" i="33"/>
  <c r="E111" i="33"/>
  <c r="F111" i="33" s="1"/>
  <c r="G172" i="11"/>
  <c r="E151" i="11"/>
  <c r="H135" i="33"/>
  <c r="D108" i="33"/>
  <c r="E108" i="33" s="1"/>
  <c r="D90" i="11"/>
  <c r="G135" i="33"/>
  <c r="S67" i="6"/>
  <c r="E93" i="33"/>
  <c r="E89" i="33"/>
  <c r="H106" i="4"/>
  <c r="E161" i="33" s="1"/>
  <c r="E101" i="11"/>
  <c r="D107" i="11"/>
  <c r="G107" i="11"/>
  <c r="C107" i="11"/>
  <c r="F107" i="11"/>
  <c r="F168" i="11"/>
  <c r="E168" i="11"/>
  <c r="D94" i="33"/>
  <c r="H83" i="33"/>
  <c r="E146" i="11"/>
  <c r="E135" i="11"/>
  <c r="D107" i="33"/>
  <c r="E107" i="33" s="1"/>
  <c r="E143" i="11"/>
  <c r="C107" i="33"/>
  <c r="D67" i="8"/>
  <c r="E90" i="8" s="1"/>
  <c r="G168" i="11"/>
  <c r="D382" i="4"/>
  <c r="G109" i="6" s="1"/>
  <c r="EH488" i="3"/>
  <c r="E160" i="11"/>
  <c r="C109" i="33"/>
  <c r="D25" i="20"/>
  <c r="D92" i="33"/>
  <c r="H81" i="33"/>
  <c r="O82" i="9"/>
  <c r="Q82" i="9" s="1"/>
  <c r="G140" i="33"/>
  <c r="H140" i="33"/>
  <c r="D72" i="8"/>
  <c r="FU488" i="3" s="1"/>
  <c r="H87" i="9"/>
  <c r="E70" i="33"/>
  <c r="A70" i="6"/>
  <c r="F98" i="6"/>
  <c r="E11" i="11"/>
  <c r="C72" i="11"/>
  <c r="F11" i="11"/>
  <c r="AG67" i="6"/>
  <c r="U67" i="6"/>
  <c r="R67" i="6"/>
  <c r="K67" i="6"/>
  <c r="I67" i="6"/>
  <c r="D98" i="6"/>
  <c r="Z67" i="6"/>
  <c r="N67" i="6"/>
  <c r="N98" i="6" s="1"/>
  <c r="Y67" i="6"/>
  <c r="Q67" i="6"/>
  <c r="AD67" i="6"/>
  <c r="W67" i="6"/>
  <c r="X67" i="6"/>
  <c r="AF67" i="6"/>
  <c r="M67" i="6"/>
  <c r="O67" i="6"/>
  <c r="AA67" i="6"/>
  <c r="J67" i="6"/>
  <c r="AC67" i="6"/>
  <c r="L67" i="6"/>
  <c r="L98" i="6" s="1"/>
  <c r="T67" i="6"/>
  <c r="P67" i="6"/>
  <c r="G67" i="6"/>
  <c r="E67" i="6"/>
  <c r="E98" i="6" s="1"/>
  <c r="V67" i="6"/>
  <c r="AE67" i="6"/>
  <c r="H67" i="6"/>
  <c r="AB67" i="6"/>
  <c r="C104" i="33"/>
  <c r="C112" i="33" s="1"/>
  <c r="F13" i="11"/>
  <c r="E13" i="11"/>
  <c r="AL296" i="28"/>
  <c r="AL295" i="28"/>
  <c r="J80" i="9"/>
  <c r="H227" i="4"/>
  <c r="F62" i="5"/>
  <c r="D295" i="28"/>
  <c r="F80" i="5"/>
  <c r="F54" i="5"/>
  <c r="D24" i="20"/>
  <c r="E96" i="33"/>
  <c r="E37" i="11"/>
  <c r="G37" i="11"/>
  <c r="E92" i="33"/>
  <c r="G48" i="11"/>
  <c r="E48" i="11"/>
  <c r="H155" i="4"/>
  <c r="H94" i="4"/>
  <c r="E160" i="33" s="1"/>
  <c r="G150" i="4"/>
  <c r="H150" i="4" s="1"/>
  <c r="C207" i="11"/>
  <c r="E207" i="11" s="1"/>
  <c r="E94" i="33"/>
  <c r="E91" i="33"/>
  <c r="E18" i="11"/>
  <c r="F156" i="11"/>
  <c r="E156" i="11"/>
  <c r="D64" i="6"/>
  <c r="E64" i="6"/>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E15" i="11"/>
  <c r="G15" i="11"/>
  <c r="G32" i="11"/>
  <c r="E32" i="11"/>
  <c r="E104" i="11"/>
  <c r="F6" i="1"/>
  <c r="F1" i="2"/>
  <c r="G1" i="8"/>
  <c r="R295" i="28"/>
  <c r="M17" i="4" s="1"/>
  <c r="R55" i="9" s="1"/>
  <c r="F1" i="20"/>
  <c r="F94" i="5"/>
  <c r="F46" i="5"/>
  <c r="E42" i="11"/>
  <c r="E95" i="33"/>
  <c r="F70" i="5"/>
  <c r="F1" i="7"/>
  <c r="E12" i="11"/>
  <c r="L153" i="33"/>
  <c r="H146" i="33"/>
  <c r="F126" i="11"/>
  <c r="C105" i="33"/>
  <c r="E162" i="11"/>
  <c r="F162" i="11"/>
  <c r="C212" i="11"/>
  <c r="F150" i="11"/>
  <c r="E150" i="11"/>
  <c r="C108" i="33"/>
  <c r="E22" i="11"/>
  <c r="G22" i="11"/>
  <c r="J296" i="28"/>
  <c r="E154" i="11"/>
  <c r="F154" i="11"/>
  <c r="E118" i="11"/>
  <c r="D175" i="11"/>
  <c r="G165" i="11"/>
  <c r="E165" i="11"/>
  <c r="D23" i="20"/>
  <c r="I109" i="6"/>
  <c r="D26" i="20"/>
  <c r="E71" i="33"/>
  <c r="D23" i="6"/>
  <c r="B107" i="5"/>
  <c r="H104" i="20"/>
  <c r="F36" i="11"/>
  <c r="C76" i="11"/>
  <c r="E61" i="11"/>
  <c r="F61" i="11"/>
  <c r="O15" i="6"/>
  <c r="P15" i="6"/>
  <c r="D105" i="33"/>
  <c r="E105" i="33" s="1"/>
  <c r="F105" i="33" s="1"/>
  <c r="G121" i="11"/>
  <c r="G130" i="11"/>
  <c r="D106" i="33"/>
  <c r="E106" i="33" s="1"/>
  <c r="F106" i="33" s="1"/>
  <c r="E67" i="35"/>
  <c r="E79" i="35"/>
  <c r="E19" i="35"/>
  <c r="E21" i="35" s="1"/>
  <c r="E74" i="35" s="1"/>
  <c r="E84" i="5"/>
  <c r="G84" i="5" s="1"/>
  <c r="E97" i="11"/>
  <c r="D95" i="33"/>
  <c r="O20" i="6"/>
  <c r="P20" i="6" s="1"/>
  <c r="E35" i="11"/>
  <c r="D74" i="11"/>
  <c r="D75" i="11"/>
  <c r="E100" i="11"/>
  <c r="E105" i="11"/>
  <c r="G169" i="11"/>
  <c r="D110" i="33"/>
  <c r="E110" i="33" s="1"/>
  <c r="F110" i="33" s="1"/>
  <c r="H66" i="5"/>
  <c r="H58" i="5"/>
  <c r="L15" i="4"/>
  <c r="Q53" i="9" s="1"/>
  <c r="P53" i="9"/>
  <c r="O33" i="6"/>
  <c r="P33" i="6" s="1"/>
  <c r="O25" i="6"/>
  <c r="P25" i="6" s="1"/>
  <c r="G14" i="11"/>
  <c r="H14" i="11" s="1"/>
  <c r="E14" i="11"/>
  <c r="E36" i="11"/>
  <c r="E87" i="11"/>
  <c r="H121" i="4"/>
  <c r="H139" i="4"/>
  <c r="H133" i="4"/>
  <c r="H138" i="4"/>
  <c r="D125" i="6"/>
  <c r="A71" i="6"/>
  <c r="D71" i="6"/>
  <c r="E62" i="11"/>
  <c r="G62" i="11"/>
  <c r="E99" i="11"/>
  <c r="H135" i="4"/>
  <c r="H113" i="4"/>
  <c r="H137" i="4"/>
  <c r="H101" i="4"/>
  <c r="H79" i="4"/>
  <c r="H61" i="4"/>
  <c r="C75" i="11"/>
  <c r="F75" i="11" s="1"/>
  <c r="F52" i="11"/>
  <c r="F26" i="11"/>
  <c r="C73" i="11"/>
  <c r="F139" i="11"/>
  <c r="E139" i="11"/>
  <c r="E126" i="11"/>
  <c r="E149" i="11"/>
  <c r="G149" i="11"/>
  <c r="D109" i="33"/>
  <c r="E109" i="33"/>
  <c r="F109" i="33" s="1"/>
  <c r="H78" i="33"/>
  <c r="D89" i="33"/>
  <c r="D126" i="6"/>
  <c r="A72" i="6"/>
  <c r="D72" i="6" s="1"/>
  <c r="O24" i="6"/>
  <c r="P24" i="6"/>
  <c r="E145" i="11"/>
  <c r="G145" i="11"/>
  <c r="M18" i="4"/>
  <c r="R56" i="9"/>
  <c r="E132" i="11"/>
  <c r="E98" i="5"/>
  <c r="E170" i="11"/>
  <c r="E103" i="11"/>
  <c r="R197" i="4"/>
  <c r="P196" i="4"/>
  <c r="R196" i="4" s="1"/>
  <c r="Q80" i="9"/>
  <c r="Q77" i="9"/>
  <c r="R53" i="9"/>
  <c r="Q76" i="9"/>
  <c r="G35" i="5"/>
  <c r="Q79" i="9"/>
  <c r="G66" i="5"/>
  <c r="Q74" i="9"/>
  <c r="I63" i="5"/>
  <c r="G96" i="5"/>
  <c r="Q75" i="9"/>
  <c r="Q81" i="9"/>
  <c r="G15" i="7"/>
  <c r="G60" i="5"/>
  <c r="G54" i="5"/>
  <c r="G47" i="5"/>
  <c r="G15" i="5"/>
  <c r="G41" i="5"/>
  <c r="G31" i="5"/>
  <c r="G68" i="5"/>
  <c r="G102" i="5"/>
  <c r="G79" i="5"/>
  <c r="I78" i="5"/>
  <c r="I35" i="5"/>
  <c r="I15" i="5"/>
  <c r="I64" i="5"/>
  <c r="I44" i="5"/>
  <c r="I17" i="5"/>
  <c r="I67" i="5"/>
  <c r="I48" i="5"/>
  <c r="I71" i="5"/>
  <c r="I19" i="5"/>
  <c r="I22" i="5"/>
  <c r="I18" i="5"/>
  <c r="I73" i="5"/>
  <c r="I55" i="5"/>
  <c r="I53" i="5"/>
  <c r="I80" i="5"/>
  <c r="I56" i="5"/>
  <c r="I43" i="5"/>
  <c r="I66" i="5"/>
  <c r="I68" i="5"/>
  <c r="E183" i="11"/>
  <c r="I52" i="5"/>
  <c r="I72" i="5"/>
  <c r="I103" i="5"/>
  <c r="G70" i="5"/>
  <c r="G72" i="5"/>
  <c r="G93" i="5"/>
  <c r="G52" i="5"/>
  <c r="I62" i="5"/>
  <c r="I96" i="5"/>
  <c r="I24" i="5"/>
  <c r="I102" i="5"/>
  <c r="I32" i="5"/>
  <c r="I45" i="5"/>
  <c r="I101" i="5"/>
  <c r="I16" i="5"/>
  <c r="G80" i="5"/>
  <c r="G61" i="5"/>
  <c r="G78" i="5"/>
  <c r="G16" i="5"/>
  <c r="G58" i="5"/>
  <c r="G36" i="5"/>
  <c r="G82" i="5"/>
  <c r="G44" i="5"/>
  <c r="G63" i="5"/>
  <c r="G65" i="5"/>
  <c r="G69" i="5"/>
  <c r="G43" i="5"/>
  <c r="G29" i="5"/>
  <c r="G56" i="5"/>
  <c r="G81" i="5"/>
  <c r="G95" i="5"/>
  <c r="G92" i="5"/>
  <c r="G30" i="5"/>
  <c r="G103" i="5"/>
  <c r="I46" i="5"/>
  <c r="I70" i="5"/>
  <c r="I94" i="5"/>
  <c r="I95" i="5"/>
  <c r="I61" i="5"/>
  <c r="I58" i="5"/>
  <c r="I54" i="5"/>
  <c r="I93" i="5"/>
  <c r="I31" i="5"/>
  <c r="I69" i="5"/>
  <c r="I23" i="5"/>
  <c r="I33" i="5"/>
  <c r="I92" i="5"/>
  <c r="I81" i="5"/>
  <c r="I91" i="5"/>
  <c r="G57" i="5"/>
  <c r="G91" i="5"/>
  <c r="I79" i="5"/>
  <c r="I59" i="5"/>
  <c r="I57" i="5"/>
  <c r="I90" i="5"/>
  <c r="I21" i="5"/>
  <c r="I30" i="5"/>
  <c r="I34" i="5"/>
  <c r="I41" i="5"/>
  <c r="I20" i="5"/>
  <c r="I36" i="5"/>
  <c r="I82" i="5"/>
  <c r="I51" i="5"/>
  <c r="I47" i="5"/>
  <c r="I29" i="5"/>
  <c r="I60" i="5"/>
  <c r="I65" i="5"/>
  <c r="G45" i="5"/>
  <c r="G48" i="5"/>
  <c r="G18" i="5"/>
  <c r="G24" i="5"/>
  <c r="G49" i="5"/>
  <c r="G64" i="5"/>
  <c r="F108" i="33"/>
  <c r="H168" i="11"/>
  <c r="F107" i="33"/>
  <c r="N125" i="6"/>
  <c r="E107" i="11"/>
  <c r="F84" i="5"/>
  <c r="I84" i="5"/>
  <c r="L30" i="4"/>
  <c r="O50" i="4" s="1"/>
  <c r="R98" i="6"/>
  <c r="R23" i="6"/>
  <c r="F73" i="11"/>
  <c r="H73" i="11"/>
  <c r="E73" i="11"/>
  <c r="E75" i="11"/>
  <c r="E76" i="11"/>
  <c r="J98" i="6"/>
  <c r="Q98" i="6"/>
  <c r="G175" i="11"/>
  <c r="O98" i="6"/>
  <c r="F72" i="11"/>
  <c r="F76" i="11"/>
  <c r="L125" i="6"/>
  <c r="E37" i="7"/>
  <c r="E40" i="7" s="1"/>
  <c r="M125" i="6"/>
  <c r="P98" i="6"/>
  <c r="M98" i="6"/>
  <c r="G74" i="11"/>
  <c r="G75" i="11"/>
  <c r="H75" i="11" s="1"/>
  <c r="D135" i="6"/>
  <c r="G98" i="5"/>
  <c r="F98" i="5"/>
  <c r="I98" i="5"/>
  <c r="G70" i="33"/>
  <c r="H71" i="33"/>
  <c r="G98" i="6"/>
  <c r="H98" i="6"/>
  <c r="I98" i="6"/>
  <c r="F55" i="7"/>
  <c r="M4" i="6" s="1"/>
  <c r="L129" i="6"/>
  <c r="L131" i="6" s="1"/>
  <c r="L133" i="6" s="1"/>
  <c r="L135" i="6" s="1"/>
  <c r="L138" i="6" s="1"/>
  <c r="L140" i="6" s="1"/>
  <c r="L136" i="6"/>
  <c r="M136" i="6"/>
  <c r="M129" i="6"/>
  <c r="M131" i="6"/>
  <c r="M133" i="6" s="1"/>
  <c r="M135" i="6" s="1"/>
  <c r="M138" i="6" s="1"/>
  <c r="M140" i="6"/>
  <c r="D207" i="11"/>
  <c r="C208" i="11"/>
  <c r="H93" i="5"/>
  <c r="H70" i="5"/>
  <c r="H48" i="5"/>
  <c r="H73" i="5"/>
  <c r="H43" i="5"/>
  <c r="H32" i="5"/>
  <c r="H79" i="5"/>
  <c r="FR488" i="3"/>
  <c r="H18" i="5"/>
  <c r="H24" i="5"/>
  <c r="H62" i="5"/>
  <c r="D206" i="11"/>
  <c r="E206" i="11" s="1"/>
  <c r="H65" i="5"/>
  <c r="H96" i="5"/>
  <c r="H54" i="5"/>
  <c r="H91" i="5"/>
  <c r="H35" i="5"/>
  <c r="H103" i="5"/>
  <c r="H17" i="5"/>
  <c r="H57" i="5"/>
  <c r="H69" i="5"/>
  <c r="H71" i="5"/>
  <c r="BU488" i="3"/>
  <c r="E194" i="11"/>
  <c r="E199" i="11"/>
  <c r="H51" i="5"/>
  <c r="H21" i="5"/>
  <c r="H19" i="5"/>
  <c r="H47" i="5"/>
  <c r="H31" i="5"/>
  <c r="H16" i="5"/>
  <c r="H98" i="5"/>
  <c r="H84" i="5"/>
  <c r="H34" i="5"/>
  <c r="H101" i="5"/>
  <c r="H95" i="5"/>
  <c r="H46" i="5"/>
  <c r="H94" i="5"/>
  <c r="H80" i="5"/>
  <c r="E455" i="3"/>
  <c r="C205" i="11" s="1"/>
  <c r="H23" i="5"/>
  <c r="H36" i="5"/>
  <c r="H15" i="5"/>
  <c r="H49" i="5"/>
  <c r="H45" i="5"/>
  <c r="H67" i="5"/>
  <c r="H29" i="5"/>
  <c r="H63" i="5"/>
  <c r="H22" i="5"/>
  <c r="H55" i="5"/>
  <c r="FS488" i="3"/>
  <c r="R54" i="9"/>
  <c r="R21" i="6"/>
  <c r="F37" i="7"/>
  <c r="F40" i="7"/>
  <c r="N120" i="6"/>
  <c r="I32" i="33"/>
  <c r="G33" i="33"/>
  <c r="AN296" i="28"/>
  <c r="E105" i="5"/>
  <c r="I105" i="5" s="1"/>
  <c r="H102" i="5"/>
  <c r="F102" i="5"/>
  <c r="H92" i="5"/>
  <c r="F92" i="5"/>
  <c r="H68" i="5"/>
  <c r="F68" i="5"/>
  <c r="H64" i="5"/>
  <c r="F64" i="5"/>
  <c r="F48" i="5"/>
  <c r="F44" i="5"/>
  <c r="E38" i="5"/>
  <c r="H38" i="5" s="1"/>
  <c r="H30" i="5"/>
  <c r="AP296" i="28"/>
  <c r="X296" i="28"/>
  <c r="Z296" i="28"/>
  <c r="L296" i="28"/>
  <c r="N296" i="28"/>
  <c r="D296" i="28"/>
  <c r="V296" i="28"/>
  <c r="AH296" i="28"/>
  <c r="AJ296" i="28"/>
  <c r="AD296" i="28"/>
  <c r="T296" i="28"/>
  <c r="G73" i="4"/>
  <c r="H296" i="28"/>
  <c r="F47" i="5"/>
  <c r="F93" i="5"/>
  <c r="F21" i="5"/>
  <c r="F101" i="5"/>
  <c r="F19" i="5"/>
  <c r="F31" i="5"/>
  <c r="F23" i="5"/>
  <c r="F58" i="5"/>
  <c r="F65" i="5"/>
  <c r="F43" i="5"/>
  <c r="F33" i="5"/>
  <c r="F81" i="5"/>
  <c r="F53" i="5"/>
  <c r="F67" i="5"/>
  <c r="F79" i="5"/>
  <c r="F59" i="5"/>
  <c r="F73" i="5"/>
  <c r="F91" i="5"/>
  <c r="F45" i="5"/>
  <c r="F51" i="5"/>
  <c r="F36" i="5"/>
  <c r="F90" i="5"/>
  <c r="F55" i="5"/>
  <c r="E188" i="11"/>
  <c r="F69" i="5"/>
  <c r="F32" i="5"/>
  <c r="F33" i="11"/>
  <c r="E33" i="11"/>
  <c r="F217" i="3"/>
  <c r="EJ488" i="3" s="1"/>
  <c r="F216" i="3"/>
  <c r="Q43" i="6"/>
  <c r="A73" i="6"/>
  <c r="D73" i="6" s="1"/>
  <c r="D127" i="6"/>
  <c r="H119" i="33"/>
  <c r="H122" i="33"/>
  <c r="F123" i="33" s="1"/>
  <c r="G122" i="33"/>
  <c r="E117" i="11"/>
  <c r="D104" i="33"/>
  <c r="D112" i="33" s="1"/>
  <c r="E130" i="11"/>
  <c r="E136" i="11"/>
  <c r="G136" i="11"/>
  <c r="H136" i="11" s="1"/>
  <c r="F22" i="5"/>
  <c r="E34" i="11"/>
  <c r="G34" i="11"/>
  <c r="E158" i="11"/>
  <c r="E26" i="5"/>
  <c r="B303" i="28"/>
  <c r="C303" i="28" s="1"/>
  <c r="C302" i="28" s="1"/>
  <c r="O34" i="6"/>
  <c r="P34" i="6" s="1"/>
  <c r="G13" i="11"/>
  <c r="H13" i="11"/>
  <c r="G38" i="11"/>
  <c r="H38" i="11" s="1"/>
  <c r="F50" i="11"/>
  <c r="G52" i="11"/>
  <c r="H52" i="11" s="1"/>
  <c r="G61" i="11"/>
  <c r="H61" i="11"/>
  <c r="G146" i="11"/>
  <c r="E191" i="11"/>
  <c r="G146" i="33"/>
  <c r="F122" i="11"/>
  <c r="F160" i="11"/>
  <c r="P30" i="6"/>
  <c r="E56" i="11"/>
  <c r="F62" i="11"/>
  <c r="H62" i="11" s="1"/>
  <c r="F163" i="11"/>
  <c r="G170" i="11"/>
  <c r="D204" i="11"/>
  <c r="E204" i="11" s="1"/>
  <c r="E55" i="7"/>
  <c r="L4" i="6"/>
  <c r="M120" i="6"/>
  <c r="D205" i="11"/>
  <c r="BV488" i="3"/>
  <c r="E104" i="33"/>
  <c r="E112" i="33" s="1"/>
  <c r="F112" i="33" s="1"/>
  <c r="D139" i="6"/>
  <c r="F26" i="5"/>
  <c r="I26" i="5"/>
  <c r="F105" i="5"/>
  <c r="H105" i="5"/>
  <c r="G105" i="5"/>
  <c r="L120" i="6"/>
  <c r="FC488" i="3"/>
  <c r="FQ488" i="3"/>
  <c r="D55" i="7"/>
  <c r="K4" i="6"/>
  <c r="H73" i="4"/>
  <c r="H152" i="4" s="1"/>
  <c r="G152" i="4"/>
  <c r="O217" i="4" s="1"/>
  <c r="P217" i="4" s="1"/>
  <c r="F38" i="5"/>
  <c r="G38" i="5"/>
  <c r="FP488" i="3"/>
  <c r="O72" i="9"/>
  <c r="P220" i="4"/>
  <c r="P221" i="4"/>
  <c r="E63" i="7"/>
  <c r="R8" i="6" s="1"/>
  <c r="R9" i="6" s="1"/>
  <c r="K9" i="6" s="1"/>
  <c r="D180" i="7"/>
  <c r="FT488" i="3"/>
  <c r="P307" i="4"/>
  <c r="O71" i="9"/>
  <c r="D38" i="2"/>
  <c r="N4" i="6"/>
  <c r="R4" i="6" s="1"/>
  <c r="R5" i="6" s="1"/>
  <c r="D8" i="2"/>
  <c r="E205" i="11" l="1"/>
  <c r="D93" i="7"/>
  <c r="E16" i="6"/>
  <c r="F104" i="33"/>
  <c r="K98" i="6"/>
  <c r="E92" i="8"/>
  <c r="D108" i="8"/>
  <c r="H86" i="33"/>
  <c r="H33" i="11"/>
  <c r="I38" i="5"/>
  <c r="H26" i="5"/>
  <c r="G26" i="5"/>
  <c r="Q68" i="9"/>
  <c r="H50" i="5"/>
  <c r="I50" i="5"/>
  <c r="G50" i="5"/>
  <c r="F50" i="5"/>
  <c r="F42" i="5"/>
  <c r="H42" i="5"/>
  <c r="E75" i="5"/>
  <c r="E107" i="5" s="1"/>
  <c r="I42" i="5"/>
  <c r="G42" i="5"/>
  <c r="F74" i="11"/>
  <c r="E74" i="11"/>
  <c r="H74" i="11"/>
  <c r="N129" i="6"/>
  <c r="N131" i="6" s="1"/>
  <c r="N133" i="6" s="1"/>
  <c r="N135" i="6" s="1"/>
  <c r="N138" i="6" s="1"/>
  <c r="N140" i="6" s="1"/>
  <c r="M141" i="6" s="1"/>
  <c r="N136" i="6"/>
  <c r="H48" i="11"/>
  <c r="F77" i="11"/>
  <c r="R22" i="6"/>
  <c r="H152" i="11"/>
  <c r="G33" i="5"/>
  <c r="G101" i="5"/>
  <c r="G51" i="5"/>
  <c r="G59" i="5"/>
  <c r="G55" i="5"/>
  <c r="G62" i="5"/>
  <c r="G67" i="5"/>
  <c r="G53" i="5"/>
  <c r="G90" i="5"/>
  <c r="G21" i="5"/>
  <c r="G19" i="5"/>
  <c r="G34" i="5"/>
  <c r="G94" i="5"/>
  <c r="G73" i="5"/>
  <c r="P311" i="4"/>
  <c r="H162" i="11"/>
  <c r="H173" i="11"/>
  <c r="H138" i="11"/>
  <c r="H60" i="5"/>
  <c r="F60" i="5"/>
  <c r="E141" i="11"/>
  <c r="F141" i="11"/>
  <c r="E19" i="11"/>
  <c r="D63" i="11"/>
  <c r="G19" i="11"/>
  <c r="H19" i="11" s="1"/>
  <c r="D72" i="11"/>
  <c r="G43" i="11"/>
  <c r="G101" i="11"/>
  <c r="F105" i="11"/>
  <c r="H105" i="11" s="1"/>
  <c r="G143" i="11"/>
  <c r="H127" i="4"/>
  <c r="E162" i="33" s="1"/>
  <c r="E165" i="33" s="1"/>
  <c r="H157" i="4"/>
  <c r="H161" i="4" s="1"/>
  <c r="C77" i="11"/>
  <c r="H107" i="11"/>
  <c r="F296" i="28"/>
  <c r="AF296" i="28"/>
  <c r="AB296" i="28"/>
  <c r="R296" i="28"/>
  <c r="H117" i="11"/>
  <c r="D137" i="20"/>
  <c r="D186" i="28"/>
  <c r="H186" i="28" s="1"/>
  <c r="D86" i="33"/>
  <c r="E97" i="33" s="1"/>
  <c r="H84" i="33"/>
  <c r="E131" i="11"/>
  <c r="F131" i="11"/>
  <c r="H131" i="11" s="1"/>
  <c r="C175" i="11"/>
  <c r="G22" i="5"/>
  <c r="G20" i="5"/>
  <c r="G32" i="5"/>
  <c r="G17" i="5"/>
  <c r="G71" i="5"/>
  <c r="H124" i="11"/>
  <c r="H51" i="11"/>
  <c r="F138" i="20"/>
  <c r="I137" i="20"/>
  <c r="I138" i="20" s="1"/>
  <c r="F12" i="11"/>
  <c r="C63" i="11"/>
  <c r="F51" i="11"/>
  <c r="E51" i="11"/>
  <c r="F101" i="11"/>
  <c r="G46" i="11"/>
  <c r="G97" i="11"/>
  <c r="G150" i="11"/>
  <c r="H150" i="11" s="1"/>
  <c r="G156" i="11"/>
  <c r="H156" i="11" s="1"/>
  <c r="G20" i="11"/>
  <c r="F159" i="11"/>
  <c r="G31" i="11"/>
  <c r="F151" i="11"/>
  <c r="F59" i="11"/>
  <c r="F37" i="11"/>
  <c r="H37" i="11" s="1"/>
  <c r="F30" i="11"/>
  <c r="H30" i="11" s="1"/>
  <c r="F54" i="11"/>
  <c r="H54" i="11" s="1"/>
  <c r="G98" i="11"/>
  <c r="G49" i="11"/>
  <c r="G21" i="11"/>
  <c r="G127" i="11"/>
  <c r="H127" i="11" s="1"/>
  <c r="G144" i="11"/>
  <c r="H144" i="11" s="1"/>
  <c r="G26" i="11"/>
  <c r="H26" i="11" s="1"/>
  <c r="G125" i="11"/>
  <c r="F165" i="11"/>
  <c r="H165" i="11" s="1"/>
  <c r="G122" i="11"/>
  <c r="H122" i="11" s="1"/>
  <c r="G44" i="11"/>
  <c r="F17" i="11"/>
  <c r="F20" i="11"/>
  <c r="G133" i="11"/>
  <c r="H133" i="11" s="1"/>
  <c r="G128" i="11"/>
  <c r="H128" i="11" s="1"/>
  <c r="F142" i="11"/>
  <c r="G12" i="11"/>
  <c r="H12" i="11" s="1"/>
  <c r="F57" i="11"/>
  <c r="H57" i="11" s="1"/>
  <c r="G119" i="11"/>
  <c r="H119" i="11" s="1"/>
  <c r="F43" i="11"/>
  <c r="F172" i="11"/>
  <c r="H172" i="11" s="1"/>
  <c r="G139" i="11"/>
  <c r="H139" i="11" s="1"/>
  <c r="G164" i="11"/>
  <c r="G55" i="11"/>
  <c r="G53" i="11"/>
  <c r="H53" i="11" s="1"/>
  <c r="F41" i="11"/>
  <c r="G151" i="11"/>
  <c r="G160" i="11"/>
  <c r="H160" i="11" s="1"/>
  <c r="F145" i="11"/>
  <c r="H145" i="11" s="1"/>
  <c r="F29" i="11"/>
  <c r="I419" i="3"/>
  <c r="F55" i="11"/>
  <c r="G123" i="11"/>
  <c r="H123" i="11" s="1"/>
  <c r="F98" i="11"/>
  <c r="F117" i="11"/>
  <c r="F49" i="11"/>
  <c r="F143" i="11"/>
  <c r="F167" i="11"/>
  <c r="H167" i="11" s="1"/>
  <c r="G135" i="11"/>
  <c r="H135" i="11" s="1"/>
  <c r="F132" i="11"/>
  <c r="G41" i="11"/>
  <c r="H41" i="11" s="1"/>
  <c r="G17" i="11"/>
  <c r="G28" i="11"/>
  <c r="H28" i="11" s="1"/>
  <c r="F34" i="11"/>
  <c r="H34" i="11" s="1"/>
  <c r="F137" i="11"/>
  <c r="H137" i="11" s="1"/>
  <c r="G27" i="11"/>
  <c r="H27" i="11" s="1"/>
  <c r="G60" i="11"/>
  <c r="H60" i="11" s="1"/>
  <c r="G118" i="11"/>
  <c r="H118" i="11" s="1"/>
  <c r="G102" i="11"/>
  <c r="H102" i="11" s="1"/>
  <c r="F152" i="11"/>
  <c r="G147" i="11"/>
  <c r="G42" i="11"/>
  <c r="H42" i="11" s="1"/>
  <c r="F23" i="11"/>
  <c r="H23" i="11" s="1"/>
  <c r="G35" i="11"/>
  <c r="G24" i="11"/>
  <c r="H24" i="11" s="1"/>
  <c r="G153" i="11"/>
  <c r="H153" i="11" s="1"/>
  <c r="G106" i="11"/>
  <c r="H106" i="11" s="1"/>
  <c r="G116" i="11"/>
  <c r="H116" i="11" s="1"/>
  <c r="G174" i="11"/>
  <c r="H174" i="11" s="1"/>
  <c r="G25" i="11"/>
  <c r="H25" i="11" s="1"/>
  <c r="F21" i="11"/>
  <c r="G159" i="11"/>
  <c r="H159" i="11" s="1"/>
  <c r="F48" i="11"/>
  <c r="F161" i="11"/>
  <c r="H161" i="11" s="1"/>
  <c r="F121" i="11"/>
  <c r="H121" i="11" s="1"/>
  <c r="G141" i="11"/>
  <c r="H141" i="11" s="1"/>
  <c r="G155" i="11"/>
  <c r="G58" i="11"/>
  <c r="H58" i="11" s="1"/>
  <c r="G59" i="11"/>
  <c r="H59" i="11" s="1"/>
  <c r="G50" i="11"/>
  <c r="H50" i="11" s="1"/>
  <c r="F44" i="11"/>
  <c r="F146" i="11"/>
  <c r="H146" i="11" s="1"/>
  <c r="D64" i="8"/>
  <c r="G104" i="11"/>
  <c r="H104" i="11" s="1"/>
  <c r="F42" i="11"/>
  <c r="G100" i="11"/>
  <c r="H100" i="11" s="1"/>
  <c r="G99" i="11"/>
  <c r="H99" i="11" s="1"/>
  <c r="G132" i="11"/>
  <c r="D91" i="20"/>
  <c r="E138" i="20"/>
  <c r="D138" i="20" s="1"/>
  <c r="F22" i="11"/>
  <c r="H22" i="11" s="1"/>
  <c r="F35" i="11"/>
  <c r="F97" i="11"/>
  <c r="F130" i="11"/>
  <c r="H130" i="11" s="1"/>
  <c r="F149" i="11"/>
  <c r="H149" i="11" s="1"/>
  <c r="F32" i="11"/>
  <c r="H32" i="11" s="1"/>
  <c r="G47" i="11"/>
  <c r="H47" i="11" s="1"/>
  <c r="G140" i="11"/>
  <c r="H140" i="11" s="1"/>
  <c r="F169" i="11"/>
  <c r="H169" i="11" s="1"/>
  <c r="D96" i="33"/>
  <c r="H85" i="33"/>
  <c r="F125" i="11"/>
  <c r="F147" i="11"/>
  <c r="J69" i="6"/>
  <c r="S69" i="6"/>
  <c r="F18" i="11"/>
  <c r="G29" i="11"/>
  <c r="H29" i="11" s="1"/>
  <c r="F56" i="11"/>
  <c r="H56" i="11" s="1"/>
  <c r="F15" i="11"/>
  <c r="H15" i="11" s="1"/>
  <c r="F31" i="11"/>
  <c r="F100" i="11"/>
  <c r="F155" i="11"/>
  <c r="F164" i="11"/>
  <c r="F170" i="11"/>
  <c r="H170" i="11" s="1"/>
  <c r="G36" i="11"/>
  <c r="H36" i="11" s="1"/>
  <c r="G39" i="11"/>
  <c r="H39" i="11" s="1"/>
  <c r="F46" i="11"/>
  <c r="G142" i="11"/>
  <c r="H142" i="11" s="1"/>
  <c r="G158" i="11"/>
  <c r="H158" i="11" s="1"/>
  <c r="E60" i="11"/>
  <c r="G11" i="11"/>
  <c r="H11" i="11" s="1"/>
  <c r="F16" i="11"/>
  <c r="H16" i="11" s="1"/>
  <c r="G40" i="11"/>
  <c r="H40" i="11" s="1"/>
  <c r="E49" i="11"/>
  <c r="E169" i="11"/>
  <c r="J295" i="28"/>
  <c r="O32" i="6"/>
  <c r="P32" i="6" s="1"/>
  <c r="P35" i="6" s="1"/>
  <c r="D54" i="6" s="1"/>
  <c r="G163" i="11"/>
  <c r="H163" i="11" s="1"/>
  <c r="E31" i="35"/>
  <c r="E75" i="35" s="1"/>
  <c r="E80" i="35" s="1"/>
  <c r="E82" i="35" s="1"/>
  <c r="H285" i="28"/>
  <c r="C285" i="28"/>
  <c r="G285" i="28"/>
  <c r="D285" i="28"/>
  <c r="O208" i="4"/>
  <c r="C90" i="11"/>
  <c r="E90" i="11" s="1"/>
  <c r="G18" i="11"/>
  <c r="H18" i="11" s="1"/>
  <c r="G154" i="11"/>
  <c r="H154" i="11" s="1"/>
  <c r="L295" i="28"/>
  <c r="M14" i="4" s="1"/>
  <c r="O300" i="4"/>
  <c r="I107" i="5" l="1"/>
  <c r="H107" i="5"/>
  <c r="F107" i="5"/>
  <c r="G107" i="5"/>
  <c r="D59" i="6"/>
  <c r="D61" i="6"/>
  <c r="E54" i="6"/>
  <c r="C182" i="11"/>
  <c r="D182" i="11"/>
  <c r="E182" i="11" s="1"/>
  <c r="M144" i="6"/>
  <c r="M142" i="6"/>
  <c r="D286" i="28"/>
  <c r="B294" i="28"/>
  <c r="D287" i="28"/>
  <c r="D288" i="28"/>
  <c r="H155" i="11"/>
  <c r="H147" i="11"/>
  <c r="H151" i="11"/>
  <c r="H164" i="11"/>
  <c r="H44" i="11"/>
  <c r="H49" i="11"/>
  <c r="H97" i="11"/>
  <c r="O84" i="9"/>
  <c r="Q84" i="9" s="1"/>
  <c r="BY488" i="3"/>
  <c r="M40" i="6"/>
  <c r="H101" i="11"/>
  <c r="E63" i="11"/>
  <c r="G63" i="11"/>
  <c r="D64" i="11"/>
  <c r="D16" i="6"/>
  <c r="F128" i="6"/>
  <c r="B297" i="28"/>
  <c r="G287" i="28"/>
  <c r="G286" i="28"/>
  <c r="G288" i="28"/>
  <c r="D97" i="33"/>
  <c r="H96" i="33" s="1"/>
  <c r="H132" i="11"/>
  <c r="H35" i="11"/>
  <c r="H17" i="11"/>
  <c r="H98" i="11"/>
  <c r="H20" i="11"/>
  <c r="H46" i="11"/>
  <c r="C64" i="11"/>
  <c r="F63" i="11"/>
  <c r="F175" i="11"/>
  <c r="H175" i="11" s="1"/>
  <c r="E175" i="11"/>
  <c r="H43" i="11"/>
  <c r="F96" i="8"/>
  <c r="F99" i="8"/>
  <c r="F98" i="8"/>
  <c r="F101" i="8"/>
  <c r="F97" i="8"/>
  <c r="F100" i="8"/>
  <c r="FB488" i="3"/>
  <c r="F47" i="33"/>
  <c r="B293" i="28"/>
  <c r="C286" i="28"/>
  <c r="C287" i="28"/>
  <c r="C288" i="28"/>
  <c r="C187" i="28"/>
  <c r="D70" i="8"/>
  <c r="H143" i="11"/>
  <c r="E72" i="11"/>
  <c r="E77" i="11" s="1"/>
  <c r="G72" i="11"/>
  <c r="D77" i="11"/>
  <c r="R52" i="9"/>
  <c r="R19" i="6"/>
  <c r="B298" i="28"/>
  <c r="H286" i="28"/>
  <c r="H288" i="28"/>
  <c r="H287" i="28"/>
  <c r="H55" i="11"/>
  <c r="H125" i="11"/>
  <c r="H21" i="11"/>
  <c r="H31" i="11"/>
  <c r="I75" i="5"/>
  <c r="G75" i="5"/>
  <c r="F75" i="5"/>
  <c r="H75" i="5"/>
  <c r="AH298" i="28" l="1"/>
  <c r="AD298" i="28"/>
  <c r="AB298" i="28"/>
  <c r="D298" i="28"/>
  <c r="F298" i="28"/>
  <c r="AN298" i="28"/>
  <c r="AP298" i="28"/>
  <c r="AJ298" i="28"/>
  <c r="H298" i="28"/>
  <c r="P298" i="28"/>
  <c r="V298" i="28"/>
  <c r="Z298" i="28"/>
  <c r="AL298" i="28"/>
  <c r="AF298" i="28"/>
  <c r="T298" i="28"/>
  <c r="L298" i="28"/>
  <c r="J298" i="28"/>
  <c r="R298" i="28"/>
  <c r="X298" i="28"/>
  <c r="N298" i="28"/>
  <c r="AF293" i="28"/>
  <c r="M24" i="4" s="1"/>
  <c r="N293" i="28"/>
  <c r="H293" i="28"/>
  <c r="J293" i="28"/>
  <c r="V293" i="28"/>
  <c r="M19" i="4" s="1"/>
  <c r="T293" i="28"/>
  <c r="L293" i="28"/>
  <c r="AP293" i="28"/>
  <c r="M29" i="4" s="1"/>
  <c r="D293" i="28"/>
  <c r="R293" i="28"/>
  <c r="AJ293" i="28"/>
  <c r="M26" i="4" s="1"/>
  <c r="F293" i="28"/>
  <c r="AN293" i="28"/>
  <c r="M28" i="4" s="1"/>
  <c r="AH293" i="28"/>
  <c r="M25" i="4" s="1"/>
  <c r="Z293" i="28"/>
  <c r="M21" i="4" s="1"/>
  <c r="X293" i="28"/>
  <c r="M20" i="4" s="1"/>
  <c r="AL293" i="28"/>
  <c r="M27" i="4" s="1"/>
  <c r="P293" i="28"/>
  <c r="AB293" i="28"/>
  <c r="M22" i="4" s="1"/>
  <c r="AD293" i="28"/>
  <c r="M23" i="4" s="1"/>
  <c r="H47" i="33"/>
  <c r="J47" i="33"/>
  <c r="E64" i="11"/>
  <c r="D128" i="6"/>
  <c r="D20" i="6"/>
  <c r="G16" i="6" s="1"/>
  <c r="E59" i="6"/>
  <c r="E61" i="6" s="1"/>
  <c r="F54" i="6"/>
  <c r="E70" i="8"/>
  <c r="I60" i="8"/>
  <c r="X297" i="28"/>
  <c r="AL297" i="28"/>
  <c r="AJ297" i="28"/>
  <c r="Z297" i="28"/>
  <c r="AB297" i="28"/>
  <c r="AN297" i="28"/>
  <c r="L297" i="28"/>
  <c r="AH297" i="28"/>
  <c r="D297" i="28"/>
  <c r="AP297" i="28"/>
  <c r="P297" i="28"/>
  <c r="R297" i="28"/>
  <c r="H297" i="28"/>
  <c r="F297" i="28"/>
  <c r="V297" i="28"/>
  <c r="N297" i="28"/>
  <c r="AF297" i="28"/>
  <c r="J297" i="28"/>
  <c r="AD297" i="28"/>
  <c r="T297" i="28"/>
  <c r="D63" i="6"/>
  <c r="M41" i="6"/>
  <c r="G77" i="11"/>
  <c r="H77" i="11" s="1"/>
  <c r="H72" i="11"/>
  <c r="H94" i="33"/>
  <c r="H89" i="33"/>
  <c r="H97" i="33" s="1"/>
  <c r="H95" i="33"/>
  <c r="H92" i="33"/>
  <c r="H91" i="33"/>
  <c r="H90" i="33"/>
  <c r="H93" i="33"/>
  <c r="H63" i="11"/>
  <c r="F294" i="28"/>
  <c r="M11" i="4" s="1"/>
  <c r="AF294" i="28"/>
  <c r="J294" i="28"/>
  <c r="M13" i="4" s="1"/>
  <c r="D294" i="28"/>
  <c r="M10" i="4" s="1"/>
  <c r="L294" i="28"/>
  <c r="P294" i="28"/>
  <c r="Z294" i="28"/>
  <c r="AJ294" i="28"/>
  <c r="AN294" i="28"/>
  <c r="AD294" i="28"/>
  <c r="V294" i="28"/>
  <c r="X294" i="28"/>
  <c r="AH294" i="28"/>
  <c r="AP294" i="28"/>
  <c r="AL294" i="28"/>
  <c r="AB294" i="28"/>
  <c r="H294" i="28"/>
  <c r="M12" i="4" s="1"/>
  <c r="T294" i="28"/>
  <c r="N294" i="28"/>
  <c r="R294" i="28"/>
  <c r="R50" i="9" l="1"/>
  <c r="R17" i="6"/>
  <c r="R49" i="9"/>
  <c r="R16" i="6"/>
  <c r="E63" i="6"/>
  <c r="G26" i="6"/>
  <c r="F209" i="33"/>
  <c r="G25" i="6"/>
  <c r="D87" i="6"/>
  <c r="F59" i="6"/>
  <c r="F61" i="6" s="1"/>
  <c r="G54" i="6"/>
  <c r="R32" i="6"/>
  <c r="R65" i="9"/>
  <c r="R33" i="6"/>
  <c r="R66" i="9"/>
  <c r="R24" i="6"/>
  <c r="R57" i="9"/>
  <c r="R29" i="6"/>
  <c r="R62" i="9"/>
  <c r="R48" i="9"/>
  <c r="R15" i="6"/>
  <c r="D66" i="6"/>
  <c r="D141" i="6"/>
  <c r="D142" i="6"/>
  <c r="D132" i="6"/>
  <c r="R28" i="6"/>
  <c r="R61" i="9"/>
  <c r="R58" i="9"/>
  <c r="R25" i="6"/>
  <c r="R34" i="6"/>
  <c r="R67" i="9"/>
  <c r="G20" i="6"/>
  <c r="G12" i="6"/>
  <c r="G10" i="6"/>
  <c r="G13" i="6"/>
  <c r="D24" i="6"/>
  <c r="G14" i="6"/>
  <c r="G9" i="6"/>
  <c r="D144" i="6"/>
  <c r="D145" i="6" s="1"/>
  <c r="G18" i="6"/>
  <c r="G19" i="6"/>
  <c r="G11" i="6"/>
  <c r="G17" i="6"/>
  <c r="R51" i="9"/>
  <c r="R18" i="6"/>
  <c r="E84" i="8"/>
  <c r="E80" i="8"/>
  <c r="E79" i="8"/>
  <c r="E81" i="8"/>
  <c r="E82" i="8"/>
  <c r="E83" i="8"/>
  <c r="R27" i="6"/>
  <c r="R60" i="9"/>
  <c r="R59" i="9"/>
  <c r="R26" i="6"/>
  <c r="R31" i="6"/>
  <c r="R64" i="9"/>
  <c r="R63" i="9"/>
  <c r="R30" i="6"/>
  <c r="G98" i="8" l="1"/>
  <c r="E98" i="8"/>
  <c r="D70" i="6"/>
  <c r="D84" i="6" s="1"/>
  <c r="D76" i="6"/>
  <c r="D78" i="6"/>
  <c r="D82" i="6"/>
  <c r="D96" i="6"/>
  <c r="F63" i="6"/>
  <c r="E87" i="6"/>
  <c r="E96" i="8"/>
  <c r="G96" i="8"/>
  <c r="E85" i="8"/>
  <c r="E66" i="6"/>
  <c r="E100" i="8"/>
  <c r="G100" i="8"/>
  <c r="E97" i="8"/>
  <c r="G97" i="8"/>
  <c r="G209" i="33"/>
  <c r="H209" i="33" s="1"/>
  <c r="E131" i="6"/>
  <c r="E125" i="6"/>
  <c r="E123" i="6"/>
  <c r="E130" i="6"/>
  <c r="D136" i="6"/>
  <c r="D137" i="6" s="1"/>
  <c r="E124" i="6"/>
  <c r="E122" i="6"/>
  <c r="E129" i="6"/>
  <c r="E126" i="6"/>
  <c r="E127" i="6"/>
  <c r="G99" i="8"/>
  <c r="E99" i="8"/>
  <c r="G101" i="8"/>
  <c r="E101" i="8"/>
  <c r="E128" i="6"/>
  <c r="G61" i="6"/>
  <c r="H54" i="6"/>
  <c r="G59" i="6"/>
  <c r="D92" i="6"/>
  <c r="E193" i="33"/>
  <c r="G66" i="6" l="1"/>
  <c r="F87" i="6"/>
  <c r="G63" i="6"/>
  <c r="D95" i="6"/>
  <c r="F66" i="6"/>
  <c r="E70" i="6"/>
  <c r="E72" i="6"/>
  <c r="E78" i="6"/>
  <c r="E76" i="6"/>
  <c r="E95" i="6" s="1"/>
  <c r="E96" i="6"/>
  <c r="E71" i="6"/>
  <c r="E82" i="6" s="1"/>
  <c r="E73" i="6"/>
  <c r="E92" i="6"/>
  <c r="I54" i="6"/>
  <c r="H59" i="6"/>
  <c r="H61" i="6" s="1"/>
  <c r="E190" i="33"/>
  <c r="H63" i="6" l="1"/>
  <c r="G87" i="6"/>
  <c r="E84" i="6"/>
  <c r="G72" i="6"/>
  <c r="G70" i="6"/>
  <c r="G76" i="6"/>
  <c r="G95" i="6" s="1"/>
  <c r="G73" i="6"/>
  <c r="G71" i="6"/>
  <c r="G82" i="6" s="1"/>
  <c r="G78" i="6"/>
  <c r="G96" i="6"/>
  <c r="J54" i="6"/>
  <c r="I59" i="6"/>
  <c r="I61" i="6" s="1"/>
  <c r="F71" i="6"/>
  <c r="F70" i="6"/>
  <c r="F82" i="6" s="1"/>
  <c r="F96" i="6"/>
  <c r="F78" i="6"/>
  <c r="F92" i="6" s="1"/>
  <c r="F72" i="6"/>
  <c r="F73" i="6"/>
  <c r="F76" i="6"/>
  <c r="I66" i="6" l="1"/>
  <c r="F95" i="6"/>
  <c r="J61" i="6"/>
  <c r="K54" i="6"/>
  <c r="J59" i="6"/>
  <c r="G84" i="6"/>
  <c r="G92" i="6"/>
  <c r="F84" i="6"/>
  <c r="H87" i="6"/>
  <c r="I63" i="6"/>
  <c r="H66" i="6"/>
  <c r="H76" i="6" l="1"/>
  <c r="H73" i="6"/>
  <c r="H71" i="6"/>
  <c r="H82" i="6" s="1"/>
  <c r="H70" i="6"/>
  <c r="H96" i="6"/>
  <c r="H72" i="6"/>
  <c r="H78" i="6"/>
  <c r="K59" i="6"/>
  <c r="K61" i="6" s="1"/>
  <c r="L54" i="6"/>
  <c r="I73" i="6"/>
  <c r="I76" i="6"/>
  <c r="I72" i="6"/>
  <c r="I78" i="6"/>
  <c r="I96" i="6"/>
  <c r="I70" i="6"/>
  <c r="I82" i="6" s="1"/>
  <c r="I71" i="6"/>
  <c r="J63" i="6"/>
  <c r="J66" i="6" s="1"/>
  <c r="I87" i="6"/>
  <c r="I95" i="6"/>
  <c r="H92" i="6"/>
  <c r="J73" i="6" l="1"/>
  <c r="J96" i="6"/>
  <c r="J70" i="6"/>
  <c r="J84" i="6" s="1"/>
  <c r="J72" i="6"/>
  <c r="J71" i="6"/>
  <c r="J76" i="6"/>
  <c r="J95" i="6" s="1"/>
  <c r="J78" i="6"/>
  <c r="L61" i="6"/>
  <c r="L59" i="6"/>
  <c r="M54" i="6"/>
  <c r="K63" i="6"/>
  <c r="J87" i="6"/>
  <c r="I92" i="6"/>
  <c r="I84" i="6"/>
  <c r="H84" i="6"/>
  <c r="H95" i="6"/>
  <c r="J92" i="6" l="1"/>
  <c r="L63" i="6"/>
  <c r="K87" i="6"/>
  <c r="N54" i="6"/>
  <c r="M59" i="6"/>
  <c r="M61" i="6"/>
  <c r="J82" i="6"/>
  <c r="K66" i="6"/>
  <c r="L87" i="6" l="1"/>
  <c r="M63" i="6"/>
  <c r="M66" i="6" s="1"/>
  <c r="L66" i="6"/>
  <c r="N59" i="6"/>
  <c r="O54" i="6"/>
  <c r="N61" i="6"/>
  <c r="K70" i="6"/>
  <c r="K71" i="6"/>
  <c r="K82" i="6"/>
  <c r="K72" i="6"/>
  <c r="K76" i="6"/>
  <c r="K73" i="6"/>
  <c r="K96" i="6"/>
  <c r="K78" i="6"/>
  <c r="K92" i="6" s="1"/>
  <c r="M78" i="6" l="1"/>
  <c r="M71" i="6"/>
  <c r="M96" i="6"/>
  <c r="M72" i="6"/>
  <c r="M73" i="6"/>
  <c r="M76" i="6"/>
  <c r="M70" i="6"/>
  <c r="M84" i="6" s="1"/>
  <c r="O59" i="6"/>
  <c r="O61" i="6"/>
  <c r="P54" i="6"/>
  <c r="L92" i="6"/>
  <c r="K95" i="6"/>
  <c r="K84" i="6"/>
  <c r="L70" i="6"/>
  <c r="L84" i="6" s="1"/>
  <c r="L76" i="6"/>
  <c r="L95" i="6" s="1"/>
  <c r="L71" i="6"/>
  <c r="L78" i="6"/>
  <c r="L73" i="6"/>
  <c r="L96" i="6"/>
  <c r="L72" i="6"/>
  <c r="M95" i="6"/>
  <c r="N63" i="6"/>
  <c r="N66" i="6" s="1"/>
  <c r="M87" i="6"/>
  <c r="M92" i="6" s="1"/>
  <c r="N71" i="6" l="1"/>
  <c r="N76" i="6"/>
  <c r="N70" i="6"/>
  <c r="N82" i="6"/>
  <c r="N73" i="6"/>
  <c r="N78" i="6"/>
  <c r="N72" i="6"/>
  <c r="N96" i="6"/>
  <c r="P61" i="6"/>
  <c r="P59" i="6"/>
  <c r="Q54" i="6"/>
  <c r="M82" i="6"/>
  <c r="N95" i="6"/>
  <c r="N87" i="6"/>
  <c r="N92" i="6" s="1"/>
  <c r="O63" i="6"/>
  <c r="L82" i="6"/>
  <c r="P63" i="6" l="1"/>
  <c r="O87" i="6"/>
  <c r="Q59" i="6"/>
  <c r="Q61" i="6" s="1"/>
  <c r="R54" i="6"/>
  <c r="N84" i="6"/>
  <c r="O66" i="6"/>
  <c r="P66" i="6"/>
  <c r="P73" i="6" l="1"/>
  <c r="P76" i="6"/>
  <c r="P82" i="6"/>
  <c r="P78" i="6"/>
  <c r="P70" i="6"/>
  <c r="P84" i="6" s="1"/>
  <c r="P72" i="6"/>
  <c r="P96" i="6"/>
  <c r="P71" i="6"/>
  <c r="O71" i="6"/>
  <c r="O72" i="6"/>
  <c r="O96" i="6"/>
  <c r="O78" i="6"/>
  <c r="O92" i="6" s="1"/>
  <c r="O76" i="6"/>
  <c r="O95" i="6" s="1"/>
  <c r="O70" i="6"/>
  <c r="O84" i="6" s="1"/>
  <c r="O73" i="6"/>
  <c r="Q63" i="6"/>
  <c r="P95" i="6"/>
  <c r="P87" i="6"/>
  <c r="P92" i="6" s="1"/>
  <c r="R59" i="6"/>
  <c r="S54" i="6"/>
  <c r="R61" i="6"/>
  <c r="T54" i="6" l="1"/>
  <c r="S59" i="6"/>
  <c r="S61" i="6" s="1"/>
  <c r="R63" i="6"/>
  <c r="Q87" i="6"/>
  <c r="R66" i="6"/>
  <c r="O82" i="6"/>
  <c r="Q66" i="6"/>
  <c r="R70" i="6" l="1"/>
  <c r="R82" i="6" s="1"/>
  <c r="R78" i="6"/>
  <c r="R72" i="6"/>
  <c r="R71" i="6"/>
  <c r="R73" i="6"/>
  <c r="R96" i="6"/>
  <c r="R76" i="6"/>
  <c r="Q70" i="6"/>
  <c r="Q71" i="6"/>
  <c r="Q76" i="6"/>
  <c r="Q95" i="6" s="1"/>
  <c r="Q72" i="6"/>
  <c r="Q73" i="6"/>
  <c r="Q82" i="6" s="1"/>
  <c r="Q96" i="6"/>
  <c r="Q78" i="6"/>
  <c r="Q92" i="6" s="1"/>
  <c r="R87" i="6"/>
  <c r="S63" i="6"/>
  <c r="T63" i="6" s="1"/>
  <c r="U63" i="6" s="1"/>
  <c r="V63" i="6" s="1"/>
  <c r="W63" i="6" s="1"/>
  <c r="X63" i="6" s="1"/>
  <c r="Y63" i="6" s="1"/>
  <c r="Z63" i="6" s="1"/>
  <c r="AA63" i="6" s="1"/>
  <c r="AB63" i="6" s="1"/>
  <c r="AC63" i="6" s="1"/>
  <c r="AD63" i="6" s="1"/>
  <c r="AE63" i="6" s="1"/>
  <c r="AF63" i="6" s="1"/>
  <c r="AG63" i="6" s="1"/>
  <c r="R95" i="6"/>
  <c r="T59" i="6"/>
  <c r="U54" i="6"/>
  <c r="T61" i="6"/>
  <c r="T66" i="6" s="1"/>
  <c r="T71" i="6" l="1"/>
  <c r="T76" i="6"/>
  <c r="T78" i="6"/>
  <c r="T82" i="6"/>
  <c r="T73" i="6"/>
  <c r="T72" i="6"/>
  <c r="T70" i="6"/>
  <c r="U61" i="6"/>
  <c r="U66" i="6" s="1"/>
  <c r="V54" i="6"/>
  <c r="U59" i="6"/>
  <c r="R92" i="6"/>
  <c r="D100" i="6"/>
  <c r="F193" i="33"/>
  <c r="H193" i="33" s="1"/>
  <c r="G193" i="33"/>
  <c r="Q84" i="6"/>
  <c r="F190" i="33"/>
  <c r="H190" i="33" s="1"/>
  <c r="G190" i="33"/>
  <c r="R84" i="6"/>
  <c r="D101" i="6"/>
  <c r="E149" i="33"/>
  <c r="S66" i="6"/>
  <c r="F148" i="33" l="1"/>
  <c r="F149" i="33"/>
  <c r="T84" i="6"/>
  <c r="U72" i="6"/>
  <c r="U76" i="6"/>
  <c r="U70" i="6"/>
  <c r="U82" i="6" s="1"/>
  <c r="U71" i="6"/>
  <c r="U78" i="6"/>
  <c r="U73" i="6"/>
  <c r="S72" i="6"/>
  <c r="S76" i="6"/>
  <c r="S73" i="6"/>
  <c r="S71" i="6"/>
  <c r="S70" i="6"/>
  <c r="S84" i="6" s="1"/>
  <c r="S78" i="6"/>
  <c r="W54" i="6"/>
  <c r="V59" i="6"/>
  <c r="V61" i="6" s="1"/>
  <c r="V66" i="6" s="1"/>
  <c r="V76" i="6" l="1"/>
  <c r="V71" i="6"/>
  <c r="V70" i="6"/>
  <c r="V84" i="6" s="1"/>
  <c r="V73" i="6"/>
  <c r="V72" i="6"/>
  <c r="V78" i="6"/>
  <c r="S82" i="6"/>
  <c r="X54" i="6"/>
  <c r="W61" i="6"/>
  <c r="W66" i="6" s="1"/>
  <c r="W59" i="6"/>
  <c r="U84" i="6"/>
  <c r="W71" i="6" l="1"/>
  <c r="W72" i="6"/>
  <c r="W73" i="6"/>
  <c r="W70" i="6"/>
  <c r="W84" i="6" s="1"/>
  <c r="W76" i="6"/>
  <c r="W78" i="6"/>
  <c r="V82" i="6"/>
  <c r="X59" i="6"/>
  <c r="Y54" i="6"/>
  <c r="X61" i="6"/>
  <c r="X66" i="6" s="1"/>
  <c r="X76" i="6" l="1"/>
  <c r="X78" i="6"/>
  <c r="X70" i="6"/>
  <c r="X73" i="6"/>
  <c r="X71" i="6"/>
  <c r="X72" i="6"/>
  <c r="W82" i="6"/>
  <c r="Z54" i="6"/>
  <c r="Y59" i="6"/>
  <c r="Y61" i="6" s="1"/>
  <c r="Y66" i="6" s="1"/>
  <c r="Y70" i="6" l="1"/>
  <c r="Y82" i="6" s="1"/>
  <c r="Y76" i="6"/>
  <c r="Y71" i="6"/>
  <c r="Y73" i="6"/>
  <c r="Y78" i="6"/>
  <c r="Y72" i="6"/>
  <c r="X84" i="6"/>
  <c r="X82" i="6"/>
  <c r="Z59" i="6"/>
  <c r="Z61" i="6"/>
  <c r="Z66" i="6" s="1"/>
  <c r="AA54" i="6"/>
  <c r="Z72" i="6" l="1"/>
  <c r="Z70" i="6"/>
  <c r="Z76" i="6"/>
  <c r="Z73" i="6"/>
  <c r="Z71" i="6"/>
  <c r="Z78" i="6"/>
  <c r="AB54" i="6"/>
  <c r="AA59" i="6"/>
  <c r="AA61" i="6" s="1"/>
  <c r="AA66" i="6" s="1"/>
  <c r="Y84" i="6"/>
  <c r="AA72" i="6" l="1"/>
  <c r="AA78" i="6"/>
  <c r="AA76" i="6"/>
  <c r="AA73" i="6"/>
  <c r="AA71" i="6"/>
  <c r="AA70" i="6"/>
  <c r="Z84" i="6"/>
  <c r="AB59" i="6"/>
  <c r="AB61" i="6" s="1"/>
  <c r="AB66" i="6" s="1"/>
  <c r="AC54" i="6"/>
  <c r="Z82" i="6"/>
  <c r="AB70" i="6" l="1"/>
  <c r="AB82" i="6" s="1"/>
  <c r="AB78" i="6"/>
  <c r="AB76" i="6"/>
  <c r="AB73" i="6"/>
  <c r="AB71" i="6"/>
  <c r="AB72" i="6"/>
  <c r="AA84" i="6"/>
  <c r="AD54" i="6"/>
  <c r="AC61" i="6"/>
  <c r="AC66" i="6" s="1"/>
  <c r="AC59" i="6"/>
  <c r="AA82" i="6"/>
  <c r="AC70" i="6" l="1"/>
  <c r="AC72" i="6"/>
  <c r="AC76" i="6"/>
  <c r="AC73" i="6"/>
  <c r="AC71" i="6"/>
  <c r="AC82" i="6" s="1"/>
  <c r="AC78" i="6"/>
  <c r="AE54" i="6"/>
  <c r="AD61" i="6"/>
  <c r="AD66" i="6" s="1"/>
  <c r="AD59" i="6"/>
  <c r="AB84" i="6"/>
  <c r="AE59" i="6" l="1"/>
  <c r="AF54" i="6"/>
  <c r="AE61" i="6"/>
  <c r="AE66" i="6" s="1"/>
  <c r="AD78" i="6"/>
  <c r="AD73" i="6"/>
  <c r="AD72" i="6"/>
  <c r="AD76" i="6"/>
  <c r="AD71" i="6"/>
  <c r="AD70" i="6"/>
  <c r="AD84" i="6" s="1"/>
  <c r="AC84" i="6"/>
  <c r="AD82" i="6" l="1"/>
  <c r="AE71" i="6"/>
  <c r="AE76" i="6"/>
  <c r="AE72" i="6"/>
  <c r="AE70" i="6"/>
  <c r="AE78" i="6"/>
  <c r="AE73" i="6"/>
  <c r="AG54" i="6"/>
  <c r="AF61" i="6"/>
  <c r="AF66" i="6" s="1"/>
  <c r="AF59" i="6"/>
  <c r="AF73" i="6" l="1"/>
  <c r="AF72" i="6"/>
  <c r="AF71" i="6"/>
  <c r="AF70" i="6"/>
  <c r="AF84" i="6" s="1"/>
  <c r="AF78" i="6"/>
  <c r="AF76" i="6"/>
  <c r="AE84" i="6"/>
  <c r="AG59" i="6"/>
  <c r="AG61" i="6"/>
  <c r="AG66" i="6" s="1"/>
  <c r="AE82" i="6"/>
  <c r="AG70" i="6" l="1"/>
  <c r="AG71" i="6"/>
  <c r="AG76" i="6"/>
  <c r="AG73" i="6"/>
  <c r="AG72" i="6"/>
  <c r="AG82" i="6" s="1"/>
  <c r="AG78" i="6"/>
  <c r="AF82" i="6"/>
  <c r="AG84" i="6" l="1"/>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<sst xmlns="http://schemas.openxmlformats.org/spreadsheetml/2006/main" count="4120" uniqueCount="2405">
  <si>
    <t>sawmillroad@woh.rr.com</t>
  </si>
  <si>
    <t>Stock</t>
  </si>
  <si>
    <t>John</t>
  </si>
  <si>
    <t>jstock@stockdevco.com</t>
  </si>
  <si>
    <t>Owner</t>
  </si>
  <si>
    <t>FP</t>
  </si>
  <si>
    <t>31-1481928</t>
  </si>
  <si>
    <t>Stock GP Housing Partners</t>
  </si>
  <si>
    <t>Stock Development Company, LLC</t>
  </si>
  <si>
    <t>P.O. Box 12118</t>
  </si>
  <si>
    <t>Columbus</t>
  </si>
  <si>
    <t>26-0566550</t>
  </si>
  <si>
    <t>Sunset GP Housing Partners</t>
  </si>
  <si>
    <t>Sunset Development and Investment, LLC</t>
  </si>
  <si>
    <t>692 N. High Street, Suite 204</t>
  </si>
  <si>
    <t>Hunley</t>
  </si>
  <si>
    <t>James</t>
  </si>
  <si>
    <t>26-1569775</t>
  </si>
  <si>
    <t>jhunley@sunsetdev.com</t>
  </si>
  <si>
    <t>Combined RLH Partners-Stock-Sunset</t>
  </si>
  <si>
    <t xml:space="preserve">Wrenwood Development Corporation </t>
  </si>
  <si>
    <t>31-1376532</t>
  </si>
  <si>
    <t>2525 N. Limestone Street, Suite 101</t>
  </si>
  <si>
    <t>Springfield</t>
  </si>
  <si>
    <t>Sawmill Road Management Company</t>
  </si>
  <si>
    <t>1990 Kingsgate Road, Suite A</t>
  </si>
  <si>
    <t>31-1705139</t>
  </si>
  <si>
    <t>O</t>
  </si>
  <si>
    <t>R.M. James Architect, Inc.</t>
  </si>
  <si>
    <t>P.O. Box 340037</t>
  </si>
  <si>
    <t>Roland</t>
  </si>
  <si>
    <t>RJames003@Columbus.rr.com</t>
  </si>
  <si>
    <t>31-1443615</t>
  </si>
  <si>
    <t>Lender</t>
  </si>
  <si>
    <t>Other Post Construction Costs</t>
  </si>
  <si>
    <t>First Mortgage</t>
  </si>
  <si>
    <t>OCCH</t>
  </si>
  <si>
    <t>Stock/Sunset/RLH</t>
  </si>
  <si>
    <t>yes</t>
  </si>
  <si>
    <t>Elderly 55+</t>
  </si>
  <si>
    <t>St. Mary's, OH 45885</t>
  </si>
  <si>
    <t>Stock-Sunset-RLH Partners</t>
  </si>
  <si>
    <t>937-215-1692</t>
  </si>
  <si>
    <t>7652 Sawmill Road, Suite 365</t>
  </si>
  <si>
    <t>Dublin, OH 43016</t>
  </si>
  <si>
    <t>Wrenwood Development</t>
  </si>
  <si>
    <t>Sawmill Road Management</t>
  </si>
  <si>
    <t>NA</t>
  </si>
  <si>
    <t>Minority General Partner</t>
  </si>
  <si>
    <t>Lake Avenue Retirement</t>
  </si>
  <si>
    <t>Majority General Partner</t>
  </si>
  <si>
    <t>New Carlisle</t>
  </si>
  <si>
    <t>SENIOR</t>
  </si>
  <si>
    <t>NEW</t>
  </si>
  <si>
    <t>MF APT</t>
  </si>
  <si>
    <t>OTHER</t>
  </si>
  <si>
    <t>Mackinaw Retirement</t>
  </si>
  <si>
    <t>Celina</t>
  </si>
  <si>
    <t>Tiffin-Estates/2125 Anderson Station</t>
  </si>
  <si>
    <t>Chillicothe</t>
  </si>
  <si>
    <t>FAMILY</t>
  </si>
  <si>
    <t>REHAB</t>
  </si>
  <si>
    <t>Westwood Senior</t>
  </si>
  <si>
    <t>Mulberry Terrace</t>
  </si>
  <si>
    <t>FORMERLY HOMELESS</t>
  </si>
  <si>
    <t>Roseville Pres - Consultant</t>
  </si>
  <si>
    <t>Roseville</t>
  </si>
  <si>
    <t>Windsor Hts Consult</t>
  </si>
  <si>
    <t>New Lexington</t>
  </si>
  <si>
    <t>OHTF</t>
  </si>
  <si>
    <t>Van Buren  PSH Consult</t>
  </si>
  <si>
    <t>Defiance Crossing</t>
  </si>
  <si>
    <t>SF OWN</t>
  </si>
  <si>
    <t>Ridgeview III Sr Hsg</t>
  </si>
  <si>
    <t>Johnstown</t>
  </si>
  <si>
    <t>N Hamilton Sr Housing</t>
  </si>
  <si>
    <t>Defiance Cross Consult</t>
  </si>
  <si>
    <t>Riidgeview III Consult</t>
  </si>
  <si>
    <t>Brandywine Court (New Private Street)</t>
  </si>
  <si>
    <t>Brandywine Court, St. Mary's, OH 45885</t>
  </si>
  <si>
    <t>D&amp;H Development Company</t>
  </si>
  <si>
    <t>James Hunley</t>
  </si>
  <si>
    <t>H4303300902</t>
  </si>
  <si>
    <t>Vending</t>
  </si>
  <si>
    <t>Repairs Material</t>
  </si>
  <si>
    <t>Plug</t>
  </si>
  <si>
    <t>Grounds Supplies</t>
  </si>
  <si>
    <t>Tax Sinking Fund Escrow</t>
  </si>
  <si>
    <t>Social Service Salaries</t>
  </si>
  <si>
    <t>Federal Credit L.P. Equity</t>
  </si>
  <si>
    <t xml:space="preserve">Other Interim Costs/Finance-Initial Deposit to Tax Escrow </t>
  </si>
  <si>
    <t>Other Professional Fees - Soft Cost Contingency:</t>
  </si>
  <si>
    <t>Other Predevelopment - Energy Testing/Green:</t>
  </si>
  <si>
    <t>Cottage style with garages</t>
  </si>
  <si>
    <t>Brandywine Court</t>
  </si>
  <si>
    <t>RLH Partners, Stock GP, Sunset GP</t>
  </si>
  <si>
    <t>New Rental - Suburban</t>
  </si>
  <si>
    <t>Gas Heat</t>
  </si>
  <si>
    <t>3855 Starrs Centre Drive Canfield, OH 44406</t>
  </si>
  <si>
    <t>Not Previously Placed in Service</t>
  </si>
  <si>
    <t>There is a ten year tax abatement from the city.</t>
  </si>
  <si>
    <t>All predevelopment activities such as Site Cost, Architectural Fees, Environmental Report, and Market Study will be provided by the General Partners</t>
  </si>
  <si>
    <t>No change anticipated.</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</si>
  <si>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</si>
  <si>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</si>
  <si>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</si>
  <si>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</si>
  <si>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</si>
  <si>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</si>
  <si>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</si>
  <si>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</si>
  <si>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</si>
  <si>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</si>
  <si>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</si>
  <si>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</si>
  <si>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</si>
  <si>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</si>
  <si>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</si>
  <si>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</si>
  <si>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</si>
  <si>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</si>
  <si>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</si>
  <si>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</si>
  <si>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</si>
  <si>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</si>
  <si>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</si>
  <si>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</si>
  <si>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</si>
  <si>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</si>
  <si>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</si>
  <si>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</si>
  <si>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</si>
  <si>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</si>
  <si>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</si>
  <si>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</si>
  <si>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</si>
  <si>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</si>
  <si>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</si>
  <si>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</si>
  <si>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</si>
  <si>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</si>
  <si>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</si>
  <si>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</si>
  <si>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</si>
  <si>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</si>
  <si>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</si>
  <si>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</si>
  <si>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</si>
  <si>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</si>
  <si>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</si>
  <si>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</si>
  <si>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</si>
  <si>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</si>
  <si>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</si>
  <si>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</si>
  <si>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</si>
  <si>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</si>
  <si>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</si>
  <si>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</si>
  <si>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</si>
  <si>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</si>
  <si>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</si>
  <si>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</si>
  <si>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</si>
  <si>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</si>
  <si>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</si>
  <si>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</si>
  <si>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</si>
  <si>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</si>
  <si>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</si>
  <si>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</si>
  <si>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</si>
  <si>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</si>
  <si>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</si>
  <si>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</si>
  <si>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</si>
  <si>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</si>
  <si>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</si>
  <si>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</si>
  <si>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</si>
  <si>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</si>
  <si>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</si>
  <si>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</si>
  <si>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</si>
  <si>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</si>
  <si>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</si>
  <si>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</si>
  <si>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</si>
  <si>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</si>
  <si>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</si>
  <si>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</si>
  <si>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</si>
  <si>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</si>
  <si>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</si>
  <si>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</si>
  <si>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</si>
  <si>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</si>
  <si>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</si>
  <si>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</si>
  <si>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</si>
  <si>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</si>
  <si>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</si>
  <si>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</si>
  <si>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</si>
  <si>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</si>
  <si>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</si>
  <si>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</si>
  <si>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</si>
  <si>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</si>
  <si>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</si>
  <si>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</si>
  <si>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</si>
  <si>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</si>
  <si>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</si>
  <si>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</si>
  <si>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</si>
  <si>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</si>
  <si>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</si>
  <si>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</si>
  <si>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</si>
  <si>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</si>
  <si>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</si>
  <si>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</si>
  <si>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</si>
  <si>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</si>
  <si>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</si>
  <si>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</si>
  <si>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</si>
  <si>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</si>
  <si>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</si>
  <si>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</si>
  <si>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</si>
  <si>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</si>
  <si>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</si>
  <si>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</si>
  <si>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</si>
  <si>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</si>
  <si>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</si>
  <si>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</si>
  <si>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</si>
  <si>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</si>
  <si>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</si>
  <si>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</si>
  <si>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</si>
  <si>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</si>
  <si>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</si>
  <si>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</si>
  <si>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</si>
  <si>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</si>
  <si>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</si>
  <si>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</si>
  <si>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</si>
  <si>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</si>
  <si>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</si>
  <si>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</si>
  <si>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</si>
  <si>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</si>
  <si>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</si>
  <si>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</si>
  <si>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</si>
  <si>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</si>
  <si>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</si>
  <si>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</si>
  <si>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</si>
  <si>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</si>
  <si>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</si>
  <si>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</si>
  <si>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</si>
  <si>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</si>
  <si>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</si>
  <si>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</si>
  <si>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</si>
  <si>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</si>
  <si>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</si>
  <si>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</si>
  <si>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</si>
  <si>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</si>
  <si>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</si>
  <si>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</si>
  <si>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</si>
  <si>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</si>
  <si>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</si>
  <si>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</si>
  <si>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</si>
  <si>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</si>
  <si>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</si>
  <si>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</si>
  <si>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</si>
  <si>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</si>
  <si>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</si>
  <si>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</si>
  <si>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</si>
  <si>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</si>
  <si>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</si>
  <si>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</si>
  <si>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</si>
  <si>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</si>
  <si>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</si>
  <si>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</si>
  <si>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</si>
  <si>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</si>
  <si>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</si>
  <si>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</si>
  <si>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</si>
  <si>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</si>
  <si>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</si>
  <si>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</si>
  <si>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</si>
  <si>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</si>
  <si>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</si>
  <si>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</si>
  <si>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</si>
  <si>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</si>
  <si>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</si>
  <si>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</si>
  <si>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</si>
  <si>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</si>
  <si>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</si>
  <si>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</si>
  <si>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</si>
  <si>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</si>
  <si>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</si>
  <si>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</si>
  <si>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</si>
  <si>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</si>
  <si>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</si>
  <si>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</si>
  <si>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</si>
  <si>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</si>
  <si>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</si>
  <si>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</si>
  <si>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</si>
  <si>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</si>
  <si>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</si>
  <si>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</si>
  <si>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</si>
  <si>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</si>
  <si>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</si>
  <si>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</si>
  <si>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</si>
  <si>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</si>
  <si>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</si>
  <si>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</si>
  <si>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</si>
  <si>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</si>
  <si>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</si>
  <si>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</si>
  <si>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</si>
  <si>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</si>
  <si>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</si>
  <si>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</si>
  <si>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</si>
  <si>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</si>
  <si>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</si>
  <si>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</si>
  <si>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</si>
  <si>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</si>
  <si>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</si>
  <si>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</si>
  <si>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</si>
  <si>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</si>
  <si>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</si>
  <si>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</si>
  <si>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</si>
  <si>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</si>
  <si>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</si>
  <si>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</si>
  <si>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</si>
  <si>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</si>
  <si>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</si>
  <si>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</si>
  <si>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</si>
  <si>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</si>
  <si>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</si>
  <si>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</si>
  <si>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</si>
  <si>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</si>
  <si>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</si>
  <si>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</si>
  <si>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</si>
  <si>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</si>
  <si>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t>Rural New Construction</t>
  </si>
  <si>
    <t>4c</t>
  </si>
  <si>
    <t>2a or 2c</t>
  </si>
  <si>
    <t>3h</t>
  </si>
  <si>
    <t>3c</t>
  </si>
  <si>
    <t>NewUnits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</si>
  <si>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</si>
  <si>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</si>
  <si>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</si>
  <si>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</si>
  <si>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</si>
  <si>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</si>
  <si>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</si>
  <si>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</si>
  <si>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</si>
  <si>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</si>
  <si>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</si>
  <si>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</si>
  <si>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</si>
  <si>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</si>
  <si>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</si>
  <si>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</si>
  <si>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</si>
  <si>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</si>
  <si>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</si>
  <si>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</si>
  <si>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</si>
  <si>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</si>
  <si>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</si>
  <si>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</si>
  <si>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</si>
  <si>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</si>
  <si>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</si>
  <si>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</si>
  <si>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</si>
  <si>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</si>
  <si>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</si>
  <si>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</si>
  <si>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</si>
  <si>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</si>
  <si>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</si>
  <si>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</si>
  <si>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</si>
  <si>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</si>
  <si>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</si>
  <si>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</si>
  <si>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</si>
  <si>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</si>
  <si>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</si>
  <si>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</si>
  <si>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</si>
  <si>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</si>
  <si>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</si>
  <si>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</si>
  <si>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</si>
  <si>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</si>
  <si>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</si>
  <si>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</si>
  <si>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</si>
  <si>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</si>
  <si>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</si>
  <si>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</si>
  <si>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</si>
  <si>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</si>
  <si>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</si>
  <si>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</si>
  <si>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</si>
  <si>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</si>
  <si>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</si>
  <si>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</si>
  <si>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</si>
  <si>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</si>
  <si>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</si>
  <si>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</si>
  <si>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</si>
  <si>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</si>
  <si>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</si>
  <si>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</si>
  <si>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</si>
  <si>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</si>
  <si>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</si>
  <si>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</si>
  <si>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</si>
  <si>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</si>
  <si>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</si>
  <si>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</si>
  <si>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</si>
  <si>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</si>
  <si>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</si>
  <si>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</si>
  <si>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</si>
  <si>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</si>
  <si>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</si>
  <si>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</si>
  <si>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</si>
  <si>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</si>
  <si>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</si>
  <si>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</si>
  <si>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</si>
  <si>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</si>
  <si>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</si>
  <si>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</si>
  <si>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</si>
  <si>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</si>
  <si>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</si>
  <si>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</si>
  <si>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</si>
  <si>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</si>
  <si>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</si>
  <si>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</si>
  <si>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</si>
  <si>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</si>
  <si>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</si>
  <si>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</si>
  <si>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</si>
  <si>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</si>
  <si>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</si>
  <si>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</si>
  <si>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</si>
  <si>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</si>
  <si>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</si>
  <si>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</si>
  <si>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</si>
  <si>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</si>
  <si>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</si>
  <si>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</si>
  <si>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</si>
  <si>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</si>
  <si>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</si>
  <si>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</si>
  <si>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</si>
  <si>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</si>
  <si>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</si>
  <si>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</si>
  <si>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</si>
  <si>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</si>
  <si>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</si>
  <si>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</si>
  <si>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</si>
  <si>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</si>
  <si>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</si>
  <si>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</si>
  <si>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</si>
  <si>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</si>
  <si>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</si>
  <si>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</si>
  <si>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</si>
  <si>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</si>
  <si>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</si>
  <si>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</si>
  <si>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</si>
  <si>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</si>
  <si>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</si>
  <si>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</si>
  <si>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</si>
  <si>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</si>
  <si>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</si>
  <si>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</si>
  <si>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</si>
  <si>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</si>
  <si>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</si>
  <si>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</si>
  <si>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</si>
  <si>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</si>
  <si>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</si>
  <si>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</si>
  <si>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</si>
  <si>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</si>
  <si>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</si>
  <si>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</si>
  <si>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</si>
  <si>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</si>
  <si>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</si>
  <si>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</si>
  <si>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</si>
  <si>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</si>
  <si>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</si>
  <si>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</si>
  <si>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</si>
  <si>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</si>
  <si>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r>
      <rPr>
        <b/>
        <sz val="10"/>
        <color indexed="8"/>
        <rFont val="Arial"/>
        <family val="2"/>
      </rPr>
      <t xml:space="preserve">Ownership entity and interest </t>
    </r>
    <r>
      <rPr>
        <sz val="10"/>
        <color indexed="8"/>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</si>
  <si>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</si>
  <si>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indexed="8"/>
        <rFont val="Arial"/>
        <family val="2"/>
      </rPr>
      <t xml:space="preserve">Decision-making </t>
    </r>
    <r>
      <rPr>
        <sz val="10"/>
        <color indexed="8"/>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</si>
  <si>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</si>
  <si>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indexed="8"/>
        <rFont val="Arial"/>
        <family val="2"/>
      </rPr>
      <t xml:space="preserve">Division of responsibilities </t>
    </r>
    <r>
      <rPr>
        <sz val="10"/>
        <color indexed="8"/>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</si>
  <si>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</si>
  <si>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indexed="8"/>
        <rFont val="Arial"/>
        <family val="2"/>
      </rPr>
      <t xml:space="preserve">Guarantees </t>
    </r>
    <r>
      <rPr>
        <sz val="10"/>
        <color indexed="8"/>
        <rFont val="Arial"/>
        <family val="2"/>
      </rPr>
      <t>– Indicate which partners are responsible for guarantees to lenders and limited partners, and the compensation associated with those guarantees.</t>
    </r>
  </si>
  <si>
    <r>
      <rPr>
        <b/>
        <sz val="10"/>
        <color indexed="8"/>
        <rFont val="Arial"/>
        <family val="2"/>
      </rPr>
      <t xml:space="preserve">Dispute resolution </t>
    </r>
    <r>
      <rPr>
        <sz val="10"/>
        <color indexed="8"/>
        <rFont val="Arial"/>
        <family val="2"/>
      </rPr>
      <t>– Indicate how the parties will resolve situations when there is disagreement (mediation, arbitration, etc.)</t>
    </r>
  </si>
  <si>
    <r>
      <rPr>
        <b/>
        <sz val="10"/>
        <color indexed="8"/>
        <rFont val="Arial"/>
        <family val="2"/>
      </rPr>
      <t xml:space="preserve">Termination </t>
    </r>
    <r>
      <rPr>
        <sz val="10"/>
        <color indexed="8"/>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</si>
  <si>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</si>
  <si>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</si>
  <si>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</si>
  <si>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</si>
  <si>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</si>
  <si>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</si>
  <si>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</si>
  <si>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</si>
  <si>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</si>
  <si>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</si>
  <si>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</si>
  <si>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</si>
  <si>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</si>
  <si>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</si>
  <si>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</si>
  <si>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</si>
  <si>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</si>
  <si>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</si>
  <si>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</si>
  <si>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</si>
  <si>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</si>
  <si>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</si>
  <si>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</si>
  <si>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</si>
  <si>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</si>
  <si>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</si>
  <si>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</si>
  <si>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</si>
  <si>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</si>
  <si>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</si>
  <si>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</si>
  <si>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</si>
  <si>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</si>
  <si>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</si>
  <si>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</si>
  <si>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</si>
  <si>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</si>
  <si>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</si>
  <si>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</si>
  <si>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</si>
  <si>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</si>
  <si>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</si>
  <si>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</si>
  <si>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</si>
  <si>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</si>
  <si>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</si>
  <si>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</si>
  <si>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</si>
  <si>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</si>
  <si>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</si>
  <si>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</si>
  <si>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</si>
  <si>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</si>
  <si>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</si>
  <si>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</si>
  <si>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</si>
  <si>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</si>
  <si>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</si>
  <si>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</si>
  <si>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</si>
  <si>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</si>
  <si>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</si>
  <si>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</si>
  <si>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</si>
  <si>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</si>
  <si>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</si>
  <si>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</si>
  <si>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</si>
  <si>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</si>
  <si>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</si>
  <si>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</si>
  <si>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</si>
  <si>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</si>
  <si>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</si>
  <si>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</si>
  <si>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</si>
  <si>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</si>
  <si>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</si>
  <si>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</si>
  <si>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</si>
  <si>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</si>
  <si>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</si>
  <si>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</si>
  <si>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</si>
  <si>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</si>
  <si>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</si>
  <si>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</si>
  <si>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</si>
  <si>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</si>
  <si>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</si>
  <si>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</si>
  <si>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</si>
  <si>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</si>
  <si>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</si>
  <si>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</si>
  <si>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</si>
  <si>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</si>
  <si>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</si>
  <si>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</si>
  <si>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</si>
  <si>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</si>
  <si>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</si>
  <si>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</si>
  <si>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</si>
  <si>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</si>
  <si>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</si>
  <si>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</si>
  <si>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</si>
  <si>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</si>
  <si>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</si>
  <si>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</si>
  <si>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</si>
  <si>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</si>
  <si>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</si>
  <si>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</si>
  <si>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</si>
  <si>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</si>
  <si>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</si>
  <si>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</si>
  <si>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</si>
  <si>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</si>
  <si>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</si>
  <si>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</si>
  <si>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</si>
  <si>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</si>
  <si>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</si>
  <si>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</si>
  <si>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</si>
  <si>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</si>
  <si>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</si>
  <si>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</si>
  <si>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</si>
  <si>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</si>
  <si>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</si>
  <si>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</si>
  <si>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</si>
  <si>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</si>
  <si>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</si>
  <si>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</si>
  <si>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</si>
  <si>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</si>
  <si>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</si>
  <si>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</si>
  <si>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</si>
  <si>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</si>
  <si>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</si>
  <si>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</si>
  <si>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</si>
  <si>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</si>
  <si>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</si>
  <si>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</si>
  <si>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</si>
  <si>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</si>
  <si>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</si>
  <si>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</si>
  <si>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</si>
  <si>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</si>
  <si>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</si>
  <si>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</si>
  <si>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</si>
  <si>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</si>
  <si>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</si>
  <si>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</si>
  <si>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</si>
  <si>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</si>
  <si>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</si>
  <si>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</si>
  <si>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</si>
  <si>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</si>
  <si>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</si>
  <si>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</si>
  <si>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</si>
  <si>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</si>
  <si>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</si>
  <si>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</si>
  <si>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</si>
  <si>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</si>
  <si>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</si>
  <si>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</si>
  <si>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</si>
  <si>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</si>
  <si>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</si>
  <si>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</si>
  <si>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</si>
  <si>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</si>
  <si>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</si>
  <si>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</si>
  <si>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</si>
  <si>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</si>
  <si>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</si>
  <si>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</si>
  <si>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</si>
  <si>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</si>
  <si>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</si>
  <si>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</si>
  <si>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</si>
  <si>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</si>
  <si>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</si>
  <si>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</si>
  <si>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</si>
  <si>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</si>
  <si>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</si>
  <si>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</si>
  <si>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</si>
  <si>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</si>
  <si>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</si>
  <si>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</si>
  <si>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</si>
  <si>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</si>
  <si>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</si>
  <si>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</si>
  <si>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</si>
  <si>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</si>
  <si>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</si>
  <si>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</si>
  <si>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</si>
  <si>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</si>
  <si>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</si>
  <si>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</si>
  <si>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</si>
  <si>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</si>
  <si>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</si>
  <si>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</si>
  <si>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</si>
  <si>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</si>
  <si>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</si>
  <si>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</si>
  <si>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Will be divided equally among the three partners</t>
  </si>
  <si>
    <t>Millersport</t>
  </si>
  <si>
    <t>Lakeland Townhomes Consult</t>
  </si>
  <si>
    <t>In Dev</t>
  </si>
  <si>
    <t>Hebron</t>
  </si>
  <si>
    <t>Hebron Hts Consult</t>
  </si>
  <si>
    <t>Cardington  Consult</t>
  </si>
  <si>
    <t>Cardington</t>
  </si>
  <si>
    <t>Village Sq Consult</t>
  </si>
  <si>
    <t>Southpoint</t>
  </si>
  <si>
    <t>Marian Commons PSH</t>
  </si>
  <si>
    <t>Youngstown</t>
  </si>
  <si>
    <t>Rural</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</si>
  <si>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</si>
  <si>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</si>
  <si>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</si>
  <si>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</si>
  <si>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</si>
  <si>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</si>
  <si>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</si>
  <si>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</si>
  <si>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</si>
  <si>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</si>
  <si>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</si>
  <si>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</si>
  <si>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</si>
  <si>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</si>
  <si>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</si>
  <si>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</si>
  <si>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</si>
  <si>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</si>
  <si>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</si>
  <si>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</si>
  <si>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</si>
  <si>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</si>
  <si>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</si>
  <si>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</si>
  <si>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</si>
  <si>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</si>
  <si>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</si>
  <si>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</si>
  <si>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indexed="8"/>
        <rFont val="Arial"/>
        <family val="2"/>
      </rPr>
      <t xml:space="preserve">Split of developer fees </t>
    </r>
    <r>
      <rPr>
        <sz val="10"/>
        <color indexed="8"/>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</si>
  <si>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</si>
  <si>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</si>
  <si>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</si>
  <si>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</si>
  <si>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</si>
  <si>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</si>
  <si>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</si>
  <si>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</si>
  <si>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</si>
  <si>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</si>
  <si>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</si>
  <si>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</si>
  <si>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</si>
  <si>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</si>
  <si>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</si>
  <si>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</si>
  <si>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</si>
  <si>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</si>
  <si>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</si>
  <si>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</si>
  <si>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</si>
  <si>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</si>
  <si>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</si>
  <si>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</si>
  <si>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</si>
  <si>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</si>
  <si>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</si>
  <si>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</si>
  <si>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</si>
  <si>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</si>
  <si>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</si>
  <si>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</si>
  <si>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</si>
  <si>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</si>
  <si>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</si>
  <si>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</si>
  <si>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</si>
  <si>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</si>
  <si>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</si>
  <si>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</si>
  <si>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</si>
  <si>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</si>
  <si>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</si>
  <si>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</si>
  <si>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</si>
  <si>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</si>
  <si>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</si>
  <si>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</si>
  <si>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</si>
  <si>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</si>
  <si>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</si>
  <si>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</si>
  <si>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</si>
  <si>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</si>
  <si>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</si>
  <si>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</si>
  <si>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</si>
  <si>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</si>
  <si>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</si>
  <si>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</si>
  <si>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</si>
  <si>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</si>
  <si>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</si>
  <si>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</si>
  <si>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</si>
  <si>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</si>
  <si>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</si>
  <si>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</si>
  <si>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</si>
  <si>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</si>
  <si>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</si>
  <si>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</si>
  <si>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</si>
  <si>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</si>
  <si>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</si>
  <si>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</si>
  <si>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</si>
  <si>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</si>
  <si>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</si>
  <si>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</si>
  <si>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</si>
  <si>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</si>
  <si>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</si>
  <si>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</si>
  <si>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</si>
  <si>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</si>
  <si>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</si>
  <si>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</si>
  <si>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</si>
  <si>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</si>
  <si>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</si>
  <si>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</si>
  <si>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</si>
  <si>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</si>
  <si>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</si>
  <si>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</si>
  <si>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</si>
  <si>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</si>
  <si>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</si>
  <si>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</si>
  <si>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</si>
  <si>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</si>
  <si>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</si>
  <si>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</si>
  <si>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</si>
  <si>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</si>
  <si>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</si>
  <si>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</si>
  <si>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</si>
  <si>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</si>
  <si>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</si>
  <si>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</si>
  <si>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</si>
  <si>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</si>
  <si>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</si>
  <si>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</si>
  <si>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</si>
  <si>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</si>
  <si>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</si>
  <si>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</si>
  <si>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</si>
  <si>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</si>
  <si>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</si>
  <si>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</si>
  <si>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</si>
  <si>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</si>
  <si>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</si>
  <si>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</si>
  <si>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</si>
  <si>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</si>
  <si>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</si>
  <si>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</si>
  <si>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</si>
  <si>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</si>
  <si>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</si>
  <si>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</si>
  <si>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</si>
  <si>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</si>
  <si>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</si>
  <si>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</si>
  <si>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</si>
  <si>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</si>
  <si>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</si>
  <si>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</si>
  <si>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</si>
  <si>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</si>
  <si>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</si>
  <si>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</si>
  <si>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</si>
  <si>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</si>
  <si>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</si>
  <si>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</si>
  <si>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</si>
  <si>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</si>
  <si>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</si>
  <si>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</si>
  <si>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</si>
  <si>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</si>
  <si>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</si>
  <si>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</si>
  <si>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</si>
  <si>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</si>
  <si>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</si>
  <si>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</si>
  <si>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</si>
  <si>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</si>
  <si>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</si>
  <si>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</si>
  <si>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</si>
  <si>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</si>
  <si>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</si>
  <si>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</si>
  <si>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</si>
  <si>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</si>
  <si>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</si>
  <si>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</si>
  <si>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</si>
  <si>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</si>
  <si>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</si>
  <si>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</si>
  <si>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</si>
  <si>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</si>
  <si>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</si>
  <si>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</si>
  <si>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</si>
  <si>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</si>
  <si>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</si>
  <si>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</si>
  <si>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</si>
  <si>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</si>
  <si>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</si>
  <si>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</si>
  <si>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</si>
  <si>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</si>
  <si>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</si>
  <si>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</si>
  <si>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</si>
  <si>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</si>
  <si>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</si>
  <si>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</si>
  <si>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</si>
  <si>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</si>
  <si>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</si>
  <si>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</si>
  <si>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</si>
  <si>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</si>
  <si>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</si>
  <si>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</si>
  <si>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</si>
  <si>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</si>
  <si>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</si>
  <si>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</si>
  <si>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</si>
  <si>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</si>
  <si>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</si>
  <si>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</si>
  <si>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</si>
  <si>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</si>
  <si>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</si>
  <si>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</si>
  <si>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</si>
  <si>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</si>
  <si>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</si>
  <si>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</si>
  <si>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</si>
  <si>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</si>
  <si>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</si>
  <si>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</si>
  <si>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</si>
  <si>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</si>
  <si>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</si>
  <si>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</si>
  <si>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</si>
  <si>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</si>
  <si>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</si>
  <si>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</si>
  <si>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</si>
  <si>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</si>
  <si>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</si>
  <si>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</si>
  <si>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</si>
  <si>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</si>
  <si>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</si>
  <si>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</si>
  <si>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</si>
  <si>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</si>
  <si>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</si>
  <si>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</si>
  <si>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</si>
  <si>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</si>
  <si>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</si>
  <si>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</si>
  <si>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</si>
  <si>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</si>
  <si>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</si>
  <si>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</si>
  <si>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</si>
  <si>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</si>
  <si>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</si>
  <si>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</si>
  <si>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</si>
  <si>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</si>
  <si>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</si>
  <si>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</si>
  <si>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</si>
  <si>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</si>
  <si>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</si>
  <si>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</si>
  <si>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</si>
  <si>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</si>
  <si>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</si>
  <si>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</si>
  <si>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</si>
  <si>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</si>
  <si>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</si>
  <si>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</si>
  <si>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</si>
  <si>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</si>
  <si>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</si>
  <si>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</si>
  <si>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</si>
  <si>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</si>
  <si>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</si>
  <si>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</si>
  <si>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</si>
  <si>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</si>
  <si>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</si>
  <si>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</si>
  <si>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</si>
  <si>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</si>
  <si>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</si>
  <si>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</si>
  <si>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</si>
  <si>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</si>
  <si>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</si>
  <si>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</si>
  <si>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</si>
  <si>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</si>
  <si>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</si>
  <si>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</si>
  <si>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</si>
  <si>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</si>
  <si>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</si>
  <si>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</si>
  <si>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</si>
  <si>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</si>
  <si>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</si>
  <si>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</si>
  <si>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</si>
  <si>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</si>
  <si>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</si>
  <si>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</si>
  <si>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</si>
  <si>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</si>
  <si>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</si>
  <si>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</si>
  <si>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</si>
  <si>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</si>
  <si>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</si>
  <si>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</si>
  <si>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</si>
  <si>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</si>
  <si>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</si>
  <si>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</si>
  <si>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</si>
  <si>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</si>
  <si>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</si>
  <si>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</si>
  <si>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</si>
  <si>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</si>
  <si>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</si>
  <si>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</si>
  <si>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</si>
  <si>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</si>
  <si>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</si>
  <si>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</si>
  <si>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</si>
  <si>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</si>
  <si>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</si>
  <si>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</si>
  <si>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</si>
  <si>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</si>
  <si>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</si>
  <si>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</si>
  <si>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</si>
  <si>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</si>
  <si>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</si>
  <si>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</si>
  <si>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</si>
  <si>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</si>
  <si>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</si>
  <si>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</si>
  <si>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</si>
  <si>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</si>
  <si>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</si>
  <si>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</si>
  <si>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</si>
  <si>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</si>
  <si>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</si>
  <si>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</si>
  <si>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</si>
  <si>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</si>
  <si>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</si>
  <si>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</si>
  <si>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</si>
  <si>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</si>
  <si>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</si>
  <si>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</si>
  <si>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</si>
  <si>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</si>
  <si>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</si>
  <si>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</si>
  <si>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</si>
  <si>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</si>
  <si>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</si>
  <si>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</si>
  <si>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</si>
  <si>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</si>
  <si>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</si>
  <si>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</si>
  <si>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</si>
  <si>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</si>
  <si>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</si>
  <si>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</si>
  <si>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</si>
  <si>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</si>
  <si>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</si>
  <si>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</si>
  <si>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</si>
  <si>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</si>
  <si>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</si>
  <si>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</si>
  <si>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</si>
  <si>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rPr>
      <t xml:space="preserve"> </t>
    </r>
    <r>
      <rPr>
        <i/>
        <sz val="8"/>
        <rFont val="Calibri"/>
        <family val="2"/>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</si>
  <si>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</si>
  <si>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</si>
  <si>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</si>
  <si>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</si>
  <si>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</si>
  <si>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</si>
  <si>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</si>
  <si>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</si>
  <si>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</si>
  <si>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</si>
  <si>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</si>
  <si>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</si>
  <si>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</si>
  <si>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</si>
  <si>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</si>
  <si>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</si>
  <si>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</si>
  <si>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</si>
  <si>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</si>
  <si>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</si>
  <si>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</si>
  <si>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</si>
  <si>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</si>
  <si>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</si>
  <si>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</si>
  <si>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</si>
  <si>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</si>
  <si>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</si>
  <si>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</si>
  <si>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</si>
  <si>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</si>
  <si>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</si>
  <si>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</si>
  <si>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</si>
  <si>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</si>
  <si>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</si>
  <si>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</si>
  <si>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</si>
  <si>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</si>
  <si>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</si>
  <si>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</si>
  <si>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</si>
  <si>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</si>
  <si>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</si>
  <si>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</si>
  <si>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</si>
  <si>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</si>
  <si>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</si>
  <si>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</si>
  <si>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</si>
  <si>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</si>
  <si>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</si>
  <si>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</si>
  <si>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</si>
  <si>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</si>
  <si>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</si>
  <si>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</si>
  <si>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</si>
  <si>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</si>
  <si>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</si>
  <si>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</si>
  <si>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</si>
  <si>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</si>
  <si>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</si>
  <si>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</si>
  <si>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</si>
  <si>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</si>
  <si>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</si>
  <si>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</si>
  <si>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</si>
  <si>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</si>
  <si>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</si>
  <si>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</si>
  <si>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</si>
  <si>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</si>
  <si>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</si>
  <si>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</si>
  <si>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</si>
  <si>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</si>
  <si>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</si>
  <si>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</si>
  <si>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</si>
  <si>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</si>
  <si>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</si>
  <si>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</si>
  <si>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</si>
  <si>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</si>
  <si>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</si>
  <si>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</si>
  <si>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</si>
  <si>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</si>
  <si>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</si>
  <si>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</si>
  <si>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</si>
  <si>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</si>
  <si>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</si>
  <si>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</si>
  <si>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</si>
  <si>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</si>
  <si>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this ________day of ____________, 20    .</t>
  </si>
  <si>
    <t>OTHER FINANCING 1 (SPECIFY)</t>
  </si>
  <si>
    <t>OTHER FINANCING 2 (SPECIFY)</t>
  </si>
  <si>
    <t>SOFT FINANCING 1 (SPECIFY)</t>
  </si>
  <si>
    <t>SOFT FINANCING 2 (SPECIFY)</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</si>
  <si>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</si>
  <si>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</si>
  <si>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</si>
  <si>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</si>
  <si>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</si>
  <si>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</si>
  <si>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</si>
  <si>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</si>
  <si>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</si>
  <si>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</si>
  <si>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</si>
  <si>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</si>
  <si>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</si>
  <si>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</si>
  <si>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</si>
  <si>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</si>
  <si>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</si>
  <si>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</si>
  <si>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</si>
  <si>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</si>
  <si>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</si>
  <si>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</si>
  <si>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</si>
  <si>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</si>
  <si>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</si>
  <si>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</si>
  <si>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</si>
  <si>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</si>
  <si>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</si>
  <si>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</si>
  <si>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</si>
  <si>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</si>
  <si>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</si>
  <si>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</si>
  <si>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</si>
  <si>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</si>
  <si>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</si>
  <si>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</si>
  <si>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</si>
  <si>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</si>
  <si>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</si>
  <si>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</si>
  <si>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</si>
  <si>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</si>
  <si>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</si>
  <si>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</si>
  <si>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</si>
  <si>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</si>
  <si>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</si>
  <si>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</si>
  <si>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</si>
  <si>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</si>
  <si>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</si>
  <si>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</si>
  <si>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</si>
  <si>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</si>
  <si>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</si>
  <si>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</si>
  <si>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</si>
  <si>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</si>
  <si>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</si>
  <si>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</si>
  <si>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</si>
  <si>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</si>
  <si>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</si>
  <si>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</si>
  <si>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</si>
  <si>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</si>
  <si>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</si>
  <si>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</si>
  <si>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</si>
  <si>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</si>
  <si>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</si>
  <si>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</si>
  <si>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</si>
  <si>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</si>
  <si>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</si>
  <si>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</si>
  <si>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</si>
  <si>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</si>
  <si>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</si>
  <si>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</si>
  <si>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</si>
  <si>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</si>
  <si>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</si>
  <si>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</si>
  <si>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</si>
  <si>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</si>
  <si>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</si>
  <si>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</si>
  <si>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</si>
  <si>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</si>
  <si>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</si>
  <si>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</si>
  <si>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</si>
  <si>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</si>
  <si>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</si>
  <si>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</si>
  <si>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</si>
  <si>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</si>
  <si>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</si>
  <si>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</si>
  <si>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</si>
  <si>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</si>
  <si>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</si>
  <si>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</si>
  <si>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</si>
  <si>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</si>
  <si>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</si>
  <si>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</si>
  <si>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</si>
  <si>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</si>
  <si>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</si>
  <si>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</si>
  <si>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</si>
  <si>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</si>
  <si>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</si>
  <si>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</si>
  <si>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</si>
  <si>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</si>
  <si>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</si>
  <si>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</si>
  <si>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</si>
  <si>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</si>
  <si>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</si>
  <si>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</si>
  <si>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</si>
  <si>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</si>
  <si>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</si>
  <si>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</si>
  <si>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</si>
  <si>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</si>
  <si>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</si>
  <si>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</si>
  <si>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</si>
  <si>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</si>
  <si>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</si>
  <si>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</si>
  <si>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</si>
  <si>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</si>
  <si>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</si>
  <si>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</si>
  <si>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</si>
  <si>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</si>
  <si>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</si>
  <si>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</si>
  <si>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</si>
  <si>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</si>
  <si>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</si>
  <si>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</si>
  <si>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</si>
  <si>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</si>
  <si>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</si>
  <si>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</si>
  <si>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</si>
  <si>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</si>
  <si>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</si>
  <si>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</si>
  <si>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</si>
  <si>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</si>
  <si>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</si>
  <si>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</si>
  <si>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</si>
  <si>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</si>
  <si>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</si>
  <si>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</si>
  <si>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</si>
  <si>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</si>
  <si>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</si>
  <si>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</si>
  <si>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</si>
  <si>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</si>
  <si>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</si>
  <si>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</si>
  <si>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</si>
  <si>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</si>
  <si>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</si>
  <si>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</si>
  <si>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</si>
  <si>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</si>
  <si>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</si>
  <si>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</si>
  <si>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</si>
  <si>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</si>
  <si>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</si>
  <si>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</si>
  <si>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</si>
  <si>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</si>
  <si>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</si>
  <si>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</si>
  <si>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</si>
  <si>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</si>
  <si>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</si>
  <si>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</si>
  <si>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</si>
  <si>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</si>
  <si>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</si>
  <si>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</si>
  <si>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</si>
  <si>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</si>
  <si>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</si>
  <si>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</si>
  <si>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</si>
  <si>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</si>
  <si>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</si>
  <si>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</si>
  <si>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</si>
  <si>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</si>
  <si>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</si>
  <si>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</si>
  <si>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</si>
  <si>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</si>
  <si>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</si>
  <si>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</si>
  <si>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</si>
  <si>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</si>
  <si>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</si>
  <si>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</si>
  <si>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</si>
  <si>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</si>
  <si>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</si>
  <si>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</si>
  <si>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</si>
  <si>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</si>
  <si>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</si>
  <si>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</si>
  <si>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</si>
  <si>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</si>
  <si>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</si>
  <si>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</si>
  <si>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</si>
  <si>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</si>
  <si>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</si>
  <si>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</si>
  <si>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</si>
  <si>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</si>
  <si>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</si>
  <si>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</si>
  <si>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</si>
  <si>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</si>
  <si>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</si>
  <si>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</si>
  <si>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</si>
  <si>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</si>
  <si>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</si>
  <si>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</si>
  <si>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</si>
  <si>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</si>
  <si>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</si>
  <si>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</si>
  <si>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</si>
  <si>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</si>
  <si>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</si>
  <si>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</si>
  <si>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</si>
  <si>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</si>
  <si>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</si>
  <si>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</si>
  <si>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</si>
  <si>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</si>
  <si>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</si>
  <si>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</si>
  <si>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</si>
  <si>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</si>
  <si>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</si>
  <si>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</si>
  <si>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</si>
  <si>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</si>
  <si>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</si>
  <si>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</si>
  <si>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</si>
  <si>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</si>
  <si>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</si>
  <si>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</si>
  <si>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</si>
  <si>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</si>
  <si>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</si>
  <si>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</si>
  <si>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</si>
  <si>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</si>
  <si>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</si>
  <si>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</si>
  <si>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</si>
  <si>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</si>
  <si>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</si>
  <si>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</si>
  <si>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</si>
  <si>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</si>
  <si>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</si>
  <si>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</si>
  <si>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</si>
  <si>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</si>
  <si>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</si>
  <si>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</si>
  <si>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</si>
  <si>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</si>
  <si>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</si>
  <si>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</si>
  <si>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</si>
  <si>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</si>
  <si>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</si>
  <si>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</si>
  <si>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</si>
  <si>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</si>
  <si>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</si>
  <si>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</si>
  <si>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</si>
  <si>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</si>
  <si>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</si>
  <si>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</si>
  <si>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</si>
  <si>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</si>
  <si>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</si>
  <si>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</si>
  <si>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</si>
  <si>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</si>
  <si>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</si>
  <si>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</si>
  <si>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</si>
  <si>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</si>
  <si>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rPr>
      <t>Note:</t>
    </r>
    <r>
      <rPr>
        <b/>
        <i/>
        <sz val="12"/>
        <rFont val="Calibri"/>
        <family val="2"/>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</si>
  <si>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</si>
  <si>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rPr>
      <t>  </t>
    </r>
    <r>
      <rPr>
        <sz val="12"/>
        <rFont val="Calibri"/>
        <family val="2"/>
      </rPr>
      <t>Collateral other than Qualified Investor Notes:  Narrative describing the proposed collateral for the loan and evidence of the collateral that complies with OHFA’s guidelines.</t>
    </r>
  </si>
  <si>
    <r>
      <t>3.</t>
    </r>
    <r>
      <rPr>
        <sz val="7"/>
        <rFont val="Calibri"/>
        <family val="2"/>
      </rPr>
      <t>  </t>
    </r>
    <r>
      <rPr>
        <sz val="12"/>
        <rFont val="Calibri"/>
        <family val="2"/>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</si>
  <si>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</si>
  <si>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</si>
  <si>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</si>
  <si>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</si>
  <si>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</si>
  <si>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</si>
  <si>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St. Mary's Senior Apartments</t>
  </si>
  <si>
    <t xml:space="preserve">St. Mary's </t>
  </si>
  <si>
    <t>St. Mary's Senior Apartments, LP</t>
  </si>
  <si>
    <t>7652 Sawmill Road, Suite 340</t>
  </si>
  <si>
    <t>Dublin</t>
  </si>
  <si>
    <t>OH</t>
  </si>
  <si>
    <t>TBD</t>
  </si>
  <si>
    <t>Hellmuth</t>
  </si>
  <si>
    <t>Robert</t>
  </si>
  <si>
    <t>President</t>
  </si>
  <si>
    <t>Mr.</t>
  </si>
  <si>
    <t>RLH Partners, Inc.</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</si>
  <si>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</si>
  <si>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</si>
  <si>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</si>
  <si>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</si>
  <si>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</si>
  <si>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</si>
  <si>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</si>
  <si>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</si>
  <si>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</si>
  <si>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</si>
  <si>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</si>
  <si>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</si>
  <si>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</si>
  <si>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</si>
  <si>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</si>
  <si>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</si>
  <si>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</si>
  <si>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</si>
  <si>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</si>
  <si>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</si>
  <si>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</si>
  <si>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</si>
  <si>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</si>
  <si>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</si>
  <si>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</si>
  <si>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</si>
  <si>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</si>
  <si>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</si>
  <si>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</si>
  <si>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</si>
  <si>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</si>
  <si>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</si>
  <si>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</si>
  <si>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</si>
  <si>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</si>
  <si>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</si>
  <si>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</si>
  <si>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</si>
  <si>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</si>
  <si>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</si>
  <si>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</si>
  <si>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</si>
  <si>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</si>
  <si>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</si>
  <si>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</si>
  <si>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</si>
  <si>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</si>
  <si>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</si>
  <si>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</si>
  <si>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</si>
  <si>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</si>
  <si>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</si>
  <si>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</si>
  <si>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</si>
  <si>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</si>
  <si>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</si>
  <si>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</si>
  <si>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</si>
  <si>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</si>
  <si>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</si>
  <si>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</si>
  <si>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</si>
  <si>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</si>
  <si>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</si>
  <si>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</si>
  <si>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</si>
  <si>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</si>
  <si>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</si>
  <si>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</si>
  <si>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</si>
  <si>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</si>
  <si>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</si>
  <si>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</si>
  <si>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</si>
  <si>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</si>
  <si>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</si>
  <si>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</si>
  <si>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</si>
  <si>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</si>
  <si>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</si>
  <si>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</si>
  <si>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</si>
  <si>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</si>
  <si>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</si>
  <si>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</si>
  <si>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</si>
  <si>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</si>
  <si>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</si>
  <si>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</si>
  <si>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</si>
  <si>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</si>
  <si>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</si>
  <si>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</si>
  <si>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</si>
  <si>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</si>
  <si>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</si>
  <si>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</si>
  <si>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</si>
  <si>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</si>
  <si>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</si>
  <si>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</si>
  <si>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</si>
  <si>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</si>
  <si>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</si>
  <si>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</si>
  <si>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</si>
  <si>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</si>
  <si>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</si>
  <si>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</si>
  <si>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</si>
  <si>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</si>
  <si>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</si>
  <si>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</si>
  <si>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</si>
  <si>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</si>
  <si>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</si>
  <si>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</si>
  <si>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</si>
  <si>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</si>
  <si>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</si>
  <si>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</si>
  <si>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</si>
  <si>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</si>
  <si>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</si>
  <si>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</si>
  <si>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</si>
  <si>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</si>
  <si>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</si>
  <si>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</si>
  <si>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</si>
  <si>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</si>
  <si>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</si>
  <si>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</si>
  <si>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</si>
  <si>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</si>
  <si>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</si>
  <si>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</si>
  <si>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</si>
  <si>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</si>
  <si>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</si>
  <si>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</si>
  <si>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</si>
  <si>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</si>
  <si>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</si>
  <si>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</si>
  <si>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</si>
  <si>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</si>
  <si>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</si>
  <si>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</si>
  <si>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</si>
  <si>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</si>
  <si>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</si>
  <si>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</si>
  <si>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</si>
  <si>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</si>
  <si>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</si>
  <si>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</si>
  <si>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</si>
  <si>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</si>
  <si>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</si>
  <si>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</si>
  <si>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</si>
  <si>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</si>
  <si>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</si>
  <si>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</si>
  <si>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</si>
  <si>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</si>
  <si>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</si>
  <si>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</si>
  <si>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</si>
  <si>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</si>
  <si>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</si>
  <si>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</si>
  <si>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</si>
  <si>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</si>
  <si>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</si>
  <si>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</si>
  <si>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</si>
  <si>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</si>
  <si>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</si>
  <si>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</si>
  <si>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</si>
  <si>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</si>
  <si>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</si>
  <si>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</si>
  <si>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</si>
  <si>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</si>
  <si>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</si>
  <si>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</si>
  <si>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</si>
  <si>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</si>
  <si>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Total Credits</t>
  </si>
  <si>
    <t>Price</t>
  </si>
  <si>
    <t>Equity</t>
  </si>
  <si>
    <t>Def Dev Fee</t>
  </si>
  <si>
    <t>Credit Ask</t>
  </si>
  <si>
    <t>Profit/GC's</t>
  </si>
  <si>
    <t>Overhead</t>
  </si>
  <si>
    <t>TC Fees</t>
  </si>
  <si>
    <t>Cash Fee</t>
  </si>
  <si>
    <t>no</t>
  </si>
  <si>
    <t>The St. Mary's Senior Apartments Limited Partnership will be comprised of an equity/limited partner with 99% ownership and 3 General Partners splitting the remaining 1%. The General Partners will each own a 1/3 of that interest. Each General Partner shall have a right of first refusal in aquiring another General Partners interest.  The priority of the 1st Right of Refusal shall be an entitiy owned by Robert hellmuth then an entitiy owned by John Stock then an entity owned by James Hunley.</t>
  </si>
  <si>
    <t>Decision-making will be done by concensus. With one of the General Partners also controlling the management company, clear information will be available to the partners. In consultation with the Asset Manager for the Limited Partner, a concensus decision is achievable.</t>
  </si>
  <si>
    <t>The General Partners involved in this Limited Partnership have worked in established partnerships in the past and have a collaborative relationship. Tasks in this development maybe assigned to a lead partner, but no partner works in a vacuum. All General Partners are involved in the completion of tasks for development.</t>
  </si>
  <si>
    <t>All 3 General Partners of St. Mary's Senior Apartments Limited Partnership will provide guarantees to lenders and limited partners throughout the development of this project. There is no specific compensation associated with those guarantees beyond the development fee paid to each partner.</t>
  </si>
  <si>
    <t xml:space="preserve">Dispute Resolution will be handled through mediation if a resolution cannot be reached prior to that step. </t>
  </si>
  <si>
    <t>The Limited Partnership will own and operate the St. Mary's Senior Apartments throughout the 15 year initial compliance period. As the development enters Extended Use the Limited Partnership interest will be purchased by the General Partners who will own and operate it.  The partnership can only be terminatedthrough the Disolution, Winding up and termination provisions of the LPA.  It is not anticipated that the Limited Partnership will be terminated until the Extended Use period is reached.</t>
  </si>
  <si>
    <t>Other Hard Construction Real Estate Tax During Const.</t>
  </si>
  <si>
    <t>Trash</t>
  </si>
  <si>
    <t>ddf</t>
  </si>
  <si>
    <t>con loan</t>
  </si>
  <si>
    <t>equity</t>
  </si>
  <si>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</si>
  <si>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</si>
  <si>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</si>
  <si>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</si>
  <si>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</si>
  <si>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</si>
  <si>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</si>
  <si>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</si>
  <si>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</si>
  <si>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</si>
  <si>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</si>
  <si>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</si>
  <si>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</si>
  <si>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</si>
  <si>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</si>
  <si>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</si>
  <si>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</si>
  <si>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</si>
  <si>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</si>
  <si>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</si>
  <si>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</si>
  <si>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</si>
  <si>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</si>
  <si>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</si>
  <si>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</si>
  <si>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</si>
  <si>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</si>
  <si>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</si>
  <si>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</si>
  <si>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</si>
  <si>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</si>
  <si>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</si>
  <si>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</si>
  <si>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</si>
  <si>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</si>
  <si>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</si>
  <si>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</si>
  <si>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</si>
  <si>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</si>
  <si>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</si>
  <si>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</si>
  <si>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</si>
  <si>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</si>
  <si>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</si>
  <si>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</si>
  <si>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</si>
  <si>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</si>
  <si>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</si>
  <si>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</si>
  <si>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</si>
  <si>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</si>
  <si>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</si>
  <si>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</si>
  <si>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</si>
  <si>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</si>
  <si>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</si>
  <si>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</si>
  <si>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</si>
  <si>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</si>
  <si>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</si>
  <si>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</si>
  <si>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</si>
  <si>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</si>
  <si>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</si>
  <si>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</si>
  <si>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</si>
  <si>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</si>
  <si>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</si>
  <si>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</si>
  <si>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</si>
  <si>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</si>
  <si>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</si>
  <si>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</si>
  <si>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</si>
  <si>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</si>
  <si>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</si>
  <si>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</si>
  <si>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</si>
  <si>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</si>
  <si>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</si>
  <si>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</si>
  <si>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</si>
  <si>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</si>
  <si>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</si>
  <si>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</si>
  <si>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</si>
  <si>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</si>
  <si>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</si>
  <si>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</si>
  <si>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</si>
  <si>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</si>
  <si>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</si>
  <si>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</si>
  <si>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</si>
  <si>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</si>
  <si>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</si>
  <si>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</si>
  <si>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</si>
  <si>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</si>
  <si>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</si>
  <si>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</si>
  <si>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</si>
  <si>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</si>
  <si>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</si>
  <si>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</si>
  <si>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</si>
  <si>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</si>
  <si>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</si>
  <si>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</si>
  <si>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</si>
  <si>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</si>
  <si>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</si>
  <si>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</si>
  <si>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</si>
  <si>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</si>
  <si>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</si>
  <si>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</si>
  <si>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</si>
  <si>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</si>
  <si>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</si>
  <si>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</si>
  <si>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</si>
  <si>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</si>
  <si>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</si>
  <si>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</si>
  <si>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</si>
  <si>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</si>
  <si>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</si>
  <si>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</si>
  <si>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</si>
  <si>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</si>
  <si>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</si>
  <si>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</si>
  <si>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</si>
  <si>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</si>
  <si>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</si>
  <si>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</si>
  <si>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</si>
  <si>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</si>
  <si>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</si>
  <si>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</si>
  <si>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</si>
  <si>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</si>
  <si>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</si>
  <si>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</si>
  <si>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</si>
  <si>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</si>
  <si>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</si>
  <si>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</si>
  <si>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</si>
  <si>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</si>
  <si>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</si>
  <si>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</si>
  <si>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</si>
  <si>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</si>
  <si>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</si>
  <si>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</si>
  <si>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</si>
  <si>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</si>
  <si>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</si>
  <si>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</si>
  <si>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</si>
  <si>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</si>
  <si>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</si>
  <si>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</si>
  <si>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</si>
  <si>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</si>
  <si>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</si>
  <si>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</si>
  <si>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</si>
  <si>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</si>
  <si>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</si>
  <si>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</si>
  <si>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</si>
  <si>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</si>
  <si>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</si>
  <si>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</si>
  <si>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</si>
  <si>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</si>
  <si>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</si>
  <si>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</si>
  <si>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</si>
  <si>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 xml:space="preserve">                                       </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</si>
  <si>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</si>
  <si>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</si>
  <si>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</si>
  <si>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</si>
  <si>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</si>
  <si>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</si>
  <si>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</si>
  <si>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</si>
  <si>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</si>
  <si>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</si>
  <si>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</si>
  <si>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</si>
  <si>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</si>
  <si>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</si>
  <si>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</si>
  <si>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</si>
  <si>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</si>
  <si>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</si>
  <si>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</si>
  <si>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</si>
  <si>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</si>
  <si>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</si>
  <si>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</si>
  <si>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</si>
  <si>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</si>
  <si>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</si>
  <si>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</si>
  <si>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</si>
  <si>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</si>
  <si>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</si>
  <si>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</si>
  <si>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</si>
  <si>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</si>
  <si>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</si>
  <si>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</si>
  <si>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</si>
  <si>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</si>
  <si>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</si>
  <si>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</si>
  <si>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</si>
  <si>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</si>
  <si>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</si>
  <si>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</si>
  <si>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</si>
  <si>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</si>
  <si>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</si>
  <si>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</si>
  <si>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</si>
  <si>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</si>
  <si>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</si>
  <si>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</si>
  <si>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</si>
  <si>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</si>
  <si>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</si>
  <si>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</si>
  <si>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</si>
  <si>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</si>
  <si>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</si>
  <si>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</si>
  <si>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</si>
  <si>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</si>
  <si>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</si>
  <si>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</si>
  <si>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</si>
  <si>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</si>
  <si>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</si>
  <si>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</si>
  <si>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</si>
  <si>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</si>
  <si>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</si>
  <si>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</si>
  <si>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</si>
  <si>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</si>
  <si>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</si>
  <si>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</si>
  <si>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</si>
  <si>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</si>
  <si>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</si>
  <si>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</si>
  <si>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</si>
  <si>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</si>
  <si>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</si>
  <si>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</si>
  <si>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</si>
  <si>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</si>
  <si>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</si>
  <si>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</si>
  <si>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</si>
  <si>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</si>
  <si>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</si>
  <si>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</si>
  <si>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</si>
  <si>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</si>
  <si>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</si>
  <si>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</si>
  <si>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</si>
  <si>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</si>
  <si>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</si>
  <si>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</si>
  <si>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</si>
  <si>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</si>
  <si>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</si>
  <si>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</si>
  <si>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</si>
  <si>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</si>
  <si>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</si>
  <si>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</si>
  <si>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</si>
  <si>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</si>
  <si>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</si>
  <si>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</si>
  <si>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</si>
  <si>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</si>
  <si>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</si>
  <si>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</si>
  <si>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</si>
  <si>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</si>
  <si>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</si>
  <si>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</si>
  <si>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</si>
  <si>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</si>
  <si>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</si>
  <si>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</si>
  <si>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</si>
  <si>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</si>
  <si>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</si>
  <si>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</si>
  <si>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</si>
  <si>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</si>
  <si>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</si>
  <si>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</si>
  <si>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</si>
  <si>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</si>
  <si>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</si>
  <si>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</si>
  <si>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</si>
  <si>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</si>
  <si>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</si>
  <si>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</si>
  <si>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</si>
  <si>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</si>
  <si>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</si>
  <si>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</si>
  <si>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</si>
  <si>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</si>
  <si>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</si>
  <si>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</si>
  <si>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</si>
  <si>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</si>
  <si>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</si>
  <si>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</si>
  <si>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</si>
  <si>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</si>
  <si>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</si>
  <si>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</si>
  <si>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t>RLH/Stock/Sunset - Deferral and GP Cont</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</si>
  <si>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</si>
  <si>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</si>
  <si>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</si>
  <si>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</si>
  <si>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</si>
  <si>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</si>
  <si>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</si>
  <si>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</si>
  <si>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</si>
  <si>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</si>
  <si>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</si>
  <si>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</si>
  <si>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</si>
  <si>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</si>
  <si>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</si>
  <si>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</si>
  <si>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</si>
  <si>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</si>
  <si>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</si>
  <si>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</si>
  <si>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</si>
  <si>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</si>
  <si>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</si>
  <si>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</si>
  <si>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</si>
  <si>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</si>
  <si>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</si>
  <si>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</si>
  <si>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</si>
  <si>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</si>
  <si>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</si>
  <si>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</si>
  <si>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</si>
  <si>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</si>
  <si>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</si>
  <si>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</si>
  <si>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</si>
  <si>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</si>
  <si>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</si>
  <si>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</si>
  <si>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</si>
  <si>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</si>
  <si>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</si>
  <si>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</si>
  <si>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</si>
  <si>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</si>
  <si>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</si>
  <si>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</si>
  <si>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</si>
  <si>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</si>
  <si>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</si>
  <si>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</si>
  <si>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</si>
  <si>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</si>
  <si>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</si>
  <si>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</si>
  <si>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</si>
  <si>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</si>
  <si>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</si>
  <si>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</si>
  <si>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</si>
  <si>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</si>
  <si>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</si>
  <si>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</si>
  <si>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</si>
  <si>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</si>
  <si>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</si>
  <si>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</si>
  <si>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</si>
  <si>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</si>
  <si>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</si>
  <si>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</si>
  <si>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</si>
  <si>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</si>
  <si>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</si>
  <si>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</si>
  <si>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</si>
  <si>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</si>
  <si>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</si>
  <si>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</si>
  <si>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</si>
  <si>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</si>
  <si>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</si>
  <si>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</si>
  <si>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</si>
  <si>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</si>
  <si>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</si>
  <si>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</si>
  <si>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</si>
  <si>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</si>
  <si>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</si>
  <si>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</si>
  <si>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</si>
  <si>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</si>
  <si>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</si>
  <si>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</si>
  <si>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</si>
  <si>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</si>
  <si>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</si>
  <si>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</si>
  <si>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</si>
  <si>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</si>
  <si>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</si>
  <si>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</si>
  <si>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</si>
  <si>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</si>
  <si>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</si>
  <si>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</si>
  <si>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</si>
  <si>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</si>
  <si>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</si>
  <si>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</si>
  <si>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</si>
  <si>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</si>
  <si>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</si>
  <si>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</si>
  <si>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</si>
  <si>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</si>
  <si>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</si>
  <si>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</si>
  <si>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</si>
  <si>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</si>
  <si>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</si>
  <si>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</si>
  <si>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</si>
  <si>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</si>
  <si>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</si>
  <si>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</si>
  <si>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</si>
  <si>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</si>
  <si>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</si>
  <si>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</si>
  <si>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</si>
  <si>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</si>
  <si>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</si>
  <si>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</si>
  <si>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</si>
  <si>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</si>
  <si>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</si>
  <si>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</si>
  <si>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</si>
  <si>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</si>
  <si>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</si>
  <si>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</si>
  <si>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</si>
  <si>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</si>
  <si>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</si>
  <si>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</si>
  <si>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</si>
  <si>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</si>
  <si>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</si>
  <si>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r>
      <rPr>
        <b/>
        <sz val="10"/>
        <color indexed="8"/>
        <rFont val="Arial"/>
        <family val="2"/>
      </rPr>
      <t xml:space="preserve">Organization Structure </t>
    </r>
    <r>
      <rPr>
        <sz val="10"/>
        <color indexed="8"/>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</si>
  <si>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</si>
  <si>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</si>
  <si>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</si>
  <si>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</si>
  <si>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</si>
  <si>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</si>
  <si>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</si>
  <si>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</si>
  <si>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</si>
  <si>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</si>
  <si>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</si>
  <si>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</si>
  <si>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</si>
  <si>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</si>
  <si>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Area Agency on Aging 3</t>
  </si>
  <si>
    <t>200 East High Street. 2nd Floor</t>
  </si>
  <si>
    <t>Lima</t>
  </si>
  <si>
    <t>Ext. 234</t>
  </si>
  <si>
    <t>www.aaa3.org/</t>
  </si>
  <si>
    <t>jwahl@psa3.org</t>
  </si>
  <si>
    <t>0% 24 Months 2.5% 8 years</t>
  </si>
  <si>
    <t>Robert Hellmuth</t>
  </si>
  <si>
    <t xml:space="preserve">St. Marys Senior Apartments is a proposed new construction senior-restricted (55 years and older) housing project to be located on a 7.705 +/- acre site on Brandywine Court, a new private street, located in the northwest portion of the City of St. Marys, Ohio. The proposed site is properly zoned for the intended use. Development density will be approximately 5.7 units per acre. All neighborhood amenities required by senior households are within a half mile radius of the site. The proposed development will include 44 dwelling units in 11, single-story, buildings. Each cottage unit will have an attached one-car garage, a driveway capable of parking a second car, a covered front porch and a rear patio. The project will consist of 22 one-bedroom units, and 22 two bedroom units. The units will be nicely appointed with full kitchen appliances (including dishwashers and microwave ovens), and built with energy efficiency in mind (EnergyStar-rated appliances and central HVAC equipment). The complex will have ample resident common areas, both indoor (a community building) and outdoor (a community plaza). </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</si>
</sst>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84">
    <font>
      <sz val="10"/>
      <name val="Arial"/>
      <family val="2"/>
    </font>
    <font>
      <sz val="11"/>
      <color indexed="8"/>
      <name val="Calibri"/>
      <family val="2"/>
    </font>
    <font>
      <sz val="11"/>
      <color indexed="8"/>
      <name val="Calibri"/>
      <family val="2"/>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0"/>
      <color indexed="8"/>
      <name val="Arial"/>
      <family val="2"/>
    </font>
    <font>
      <sz val="8"/>
      <name val="Calibri"/>
      <family val="2"/>
    </font>
    <font>
      <b/>
      <sz val="8"/>
      <name val="Calibri"/>
      <family val="2"/>
    </font>
    <font>
      <b/>
      <i/>
      <sz val="8"/>
      <name val="Calibri"/>
      <family val="2"/>
    </font>
    <font>
      <sz val="10"/>
      <name val="Calibri"/>
      <family val="2"/>
    </font>
    <font>
      <sz val="12"/>
      <name val="Calibri"/>
      <family val="2"/>
    </font>
    <font>
      <sz val="9"/>
      <color indexed="9"/>
      <name val="Calibri"/>
      <family val="2"/>
    </font>
    <font>
      <sz val="9"/>
      <color indexed="8"/>
      <name val="Calibri"/>
      <family val="2"/>
    </font>
    <font>
      <sz val="10"/>
      <color indexed="9"/>
      <name val="Calibri"/>
      <family val="2"/>
    </font>
    <font>
      <sz val="10"/>
      <color indexed="8"/>
      <name val="Calibri"/>
      <family val="2"/>
    </font>
    <font>
      <sz val="12"/>
      <color indexed="8"/>
      <name val="Calibri"/>
      <family val="2"/>
    </font>
    <font>
      <b/>
      <sz val="10"/>
      <color indexed="8"/>
      <name val="Calibri"/>
      <family val="2"/>
    </font>
    <font>
      <b/>
      <i/>
      <sz val="9"/>
      <color indexed="8"/>
      <name val="Calibri"/>
      <family val="2"/>
    </font>
    <font>
      <b/>
      <i/>
      <sz val="8"/>
      <color indexed="8"/>
      <name val="Calibri"/>
      <family val="2"/>
    </font>
    <font>
      <sz val="8"/>
      <color indexed="8"/>
      <name val="Calibri"/>
      <family val="2"/>
    </font>
    <font>
      <b/>
      <i/>
      <sz val="6"/>
      <color indexed="8"/>
      <name val="Calibri"/>
      <family val="2"/>
    </font>
    <font>
      <b/>
      <sz val="10"/>
      <color indexed="9"/>
      <name val="Calibri"/>
      <family val="2"/>
    </font>
    <font>
      <i/>
      <sz val="10"/>
      <color indexed="8"/>
      <name val="Calibri"/>
      <family val="2"/>
    </font>
    <font>
      <u/>
      <sz val="10"/>
      <color indexed="8"/>
      <name val="Calibri"/>
      <family val="2"/>
    </font>
    <font>
      <b/>
      <i/>
      <sz val="10"/>
      <name val="Calibri"/>
      <family val="2"/>
    </font>
    <font>
      <b/>
      <sz val="10"/>
      <name val="Calibri"/>
      <family val="2"/>
    </font>
    <font>
      <b/>
      <sz val="8"/>
      <color indexed="8"/>
      <name val="Calibri"/>
      <family val="2"/>
    </font>
    <font>
      <sz val="10"/>
      <color indexed="10"/>
      <name val="Calibri"/>
      <family val="2"/>
    </font>
    <font>
      <b/>
      <sz val="12"/>
      <color indexed="8"/>
      <name val="Calibri"/>
      <family val="2"/>
    </font>
    <font>
      <b/>
      <i/>
      <sz val="10"/>
      <color indexed="8"/>
      <name val="Calibri"/>
      <family val="2"/>
    </font>
    <font>
      <b/>
      <sz val="8"/>
      <color indexed="10"/>
      <name val="Calibri"/>
      <family val="2"/>
    </font>
    <font>
      <b/>
      <i/>
      <sz val="10"/>
      <color indexed="10"/>
      <name val="Calibri"/>
      <family val="2"/>
    </font>
    <font>
      <i/>
      <sz val="8"/>
      <color indexed="10"/>
      <name val="Calibri"/>
      <family val="2"/>
    </font>
    <font>
      <b/>
      <sz val="9"/>
      <color indexed="9"/>
      <name val="Calibri"/>
      <family val="2"/>
    </font>
    <font>
      <sz val="10"/>
      <color indexed="12"/>
      <name val="Calibri"/>
      <family val="2"/>
    </font>
    <font>
      <b/>
      <sz val="9"/>
      <name val="Calibri"/>
      <family val="2"/>
    </font>
    <font>
      <b/>
      <sz val="9"/>
      <color indexed="8"/>
      <name val="Calibri"/>
      <family val="2"/>
    </font>
    <font>
      <sz val="10"/>
      <color indexed="54"/>
      <name val="Calibri"/>
      <family val="2"/>
    </font>
    <font>
      <b/>
      <sz val="12"/>
      <name val="Calibri"/>
      <family val="2"/>
    </font>
    <font>
      <b/>
      <i/>
      <sz val="9"/>
      <name val="Calibri"/>
      <family val="2"/>
    </font>
    <font>
      <b/>
      <sz val="11"/>
      <color indexed="8"/>
      <name val="Calibri"/>
      <family val="2"/>
    </font>
    <font>
      <sz val="11"/>
      <color indexed="8"/>
      <name val="Calibri"/>
      <family val="2"/>
    </font>
    <font>
      <b/>
      <sz val="11"/>
      <name val="Calibri"/>
      <family val="2"/>
    </font>
    <font>
      <i/>
      <sz val="10"/>
      <color indexed="54"/>
      <name val="Calibri"/>
      <family val="2"/>
    </font>
    <font>
      <i/>
      <sz val="10"/>
      <color indexed="10"/>
      <name val="Calibri"/>
      <family val="2"/>
    </font>
    <font>
      <sz val="7"/>
      <color indexed="8"/>
      <name val="Calibri"/>
      <family val="2"/>
    </font>
    <font>
      <i/>
      <sz val="9"/>
      <color indexed="8"/>
      <name val="Calibri"/>
      <family val="2"/>
    </font>
    <font>
      <b/>
      <sz val="6"/>
      <color indexed="8"/>
      <name val="Calibri"/>
      <family val="2"/>
    </font>
    <font>
      <sz val="9"/>
      <name val="Calibri"/>
      <family val="2"/>
    </font>
    <font>
      <b/>
      <sz val="28"/>
      <name val="Calibri"/>
      <family val="2"/>
    </font>
    <font>
      <b/>
      <sz val="16"/>
      <name val="Calibri"/>
      <family val="2"/>
    </font>
    <font>
      <b/>
      <sz val="10"/>
      <color indexed="12"/>
      <name val="Calibri"/>
      <family val="2"/>
    </font>
    <font>
      <i/>
      <sz val="10"/>
      <name val="Calibri"/>
      <family val="2"/>
    </font>
    <font>
      <b/>
      <i/>
      <sz val="11"/>
      <name val="Calibri"/>
      <family val="2"/>
    </font>
    <font>
      <i/>
      <u/>
      <sz val="10"/>
      <color indexed="8"/>
      <name val="Calibri"/>
      <family val="2"/>
    </font>
    <font>
      <sz val="10"/>
      <color indexed="22"/>
      <name val="Calibri"/>
      <family val="2"/>
    </font>
    <font>
      <b/>
      <i/>
      <u/>
      <sz val="9"/>
      <color indexed="8"/>
      <name val="Calibri"/>
      <family val="2"/>
    </font>
    <font>
      <b/>
      <sz val="8"/>
      <color indexed="9"/>
      <name val="Calibri"/>
      <family val="2"/>
    </font>
    <font>
      <b/>
      <i/>
      <sz val="9"/>
      <color indexed="20"/>
      <name val="Calibri"/>
      <family val="2"/>
    </font>
    <font>
      <sz val="10"/>
      <color indexed="17"/>
      <name val="Calibri"/>
      <family val="2"/>
    </font>
    <font>
      <sz val="8"/>
      <color indexed="12"/>
      <name val="Calibri"/>
      <family val="2"/>
    </font>
    <font>
      <b/>
      <sz val="14"/>
      <color indexed="56"/>
      <name val="Calibri"/>
      <family val="2"/>
    </font>
    <font>
      <sz val="10"/>
      <color indexed="56"/>
      <name val="Calibri"/>
      <family val="2"/>
    </font>
    <font>
      <b/>
      <i/>
      <sz val="14"/>
      <color indexed="56"/>
      <name val="Calibri"/>
      <family val="2"/>
    </font>
    <font>
      <b/>
      <i/>
      <sz val="8"/>
      <color indexed="62"/>
      <name val="Calibri"/>
      <family val="2"/>
    </font>
    <font>
      <b/>
      <sz val="10"/>
      <color indexed="28"/>
      <name val="Calibri"/>
      <family val="2"/>
    </font>
    <font>
      <sz val="10"/>
      <color indexed="28"/>
      <name val="Calibri"/>
      <family val="2"/>
    </font>
    <font>
      <sz val="8"/>
      <color indexed="10"/>
      <name val="Calibri"/>
      <family val="2"/>
    </font>
    <font>
      <b/>
      <sz val="10"/>
      <color indexed="60"/>
      <name val="Calibri"/>
      <family val="2"/>
    </font>
    <font>
      <b/>
      <sz val="8"/>
      <color indexed="60"/>
      <name val="Calibri"/>
      <family val="2"/>
    </font>
    <font>
      <u/>
      <sz val="10"/>
      <color indexed="12"/>
      <name val="Calibri"/>
      <family val="2"/>
    </font>
    <font>
      <b/>
      <sz val="9"/>
      <color indexed="18"/>
      <name val="Calibri"/>
      <family val="2"/>
    </font>
    <font>
      <b/>
      <sz val="9"/>
      <color indexed="12"/>
      <name val="Calibri"/>
      <family val="2"/>
    </font>
    <font>
      <sz val="10"/>
      <color indexed="55"/>
      <name val="Calibri"/>
      <family val="2"/>
    </font>
    <font>
      <sz val="10"/>
      <color indexed="9"/>
      <name val="Calibri"/>
      <family val="2"/>
    </font>
    <font>
      <b/>
      <sz val="10"/>
      <color indexed="57"/>
      <name val="Calibri"/>
      <family val="2"/>
    </font>
    <font>
      <sz val="10"/>
      <color indexed="57"/>
      <name val="Calibri"/>
      <family val="2"/>
    </font>
    <font>
      <sz val="11"/>
      <color indexed="57"/>
      <name val="Calibri"/>
      <family val="2"/>
    </font>
    <font>
      <i/>
      <sz val="8"/>
      <color indexed="8"/>
      <name val="Calibri"/>
      <family val="2"/>
    </font>
    <font>
      <b/>
      <u/>
      <sz val="12"/>
      <color indexed="18"/>
      <name val="Calibri"/>
      <family val="2"/>
    </font>
    <font>
      <sz val="10"/>
      <color indexed="8"/>
      <name val="Calibri"/>
      <family val="2"/>
    </font>
    <font>
      <i/>
      <sz val="8"/>
      <name val="Calibri"/>
      <family val="2"/>
    </font>
    <font>
      <sz val="11"/>
      <name val="Calibri"/>
      <family val="2"/>
    </font>
    <font>
      <sz val="10"/>
      <color indexed="18"/>
      <name val="Calibri"/>
      <family val="2"/>
    </font>
    <font>
      <u/>
      <sz val="9"/>
      <color indexed="12"/>
      <name val="Calibri"/>
      <family val="2"/>
    </font>
    <font>
      <b/>
      <i/>
      <sz val="9"/>
      <color indexed="8"/>
      <name val="Calibri"/>
      <family val="2"/>
    </font>
    <font>
      <b/>
      <sz val="28"/>
      <color indexed="8"/>
      <name val="Calibri"/>
      <family val="2"/>
    </font>
    <font>
      <i/>
      <sz val="10"/>
      <color indexed="8"/>
      <name val="Calibri"/>
      <family val="2"/>
    </font>
    <font>
      <b/>
      <i/>
      <sz val="10"/>
      <color indexed="8"/>
      <name val="Calibri"/>
      <family val="2"/>
    </font>
    <font>
      <b/>
      <sz val="10"/>
      <color indexed="8"/>
      <name val="Calibri"/>
      <family val="2"/>
    </font>
    <font>
      <sz val="9"/>
      <color indexed="8"/>
      <name val="Calibri"/>
      <family val="2"/>
    </font>
    <font>
      <sz val="9"/>
      <color indexed="8"/>
      <name val="Arial"/>
      <family val="2"/>
    </font>
    <font>
      <b/>
      <sz val="9"/>
      <color indexed="8"/>
      <name val="Arial"/>
      <family val="2"/>
    </font>
    <font>
      <sz val="22"/>
      <name val="Calibri"/>
      <family val="2"/>
    </font>
    <font>
      <sz val="10"/>
      <color indexed="47"/>
      <name val="Calibri"/>
      <family val="2"/>
    </font>
    <font>
      <b/>
      <sz val="26"/>
      <color indexed="8"/>
      <name val="Calibri"/>
      <family val="2"/>
    </font>
    <font>
      <sz val="16"/>
      <name val="Calibri"/>
      <family val="2"/>
    </font>
    <font>
      <b/>
      <sz val="7"/>
      <color indexed="8"/>
      <name val="Calibri"/>
      <family val="2"/>
    </font>
    <font>
      <b/>
      <sz val="16"/>
      <name val="Arial"/>
      <family val="2"/>
    </font>
    <font>
      <b/>
      <sz val="7"/>
      <name val="Arial"/>
      <family val="2"/>
    </font>
    <font>
      <sz val="7"/>
      <name val="Arial"/>
      <family val="2"/>
    </font>
    <font>
      <sz val="14"/>
      <name val="Arial"/>
      <family val="2"/>
    </font>
    <font>
      <b/>
      <sz val="28"/>
      <color indexed="8"/>
      <name val="Calibri"/>
      <family val="2"/>
    </font>
    <font>
      <i/>
      <sz val="9"/>
      <name val="Calibri"/>
      <family val="2"/>
    </font>
    <font>
      <sz val="10"/>
      <color indexed="12"/>
      <name val="Calibri"/>
      <family val="2"/>
    </font>
    <font>
      <b/>
      <i/>
      <sz val="11"/>
      <name val="Arial"/>
      <family val="2"/>
    </font>
    <font>
      <b/>
      <sz val="10"/>
      <color indexed="9"/>
      <name val="Arial"/>
      <family val="2"/>
    </font>
    <font>
      <sz val="8"/>
      <color indexed="9"/>
      <name val="Arial"/>
      <family val="2"/>
    </font>
    <font>
      <b/>
      <sz val="8"/>
      <color indexed="9"/>
      <name val="Arial"/>
      <family val="2"/>
    </font>
    <font>
      <sz val="10"/>
      <color indexed="8"/>
      <name val="Arial"/>
      <family val="2"/>
    </font>
    <font>
      <b/>
      <sz val="10"/>
      <color indexed="8"/>
      <name val="Arial"/>
      <family val="2"/>
    </font>
    <font>
      <sz val="10"/>
      <name val="Symbol"/>
      <family val="1"/>
      <charset val="2"/>
    </font>
    <font>
      <b/>
      <i/>
      <sz val="9"/>
      <color indexed="8"/>
      <name val="Arial"/>
      <family val="2"/>
    </font>
    <font>
      <b/>
      <sz val="28"/>
      <color indexed="8"/>
      <name val="Arial"/>
      <family val="2"/>
    </font>
    <font>
      <b/>
      <sz val="12"/>
      <color indexed="8"/>
      <name val="Arial"/>
      <family val="2"/>
    </font>
    <font>
      <i/>
      <sz val="10"/>
      <color indexed="8"/>
      <name val="Arial"/>
      <family val="2"/>
    </font>
    <font>
      <b/>
      <i/>
      <sz val="10"/>
      <color indexed="8"/>
      <name val="Arial"/>
      <family val="2"/>
    </font>
    <font>
      <b/>
      <sz val="10"/>
      <color indexed="8"/>
      <name val="Arial"/>
      <family val="2"/>
    </font>
    <font>
      <sz val="12"/>
      <color indexed="8"/>
      <name val="Arial"/>
      <family val="2"/>
    </font>
    <font>
      <i/>
      <sz val="10"/>
      <color indexed="9"/>
      <name val="Calibri"/>
      <family val="2"/>
    </font>
    <font>
      <b/>
      <sz val="10"/>
      <color indexed="9"/>
      <name val="Calibri"/>
      <family val="2"/>
    </font>
    <font>
      <u/>
      <sz val="10"/>
      <color indexed="9"/>
      <name val="Calibri"/>
      <family val="2"/>
    </font>
    <font>
      <sz val="10"/>
      <color indexed="23"/>
      <name val="Calibri"/>
      <family val="2"/>
    </font>
    <font>
      <b/>
      <sz val="10"/>
      <color indexed="23"/>
      <name val="Calibri"/>
      <family val="2"/>
    </font>
    <font>
      <sz val="8"/>
      <color indexed="23"/>
      <name val="Calibri"/>
      <family val="2"/>
    </font>
    <font>
      <sz val="8"/>
      <color indexed="10"/>
      <name val="Calibri"/>
      <family val="2"/>
    </font>
    <font>
      <sz val="10"/>
      <color indexed="53"/>
      <name val="Calibri"/>
      <family val="2"/>
    </font>
    <font>
      <sz val="10"/>
      <color indexed="16"/>
      <name val="Calibri"/>
      <family val="2"/>
    </font>
    <font>
      <sz val="10"/>
      <color indexed="18"/>
      <name val="Calibri"/>
      <family val="2"/>
    </font>
    <font>
      <sz val="10"/>
      <color indexed="63"/>
      <name val="Calibri"/>
      <family val="2"/>
    </font>
    <font>
      <sz val="8"/>
      <color indexed="10"/>
      <name val="Arial"/>
      <family val="2"/>
    </font>
    <font>
      <sz val="11"/>
      <name val="Arial"/>
      <family val="2"/>
    </font>
    <font>
      <b/>
      <sz val="24"/>
      <name val="Calibri"/>
      <family val="2"/>
    </font>
    <font>
      <b/>
      <sz val="14"/>
      <color indexed="8"/>
      <name val="Calibri"/>
      <family val="2"/>
    </font>
    <font>
      <b/>
      <sz val="14"/>
      <name val="Calibri"/>
      <family val="2"/>
    </font>
    <font>
      <sz val="10"/>
      <color indexed="10"/>
      <name val="Calibri"/>
      <family val="2"/>
    </font>
    <font>
      <sz val="12"/>
      <color indexed="23"/>
      <name val="Calibri"/>
      <family val="2"/>
    </font>
    <font>
      <u/>
      <sz val="11"/>
      <color indexed="12"/>
      <name val="Calibri"/>
      <family val="2"/>
    </font>
    <font>
      <sz val="7"/>
      <name val="Calibri"/>
      <family val="2"/>
    </font>
    <font>
      <b/>
      <i/>
      <sz val="12"/>
      <name val="Calibri"/>
      <family val="2"/>
    </font>
    <font>
      <b/>
      <i/>
      <u/>
      <sz val="12"/>
      <name val="Calibri"/>
      <family val="2"/>
    </font>
    <font>
      <sz val="10"/>
      <name val="Calibri"/>
      <family val="2"/>
    </font>
    <font>
      <b/>
      <u val="singleAccounting"/>
      <sz val="10"/>
      <color indexed="8"/>
      <name val="Calibri"/>
      <family val="2"/>
    </font>
    <font>
      <sz val="11"/>
      <color theme="1"/>
      <name val="Calibri"/>
      <family val="2"/>
      <scheme val="minor"/>
    </font>
    <font>
      <u/>
      <sz val="11"/>
      <color theme="10"/>
      <name val="Calibri"/>
      <family val="2"/>
    </font>
    <font>
      <u/>
      <sz val="11"/>
      <color theme="10"/>
      <name val="Calibri"/>
      <family val="2"/>
      <scheme val="minor"/>
    </font>
    <font>
      <sz val="10"/>
      <color theme="1"/>
      <name val="Arial"/>
      <family val="2"/>
    </font>
  </fonts>
  <fills count="21">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9"/>
        <bgColor indexed="64"/>
      </patternFill>
    </fill>
    <fill>
      <patternFill patternType="solid">
        <fgColor indexed="65"/>
        <bgColor indexed="64"/>
      </patternFill>
    </fill>
    <fill>
      <patternFill patternType="lightUp"/>
    </fill>
    <fill>
      <patternFill patternType="solid">
        <fgColor indexed="11"/>
        <bgColor indexed="64"/>
      </patternFill>
    </fill>
    <fill>
      <patternFill patternType="solid">
        <fgColor indexed="30"/>
        <bgColor indexed="64"/>
      </patternFill>
    </fill>
    <fill>
      <patternFill patternType="solid">
        <fgColor indexed="62"/>
        <bgColor indexed="64"/>
      </patternFill>
    </fill>
    <fill>
      <patternFill patternType="solid">
        <fgColor indexed="55"/>
        <bgColor indexed="64"/>
      </patternFill>
    </fill>
    <fill>
      <patternFill patternType="solid">
        <fgColor indexed="8"/>
        <bgColor indexed="64"/>
      </patternFill>
    </fill>
    <fill>
      <patternFill patternType="solid">
        <fgColor indexed="56"/>
        <bgColor indexed="64"/>
      </patternFill>
    </fill>
    <fill>
      <patternFill patternType="solid">
        <fgColor indexed="47"/>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13"/>
        <bgColor indexed="64"/>
      </patternFill>
    </fill>
    <fill>
      <patternFill patternType="solid">
        <fgColor indexed="48"/>
        <bgColor indexed="64"/>
      </patternFill>
    </fill>
  </fills>
  <borders count="209">
    <border>
      <left/>
      <right/>
      <top/>
      <bottom/>
      <diagonal/>
    </border>
    <border>
      <left style="thin">
        <color indexed="22"/>
      </left>
      <right style="thin">
        <color indexed="22"/>
      </right>
      <top style="thin">
        <color indexed="22"/>
      </top>
      <bottom style="thin">
        <color indexed="22"/>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ck">
        <color indexed="63"/>
      </left>
      <right/>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top style="medium">
        <color indexed="18"/>
      </top>
      <bottom/>
      <diagonal/>
    </border>
    <border>
      <left/>
      <right style="medium">
        <color indexed="18"/>
      </right>
      <top style="medium">
        <color indexed="18"/>
      </top>
      <bottom/>
      <diagonal/>
    </border>
    <border>
      <left/>
      <right style="medium">
        <color indexed="18"/>
      </right>
      <top/>
      <bottom/>
      <diagonal/>
    </border>
    <border>
      <left style="medium">
        <color indexed="18"/>
      </left>
      <right/>
      <top/>
      <bottom style="thin">
        <color indexed="18"/>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right style="thin">
        <color indexed="18"/>
      </right>
      <top style="thin">
        <color indexed="18"/>
      </top>
      <bottom/>
      <diagonal/>
    </border>
    <border>
      <left/>
      <right/>
      <top style="medium">
        <color indexed="62"/>
      </top>
      <bottom/>
      <diagonal/>
    </border>
    <border>
      <left/>
      <right style="medium">
        <color indexed="62"/>
      </right>
      <top/>
      <bottom/>
      <diagonal/>
    </border>
    <border>
      <left/>
      <right/>
      <top/>
      <bottom style="medium">
        <color indexed="62"/>
      </bottom>
      <diagonal/>
    </border>
    <border>
      <left/>
      <right style="medium">
        <color indexed="62"/>
      </right>
      <top/>
      <bottom style="medium">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64"/>
      </left>
      <right style="thin">
        <color indexed="64"/>
      </right>
      <top/>
      <bottom style="thin">
        <color indexed="64"/>
      </bottom>
      <diagonal/>
    </border>
    <border>
      <left style="medium">
        <color indexed="57"/>
      </left>
      <right style="medium">
        <color indexed="57"/>
      </right>
      <top style="medium">
        <color indexed="57"/>
      </top>
      <bottom style="medium">
        <color indexed="57"/>
      </bottom>
      <diagonal/>
    </border>
    <border>
      <left/>
      <right/>
      <top style="medium">
        <color indexed="57"/>
      </top>
      <bottom style="medium">
        <color indexed="57"/>
      </bottom>
      <diagonal/>
    </border>
    <border>
      <left style="medium">
        <color indexed="18"/>
      </left>
      <right/>
      <top style="medium">
        <color indexed="18"/>
      </top>
      <bottom/>
      <diagonal/>
    </border>
    <border>
      <left style="medium">
        <color indexed="18"/>
      </left>
      <right/>
      <top/>
      <bottom/>
      <diagonal/>
    </border>
    <border>
      <left style="medium">
        <color indexed="18"/>
      </left>
      <right/>
      <top/>
      <bottom style="medium">
        <color indexed="18"/>
      </bottom>
      <diagonal/>
    </border>
    <border>
      <left/>
      <right/>
      <top/>
      <bottom style="medium">
        <color indexed="18"/>
      </bottom>
      <diagonal/>
    </border>
    <border>
      <left/>
      <right style="medium">
        <color indexed="18"/>
      </right>
      <top/>
      <bottom style="medium">
        <color indexed="18"/>
      </bottom>
      <diagonal/>
    </border>
    <border>
      <left style="thin">
        <color indexed="18"/>
      </left>
      <right style="medium">
        <color indexed="18"/>
      </right>
      <top/>
      <bottom/>
      <diagonal/>
    </border>
    <border>
      <left style="thin">
        <color indexed="18"/>
      </left>
      <right style="medium">
        <color indexed="18"/>
      </right>
      <top/>
      <bottom style="thin">
        <color indexed="18"/>
      </bottom>
      <diagonal/>
    </border>
    <border>
      <left/>
      <right/>
      <top style="thin">
        <color indexed="18"/>
      </top>
      <bottom style="thin">
        <color indexed="18"/>
      </bottom>
      <diagonal/>
    </border>
    <border>
      <left style="medium">
        <color indexed="62"/>
      </left>
      <right/>
      <top style="medium">
        <color indexed="62"/>
      </top>
      <bottom/>
      <diagonal/>
    </border>
    <border>
      <left style="medium">
        <color indexed="62"/>
      </left>
      <right/>
      <top/>
      <bottom/>
      <diagonal/>
    </border>
    <border>
      <left style="medium">
        <color indexed="62"/>
      </left>
      <right/>
      <top/>
      <bottom style="medium">
        <color indexed="62"/>
      </bottom>
      <diagonal/>
    </border>
    <border>
      <left style="medium">
        <color indexed="62"/>
      </left>
      <right style="medium">
        <color indexed="62"/>
      </right>
      <top style="thin">
        <color indexed="64"/>
      </top>
      <bottom style="medium">
        <color indexed="62"/>
      </bottom>
      <diagonal/>
    </border>
    <border>
      <left style="medium">
        <color indexed="62"/>
      </left>
      <right style="medium">
        <color indexed="62"/>
      </right>
      <top style="medium">
        <color indexed="62"/>
      </top>
      <bottom style="medium">
        <color indexed="6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57"/>
      </left>
      <right style="medium">
        <color indexed="57"/>
      </right>
      <top/>
      <bottom style="medium">
        <color indexed="57"/>
      </bottom>
      <diagonal/>
    </border>
    <border>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style="medium">
        <color indexed="57"/>
      </left>
      <right style="medium">
        <color indexed="57"/>
      </right>
      <top style="medium">
        <color indexed="57"/>
      </top>
      <bottom/>
      <diagonal/>
    </border>
    <border>
      <left style="dashed">
        <color indexed="63"/>
      </left>
      <right style="dashed">
        <color indexed="63"/>
      </right>
      <top style="dashed">
        <color indexed="63"/>
      </top>
      <bottom/>
      <diagonal/>
    </border>
    <border>
      <left style="mediumDashDotDot">
        <color indexed="60"/>
      </left>
      <right style="mediumDashDotDot">
        <color indexed="60"/>
      </right>
      <top style="mediumDashDotDot">
        <color indexed="60"/>
      </top>
      <bottom style="mediumDashDotDot">
        <color indexed="60"/>
      </bottom>
      <diagonal/>
    </border>
    <border>
      <left style="mediumDashDot">
        <color indexed="60"/>
      </left>
      <right style="mediumDashDot">
        <color indexed="60"/>
      </right>
      <top style="mediumDashDot">
        <color indexed="60"/>
      </top>
      <bottom style="mediumDashDot">
        <color indexed="60"/>
      </bottom>
      <diagonal/>
    </border>
    <border>
      <left style="medium">
        <color indexed="62"/>
      </left>
      <right/>
      <top style="medium">
        <color indexed="62"/>
      </top>
      <bottom style="medium">
        <color indexed="62"/>
      </bottom>
      <diagonal/>
    </border>
    <border>
      <left/>
      <right style="medium">
        <color indexed="62"/>
      </right>
      <top style="medium">
        <color indexed="62"/>
      </top>
      <bottom style="medium">
        <color indexed="62"/>
      </bottom>
      <diagonal/>
    </border>
    <border>
      <left style="medium">
        <color indexed="62"/>
      </left>
      <right style="medium">
        <color indexed="62"/>
      </right>
      <top/>
      <bottom style="medium">
        <color indexed="62"/>
      </bottom>
      <diagonal/>
    </border>
    <border>
      <left/>
      <right style="medium">
        <color indexed="56"/>
      </right>
      <top/>
      <bottom/>
      <diagonal/>
    </border>
    <border>
      <left/>
      <right style="medium">
        <color indexed="56"/>
      </right>
      <top style="medium">
        <color indexed="62"/>
      </top>
      <bottom/>
      <diagonal/>
    </border>
    <border>
      <left/>
      <right style="medium">
        <color indexed="56"/>
      </right>
      <top/>
      <bottom style="medium">
        <color indexed="62"/>
      </bottom>
      <diagonal/>
    </border>
    <border>
      <left/>
      <right/>
      <top/>
      <bottom style="hair">
        <color indexed="64"/>
      </bottom>
      <diagonal/>
    </border>
    <border>
      <left style="thick">
        <color indexed="63"/>
      </left>
      <right/>
      <top style="thick">
        <color indexed="63"/>
      </top>
      <bottom/>
      <diagonal/>
    </border>
    <border>
      <left style="medium">
        <color indexed="62"/>
      </left>
      <right style="medium">
        <color indexed="62"/>
      </right>
      <top style="medium">
        <color indexed="62"/>
      </top>
      <bottom/>
      <diagonal/>
    </border>
    <border>
      <left style="thin">
        <color indexed="64"/>
      </left>
      <right/>
      <top style="thin">
        <color indexed="64"/>
      </top>
      <bottom/>
      <diagonal/>
    </border>
    <border>
      <left style="medium">
        <color indexed="18"/>
      </left>
      <right style="medium">
        <color indexed="64"/>
      </right>
      <top style="medium">
        <color indexed="18"/>
      </top>
      <bottom/>
      <diagonal/>
    </border>
    <border>
      <left style="medium">
        <color indexed="18"/>
      </left>
      <right/>
      <top style="medium">
        <color indexed="18"/>
      </top>
      <bottom style="medium">
        <color indexed="18"/>
      </bottom>
      <diagonal/>
    </border>
    <border>
      <left style="medium">
        <color indexed="18"/>
      </left>
      <right style="medium">
        <color indexed="64"/>
      </right>
      <top style="medium">
        <color indexed="18"/>
      </top>
      <bottom style="medium">
        <color indexed="18"/>
      </bottom>
      <diagonal/>
    </border>
    <border>
      <left/>
      <right/>
      <top style="medium">
        <color indexed="62"/>
      </top>
      <bottom style="medium">
        <color indexed="62"/>
      </bottom>
      <diagonal/>
    </border>
    <border>
      <left style="medium">
        <color indexed="18"/>
      </left>
      <right style="medium">
        <color indexed="18"/>
      </right>
      <top style="medium">
        <color indexed="18"/>
      </top>
      <bottom/>
      <diagonal/>
    </border>
    <border>
      <left style="medium">
        <color indexed="18"/>
      </left>
      <right style="medium">
        <color indexed="18"/>
      </right>
      <top style="medium">
        <color indexed="18"/>
      </top>
      <bottom style="medium">
        <color indexed="18"/>
      </bottom>
      <diagonal/>
    </border>
    <border>
      <left style="medium">
        <color indexed="50"/>
      </left>
      <right style="medium">
        <color indexed="50"/>
      </right>
      <top style="medium">
        <color indexed="50"/>
      </top>
      <bottom/>
      <diagonal/>
    </border>
    <border>
      <left/>
      <right style="medium">
        <color indexed="57"/>
      </right>
      <top/>
      <bottom/>
      <diagonal/>
    </border>
    <border>
      <left/>
      <right style="medium">
        <color indexed="62"/>
      </right>
      <top style="medium">
        <color indexed="17"/>
      </top>
      <bottom style="medium">
        <color indexed="17"/>
      </bottom>
      <diagonal/>
    </border>
    <border>
      <left style="medium">
        <color indexed="64"/>
      </left>
      <right style="medium">
        <color indexed="62"/>
      </right>
      <top style="medium">
        <color indexed="64"/>
      </top>
      <bottom/>
      <diagonal/>
    </border>
    <border>
      <left style="medium">
        <color indexed="57"/>
      </left>
      <right style="medium">
        <color indexed="57"/>
      </right>
      <top style="medium">
        <color indexed="57"/>
      </top>
      <bottom style="medium">
        <color indexed="62"/>
      </bottom>
      <diagonal/>
    </border>
    <border>
      <left/>
      <right style="medium">
        <color indexed="62"/>
      </right>
      <top style="medium">
        <color indexed="62"/>
      </top>
      <bottom/>
      <diagonal/>
    </border>
    <border>
      <left style="medium">
        <color indexed="62"/>
      </left>
      <right/>
      <top style="medium">
        <color indexed="62"/>
      </top>
      <bottom style="thick">
        <color indexed="62"/>
      </bottom>
      <diagonal/>
    </border>
    <border>
      <left/>
      <right/>
      <top style="medium">
        <color indexed="62"/>
      </top>
      <bottom style="thick">
        <color indexed="62"/>
      </bottom>
      <diagonal/>
    </border>
    <border>
      <left/>
      <right style="medium">
        <color indexed="62"/>
      </right>
      <top style="medium">
        <color indexed="62"/>
      </top>
      <bottom style="thick">
        <color indexed="62"/>
      </bottom>
      <diagonal/>
    </border>
    <border>
      <left/>
      <right style="thin">
        <color indexed="18"/>
      </right>
      <top style="medium">
        <color indexed="18"/>
      </top>
      <bottom/>
      <diagonal/>
    </border>
    <border>
      <left style="thin">
        <color indexed="18"/>
      </left>
      <right style="thin">
        <color indexed="18"/>
      </right>
      <top style="medium">
        <color indexed="18"/>
      </top>
      <bottom/>
      <diagonal/>
    </border>
    <border>
      <left style="thin">
        <color indexed="18"/>
      </left>
      <right/>
      <top style="medium">
        <color indexed="18"/>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style="thin">
        <color indexed="18"/>
      </left>
      <right style="thin">
        <color indexed="18"/>
      </right>
      <top style="thin">
        <color indexed="18"/>
      </top>
      <bottom/>
      <diagonal/>
    </border>
    <border>
      <left style="thick">
        <color indexed="57"/>
      </left>
      <right style="medium">
        <color indexed="57"/>
      </right>
      <top style="thick">
        <color indexed="57"/>
      </top>
      <bottom style="medium">
        <color indexed="57"/>
      </bottom>
      <diagonal/>
    </border>
    <border>
      <left style="thick">
        <color indexed="57"/>
      </left>
      <right style="medium">
        <color indexed="57"/>
      </right>
      <top style="medium">
        <color indexed="57"/>
      </top>
      <bottom style="medium">
        <color indexed="57"/>
      </bottom>
      <diagonal/>
    </border>
    <border>
      <left style="thick">
        <color indexed="57"/>
      </left>
      <right style="medium">
        <color indexed="57"/>
      </right>
      <top style="medium">
        <color indexed="57"/>
      </top>
      <bottom style="thick">
        <color indexed="57"/>
      </bottom>
      <diagonal/>
    </border>
    <border>
      <left style="medium">
        <color indexed="57"/>
      </left>
      <right style="medium">
        <color indexed="57"/>
      </right>
      <top style="medium">
        <color indexed="57"/>
      </top>
      <bottom style="thick">
        <color indexed="57"/>
      </bottom>
      <diagonal/>
    </border>
    <border>
      <left style="medium">
        <color indexed="57"/>
      </left>
      <right style="thick">
        <color indexed="57"/>
      </right>
      <top style="medium">
        <color indexed="57"/>
      </top>
      <bottom style="thick">
        <color indexed="57"/>
      </bottom>
      <diagonal/>
    </border>
    <border>
      <left style="medium">
        <color indexed="57"/>
      </left>
      <right style="medium">
        <color indexed="57"/>
      </right>
      <top style="thick">
        <color indexed="57"/>
      </top>
      <bottom style="medium">
        <color indexed="62"/>
      </bottom>
      <diagonal/>
    </border>
    <border>
      <left style="medium">
        <color indexed="57"/>
      </left>
      <right style="thick">
        <color indexed="57"/>
      </right>
      <top style="thick">
        <color indexed="57"/>
      </top>
      <bottom style="medium">
        <color indexed="62"/>
      </bottom>
      <diagonal/>
    </border>
    <border>
      <left style="medium">
        <color indexed="57"/>
      </left>
      <right style="medium">
        <color indexed="57"/>
      </right>
      <top style="medium">
        <color indexed="62"/>
      </top>
      <bottom style="medium">
        <color indexed="62"/>
      </bottom>
      <diagonal/>
    </border>
    <border>
      <left style="medium">
        <color indexed="57"/>
      </left>
      <right style="thick">
        <color indexed="57"/>
      </right>
      <top style="medium">
        <color indexed="62"/>
      </top>
      <bottom style="medium">
        <color indexed="62"/>
      </bottom>
      <diagonal/>
    </border>
    <border>
      <left style="thick">
        <color indexed="57"/>
      </left>
      <right/>
      <top style="thick">
        <color indexed="57"/>
      </top>
      <bottom style="medium">
        <color indexed="57"/>
      </bottom>
      <diagonal/>
    </border>
    <border>
      <left style="medium">
        <color indexed="57"/>
      </left>
      <right style="medium">
        <color indexed="57"/>
      </right>
      <top style="thick">
        <color indexed="57"/>
      </top>
      <bottom style="medium">
        <color indexed="57"/>
      </bottom>
      <diagonal/>
    </border>
    <border>
      <left style="thick">
        <color indexed="57"/>
      </left>
      <right/>
      <top style="medium">
        <color indexed="57"/>
      </top>
      <bottom style="medium">
        <color indexed="57"/>
      </bottom>
      <diagonal/>
    </border>
    <border>
      <left style="thick">
        <color indexed="57"/>
      </left>
      <right/>
      <top style="medium">
        <color indexed="57"/>
      </top>
      <bottom style="thin">
        <color indexed="64"/>
      </bottom>
      <diagonal/>
    </border>
    <border>
      <left style="medium">
        <color indexed="57"/>
      </left>
      <right style="medium">
        <color indexed="57"/>
      </right>
      <top style="medium">
        <color indexed="57"/>
      </top>
      <bottom style="thin">
        <color indexed="64"/>
      </bottom>
      <diagonal/>
    </border>
    <border>
      <left/>
      <right style="medium">
        <color indexed="57"/>
      </right>
      <top/>
      <bottom style="medium">
        <color indexed="57"/>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n">
        <color indexed="64"/>
      </left>
      <right style="medium">
        <color indexed="62"/>
      </right>
      <top style="thin">
        <color indexed="64"/>
      </top>
      <bottom/>
      <diagonal/>
    </border>
    <border>
      <left style="medium">
        <color indexed="60"/>
      </left>
      <right style="medium">
        <color indexed="60"/>
      </right>
      <top style="medium">
        <color indexed="60"/>
      </top>
      <bottom style="medium">
        <color indexed="60"/>
      </bottom>
      <diagonal/>
    </border>
    <border>
      <left style="thick">
        <color indexed="62"/>
      </left>
      <right style="thick">
        <color indexed="62"/>
      </right>
      <top style="thick">
        <color indexed="62"/>
      </top>
      <bottom style="thick">
        <color indexed="62"/>
      </bottom>
      <diagonal/>
    </border>
    <border>
      <left style="medium">
        <color indexed="17"/>
      </left>
      <right style="medium">
        <color indexed="17"/>
      </right>
      <top/>
      <bottom style="medium">
        <color indexed="17"/>
      </bottom>
      <diagonal/>
    </border>
    <border>
      <left style="medium">
        <color indexed="57"/>
      </left>
      <right style="medium">
        <color indexed="62"/>
      </right>
      <top/>
      <bottom style="medium">
        <color indexed="57"/>
      </bottom>
      <diagonal/>
    </border>
    <border>
      <left/>
      <right style="thick">
        <color indexed="64"/>
      </right>
      <top style="thick">
        <color indexed="64"/>
      </top>
      <bottom style="thick">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thick">
        <color indexed="57"/>
      </left>
      <right style="thick">
        <color indexed="57"/>
      </right>
      <top style="thick">
        <color indexed="57"/>
      </top>
      <bottom style="thick">
        <color indexed="57"/>
      </bottom>
      <diagonal/>
    </border>
    <border>
      <left style="dashed">
        <color indexed="63"/>
      </left>
      <right/>
      <top style="dashed">
        <color indexed="63"/>
      </top>
      <bottom/>
      <diagonal/>
    </border>
    <border>
      <left style="medium">
        <color indexed="57"/>
      </left>
      <right style="thick">
        <color indexed="57"/>
      </right>
      <top style="medium">
        <color indexed="62"/>
      </top>
      <bottom style="thin">
        <color indexed="64"/>
      </bottom>
      <diagonal/>
    </border>
    <border>
      <left style="medium">
        <color indexed="62"/>
      </left>
      <right style="medium">
        <color indexed="57"/>
      </right>
      <top style="medium">
        <color indexed="57"/>
      </top>
      <bottom style="medium">
        <color indexed="62"/>
      </bottom>
      <diagonal/>
    </border>
    <border>
      <left style="medium">
        <color indexed="62"/>
      </left>
      <right style="medium">
        <color indexed="62"/>
      </right>
      <top style="medium">
        <color indexed="57"/>
      </top>
      <bottom style="medium">
        <color indexed="57"/>
      </bottom>
      <diagonal/>
    </border>
    <border>
      <left style="medium">
        <color indexed="18"/>
      </left>
      <right style="medium">
        <color indexed="18"/>
      </right>
      <top style="medium">
        <color indexed="18"/>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DashDot">
        <color indexed="60"/>
      </left>
      <right/>
      <top/>
      <bottom/>
      <diagonal/>
    </border>
    <border>
      <left style="medium">
        <color indexed="62"/>
      </left>
      <right style="thick">
        <color indexed="62"/>
      </right>
      <top style="medium">
        <color indexed="57"/>
      </top>
      <bottom style="medium">
        <color indexed="62"/>
      </bottom>
      <diagonal/>
    </border>
    <border>
      <left/>
      <right style="medium">
        <color indexed="62"/>
      </right>
      <top style="medium">
        <color indexed="57"/>
      </top>
      <bottom style="medium">
        <color indexed="62"/>
      </bottom>
      <diagonal/>
    </border>
    <border>
      <left style="thick">
        <color indexed="62"/>
      </left>
      <right/>
      <top style="thick">
        <color indexed="62"/>
      </top>
      <bottom style="thick">
        <color indexed="62"/>
      </bottom>
      <diagonal/>
    </border>
    <border>
      <left/>
      <right/>
      <top style="thick">
        <color indexed="62"/>
      </top>
      <bottom style="thick">
        <color indexed="62"/>
      </bottom>
      <diagonal/>
    </border>
    <border>
      <left/>
      <right style="thick">
        <color indexed="62"/>
      </right>
      <top/>
      <bottom style="thick">
        <color indexed="62"/>
      </bottom>
      <diagonal/>
    </border>
    <border>
      <left style="medium">
        <color indexed="57"/>
      </left>
      <right style="thick">
        <color indexed="62"/>
      </right>
      <top style="medium">
        <color indexed="57"/>
      </top>
      <bottom style="medium">
        <color indexed="57"/>
      </bottom>
      <diagonal/>
    </border>
    <border>
      <left style="medium">
        <color indexed="62"/>
      </left>
      <right style="thick">
        <color indexed="62"/>
      </right>
      <top style="medium">
        <color indexed="62"/>
      </top>
      <bottom/>
      <diagonal/>
    </border>
    <border>
      <left style="medium">
        <color indexed="62"/>
      </left>
      <right style="thick">
        <color indexed="62"/>
      </right>
      <top style="medium">
        <color indexed="62"/>
      </top>
      <bottom style="medium">
        <color indexed="62"/>
      </bottom>
      <diagonal/>
    </border>
    <border>
      <left/>
      <right style="thick">
        <color indexed="64"/>
      </right>
      <top/>
      <bottom style="thick">
        <color indexed="64"/>
      </bottom>
      <diagonal/>
    </border>
    <border>
      <left/>
      <right/>
      <top style="medium">
        <color indexed="18"/>
      </top>
      <bottom style="medium">
        <color indexed="18"/>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medium">
        <color indexed="62"/>
      </right>
      <top style="thin">
        <color indexed="64"/>
      </top>
      <bottom/>
      <diagonal/>
    </border>
    <border>
      <left style="medium">
        <color indexed="57"/>
      </left>
      <right/>
      <top/>
      <bottom style="medium">
        <color indexed="62"/>
      </bottom>
      <diagonal/>
    </border>
    <border>
      <left style="medium">
        <color indexed="57"/>
      </left>
      <right/>
      <top/>
      <bottom style="medium">
        <color indexed="57"/>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64"/>
      </left>
      <right/>
      <top style="medium">
        <color indexed="64"/>
      </top>
      <bottom/>
      <diagonal/>
    </border>
    <border>
      <left/>
      <right style="medium">
        <color indexed="64"/>
      </right>
      <top style="medium">
        <color indexed="64"/>
      </top>
      <bottom/>
      <diagonal/>
    </border>
    <border>
      <left style="thick">
        <color indexed="62"/>
      </left>
      <right/>
      <top/>
      <bottom style="thick">
        <color indexed="62"/>
      </bottom>
      <diagonal/>
    </border>
    <border>
      <left/>
      <right style="thick">
        <color indexed="62"/>
      </right>
      <top style="thick">
        <color indexed="62"/>
      </top>
      <bottom style="thick">
        <color indexed="62"/>
      </bottom>
      <diagonal/>
    </border>
    <border>
      <left style="medium">
        <color indexed="57"/>
      </left>
      <right/>
      <top style="medium">
        <color indexed="57"/>
      </top>
      <bottom/>
      <diagonal/>
    </border>
    <border>
      <left/>
      <right/>
      <top style="medium">
        <color indexed="57"/>
      </top>
      <bottom/>
      <diagonal/>
    </border>
    <border>
      <left/>
      <right style="medium">
        <color indexed="57"/>
      </right>
      <top style="medium">
        <color indexed="57"/>
      </top>
      <bottom/>
      <diagonal/>
    </border>
    <border>
      <left style="thick">
        <color indexed="57"/>
      </left>
      <right/>
      <top style="medium">
        <color indexed="62"/>
      </top>
      <bottom style="medium">
        <color indexed="62"/>
      </bottom>
      <diagonal/>
    </border>
    <border>
      <left/>
      <right style="thick">
        <color indexed="57"/>
      </right>
      <top style="medium">
        <color indexed="62"/>
      </top>
      <bottom style="medium">
        <color indexed="62"/>
      </bottom>
      <diagonal/>
    </border>
    <border>
      <left style="thick">
        <color indexed="57"/>
      </left>
      <right/>
      <top style="medium">
        <color indexed="62"/>
      </top>
      <bottom style="thin">
        <color indexed="64"/>
      </bottom>
      <diagonal/>
    </border>
    <border>
      <left/>
      <right/>
      <top style="medium">
        <color indexed="62"/>
      </top>
      <bottom style="thin">
        <color indexed="64"/>
      </bottom>
      <diagonal/>
    </border>
    <border>
      <left/>
      <right style="thick">
        <color indexed="57"/>
      </right>
      <top style="medium">
        <color indexed="62"/>
      </top>
      <bottom style="thin">
        <color indexed="64"/>
      </bottom>
      <diagonal/>
    </border>
    <border>
      <left style="thick">
        <color indexed="57"/>
      </left>
      <right/>
      <top style="thick">
        <color indexed="57"/>
      </top>
      <bottom style="medium">
        <color indexed="62"/>
      </bottom>
      <diagonal/>
    </border>
    <border>
      <left/>
      <right/>
      <top style="thick">
        <color indexed="57"/>
      </top>
      <bottom style="medium">
        <color indexed="62"/>
      </bottom>
      <diagonal/>
    </border>
    <border>
      <left/>
      <right style="thick">
        <color indexed="57"/>
      </right>
      <top style="thick">
        <color indexed="57"/>
      </top>
      <bottom style="medium">
        <color indexed="62"/>
      </bottom>
      <diagonal/>
    </border>
    <border>
      <left/>
      <right/>
      <top/>
      <bottom style="medium">
        <color indexed="57"/>
      </bottom>
      <diagonal/>
    </border>
    <border>
      <left style="medium">
        <color indexed="60"/>
      </left>
      <right/>
      <top style="medium">
        <color indexed="60"/>
      </top>
      <bottom style="medium">
        <color indexed="60"/>
      </bottom>
      <diagonal/>
    </border>
    <border>
      <left/>
      <right style="medium">
        <color indexed="60"/>
      </right>
      <top style="medium">
        <color indexed="60"/>
      </top>
      <bottom style="medium">
        <color indexed="60"/>
      </bottom>
      <diagonal/>
    </border>
    <border>
      <left style="medium">
        <color indexed="60"/>
      </left>
      <right/>
      <top/>
      <bottom style="medium">
        <color indexed="60"/>
      </bottom>
      <diagonal/>
    </border>
    <border>
      <left/>
      <right style="medium">
        <color indexed="60"/>
      </right>
      <top/>
      <bottom style="medium">
        <color indexed="60"/>
      </bottom>
      <diagonal/>
    </border>
    <border>
      <left/>
      <right style="thick">
        <color indexed="63"/>
      </right>
      <top/>
      <bottom style="dashed">
        <color indexed="63"/>
      </bottom>
      <diagonal/>
    </border>
    <border>
      <left style="medium">
        <color indexed="30"/>
      </left>
      <right/>
      <top style="medium">
        <color indexed="30"/>
      </top>
      <bottom style="medium">
        <color indexed="30"/>
      </bottom>
      <diagonal/>
    </border>
    <border>
      <left/>
      <right/>
      <top style="medium">
        <color indexed="30"/>
      </top>
      <bottom style="medium">
        <color indexed="30"/>
      </bottom>
      <diagonal/>
    </border>
    <border>
      <left/>
      <right style="medium">
        <color indexed="30"/>
      </right>
      <top style="medium">
        <color indexed="30"/>
      </top>
      <bottom style="medium">
        <color indexed="3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18"/>
      </right>
      <top style="medium">
        <color indexed="18"/>
      </top>
      <bottom style="medium">
        <color indexed="18"/>
      </bottom>
      <diagonal/>
    </border>
    <border>
      <left style="medium">
        <color indexed="62"/>
      </left>
      <right style="thin">
        <color indexed="64"/>
      </right>
      <top style="medium">
        <color indexed="62"/>
      </top>
      <bottom style="medium">
        <color indexed="62"/>
      </bottom>
      <diagonal/>
    </border>
    <border>
      <left style="thin">
        <color indexed="64"/>
      </left>
      <right style="thin">
        <color indexed="64"/>
      </right>
      <top style="medium">
        <color indexed="62"/>
      </top>
      <bottom style="medium">
        <color indexed="62"/>
      </bottom>
      <diagonal/>
    </border>
    <border>
      <left style="thin">
        <color indexed="64"/>
      </left>
      <right style="medium">
        <color indexed="62"/>
      </right>
      <top style="medium">
        <color indexed="62"/>
      </top>
      <bottom style="medium">
        <color indexed="62"/>
      </bottom>
      <diagonal/>
    </border>
  </borders>
  <cellStyleXfs count="275">
    <xf numFmtId="164" fontId="0" fillId="0" borderId="0"/>
    <xf numFmtId="0" fontId="3" fillId="0" borderId="0" applyNumberFormat="0" applyFont="0" applyFill="0" applyBorder="0" applyAlignment="0" applyProtection="0">
      <alignment wrapTex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 fillId="0" borderId="0"/>
    <xf numFmtId="44"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2" fillId="0" borderId="0" applyNumberFormat="0" applyFill="0" applyBorder="0" applyAlignment="0" applyProtection="0"/>
    <xf numFmtId="38" fontId="9" fillId="0" borderId="0" applyFont="0" applyFill="0" applyBorder="0" applyAlignment="0" applyProtection="0">
      <protection locked="0"/>
    </xf>
    <xf numFmtId="38" fontId="10" fillId="0" borderId="0" applyFont="0" applyAlignment="0" applyProtection="0">
      <alignment horizontal="right"/>
      <protection locked="0"/>
    </xf>
    <xf numFmtId="38" fontId="9"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3"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1" fillId="0" borderId="0"/>
    <xf numFmtId="164" fontId="3" fillId="0" borderId="0"/>
    <xf numFmtId="0" fontId="183" fillId="0" borderId="0"/>
    <xf numFmtId="164" fontId="3" fillId="0" borderId="0"/>
    <xf numFmtId="0" fontId="180" fillId="0" borderId="0"/>
    <xf numFmtId="0" fontId="180" fillId="0" borderId="0"/>
    <xf numFmtId="0" fontId="180" fillId="0" borderId="0"/>
    <xf numFmtId="0" fontId="180" fillId="0" borderId="0"/>
    <xf numFmtId="0" fontId="180" fillId="0" borderId="0"/>
    <xf numFmtId="0" fontId="3"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3" fillId="0" borderId="0"/>
    <xf numFmtId="0" fontId="3" fillId="0" borderId="0"/>
    <xf numFmtId="0" fontId="11" fillId="0" borderId="0"/>
    <xf numFmtId="164" fontId="5" fillId="0" borderId="0"/>
    <xf numFmtId="164" fontId="3" fillId="0" borderId="0"/>
    <xf numFmtId="0" fontId="3" fillId="0" borderId="0"/>
    <xf numFmtId="0" fontId="3" fillId="0" borderId="0"/>
    <xf numFmtId="0" fontId="4" fillId="0" borderId="0"/>
    <xf numFmtId="9" fontId="3" fillId="0" borderId="0" applyFont="0" applyFill="0" applyBorder="0" applyAlignment="0" applyProtection="0"/>
    <xf numFmtId="9" fontId="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cellStyleXfs>
  <cellXfs count="2493">
    <xf numFmtId="164" fontId="0" fillId="0" borderId="0" xfId="0"/>
    <xf numFmtId="164" fontId="49" fillId="0" borderId="0" xfId="0" applyFont="1" applyFill="1" applyBorder="1" applyProtection="1">
      <protection locked="0"/>
    </xf>
    <xf numFmtId="164" fontId="51" fillId="0" borderId="0" xfId="0" applyFont="1" applyFill="1" applyBorder="1" applyProtection="1">
      <protection locked="0"/>
    </xf>
    <xf numFmtId="164" fontId="51" fillId="0" borderId="0" xfId="0" applyNumberFormat="1" applyFont="1" applyFill="1" applyBorder="1" applyProtection="1"/>
    <xf numFmtId="164" fontId="51" fillId="0" borderId="2" xfId="0" applyFont="1" applyFill="1" applyBorder="1" applyProtection="1"/>
    <xf numFmtId="164" fontId="52" fillId="0" borderId="0" xfId="0" applyFont="1" applyFill="1" applyBorder="1" applyProtection="1">
      <protection locked="0"/>
    </xf>
    <xf numFmtId="164" fontId="53" fillId="0" borderId="0" xfId="0" applyNumberFormat="1" applyFont="1" applyFill="1" applyBorder="1" applyAlignment="1" applyProtection="1"/>
    <xf numFmtId="164" fontId="51" fillId="0" borderId="0" xfId="0" applyNumberFormat="1" applyFont="1" applyFill="1" applyBorder="1" applyAlignment="1" applyProtection="1">
      <alignment horizontal="right"/>
    </xf>
    <xf numFmtId="164" fontId="54" fillId="0" borderId="0" xfId="0" applyNumberFormat="1" applyFont="1" applyFill="1" applyBorder="1" applyAlignment="1" applyProtection="1">
      <alignment horizontal="left"/>
    </xf>
    <xf numFmtId="164" fontId="51" fillId="0" borderId="0" xfId="0" applyFont="1" applyFill="1" applyBorder="1" applyProtection="1"/>
    <xf numFmtId="164" fontId="51" fillId="0" borderId="0" xfId="0" applyFont="1" applyFill="1" applyBorder="1" applyAlignment="1" applyProtection="1">
      <alignment horizontal="right"/>
    </xf>
    <xf numFmtId="164" fontId="55" fillId="0" borderId="0" xfId="0" applyNumberFormat="1" applyFont="1" applyFill="1" applyBorder="1" applyProtection="1"/>
    <xf numFmtId="164" fontId="46" fillId="0" borderId="0" xfId="0" applyFont="1" applyBorder="1" applyAlignment="1" applyProtection="1"/>
    <xf numFmtId="164" fontId="51" fillId="0" borderId="0" xfId="0" applyFont="1" applyFill="1" applyBorder="1" applyAlignment="1" applyProtection="1">
      <alignment horizontal="center"/>
    </xf>
    <xf numFmtId="164" fontId="51" fillId="0" borderId="0" xfId="0" applyNumberFormat="1" applyFont="1" applyFill="1" applyBorder="1" applyAlignment="1" applyProtection="1">
      <alignment horizontal="left"/>
    </xf>
    <xf numFmtId="164" fontId="54" fillId="0" borderId="0" xfId="0" applyFont="1" applyFill="1" applyBorder="1" applyAlignment="1" applyProtection="1"/>
    <xf numFmtId="164" fontId="53" fillId="0" borderId="0" xfId="0" applyNumberFormat="1" applyFont="1" applyFill="1" applyBorder="1" applyProtection="1"/>
    <xf numFmtId="164" fontId="53" fillId="0" borderId="0" xfId="0" applyNumberFormat="1" applyFont="1" applyFill="1" applyBorder="1" applyAlignment="1" applyProtection="1">
      <alignment horizontal="left"/>
    </xf>
    <xf numFmtId="164" fontId="51" fillId="0" borderId="0" xfId="0" applyNumberFormat="1" applyFont="1" applyFill="1" applyBorder="1" applyAlignment="1" applyProtection="1"/>
    <xf numFmtId="164" fontId="51" fillId="0" borderId="0" xfId="0" applyFont="1" applyFill="1" applyBorder="1" applyAlignment="1" applyProtection="1">
      <alignment horizontal="left"/>
    </xf>
    <xf numFmtId="164" fontId="46" fillId="0" borderId="0" xfId="0" applyFont="1" applyAlignment="1" applyProtection="1">
      <alignment horizontal="right"/>
    </xf>
    <xf numFmtId="164" fontId="56" fillId="0" borderId="0" xfId="0" applyNumberFormat="1" applyFont="1" applyFill="1" applyBorder="1" applyAlignment="1" applyProtection="1">
      <alignment horizontal="right"/>
    </xf>
    <xf numFmtId="164" fontId="53" fillId="0" borderId="0" xfId="0" applyFont="1" applyFill="1" applyBorder="1" applyAlignment="1" applyProtection="1">
      <alignment horizontal="right"/>
    </xf>
    <xf numFmtId="164" fontId="51" fillId="0" borderId="0" xfId="0" quotePrefix="1" applyNumberFormat="1" applyFont="1" applyFill="1" applyBorder="1" applyAlignment="1" applyProtection="1"/>
    <xf numFmtId="164" fontId="57" fillId="0" borderId="0" xfId="0" quotePrefix="1" applyNumberFormat="1" applyFont="1" applyFill="1" applyBorder="1" applyAlignment="1" applyProtection="1">
      <alignment horizontal="right"/>
    </xf>
    <xf numFmtId="164" fontId="46" fillId="0" borderId="0" xfId="0" applyFont="1" applyProtection="1"/>
    <xf numFmtId="164" fontId="54" fillId="0" borderId="0" xfId="0" applyFont="1" applyFill="1" applyBorder="1" applyProtection="1"/>
    <xf numFmtId="173" fontId="51" fillId="0" borderId="0" xfId="0" applyNumberFormat="1" applyFont="1" applyFill="1" applyBorder="1" applyAlignment="1" applyProtection="1">
      <alignment horizontal="left"/>
    </xf>
    <xf numFmtId="164" fontId="51" fillId="0" borderId="0" xfId="0" applyFont="1" applyFill="1" applyBorder="1" applyAlignment="1" applyProtection="1"/>
    <xf numFmtId="164" fontId="53" fillId="0" borderId="0" xfId="0" applyNumberFormat="1" applyFont="1" applyFill="1" applyBorder="1" applyAlignment="1" applyProtection="1">
      <alignment horizontal="right"/>
    </xf>
    <xf numFmtId="164" fontId="54" fillId="0" borderId="0" xfId="0" quotePrefix="1" applyNumberFormat="1" applyFont="1" applyFill="1" applyBorder="1" applyAlignment="1" applyProtection="1"/>
    <xf numFmtId="164" fontId="50" fillId="0" borderId="0" xfId="0" applyNumberFormat="1" applyFont="1" applyFill="1" applyBorder="1" applyProtection="1"/>
    <xf numFmtId="164" fontId="59" fillId="0" borderId="0" xfId="0" applyNumberFormat="1" applyFont="1" applyFill="1" applyBorder="1" applyAlignment="1" applyProtection="1">
      <alignment horizontal="right"/>
    </xf>
    <xf numFmtId="10" fontId="51" fillId="0" borderId="0" xfId="0" applyNumberFormat="1" applyFont="1" applyFill="1" applyBorder="1" applyAlignment="1" applyProtection="1">
      <alignment horizontal="center"/>
    </xf>
    <xf numFmtId="164" fontId="46" fillId="0" borderId="0" xfId="0" applyFont="1" applyFill="1" applyBorder="1" applyAlignment="1" applyProtection="1">
      <alignment horizontal="left"/>
    </xf>
    <xf numFmtId="164" fontId="46" fillId="0" borderId="0" xfId="0" applyFont="1" applyFill="1" applyBorder="1" applyAlignment="1" applyProtection="1">
      <protection locked="0"/>
    </xf>
    <xf numFmtId="164" fontId="50" fillId="0" borderId="0" xfId="0" applyNumberFormat="1" applyFont="1" applyFill="1" applyBorder="1" applyAlignment="1" applyProtection="1"/>
    <xf numFmtId="164" fontId="46" fillId="0" borderId="0" xfId="0" applyNumberFormat="1" applyFont="1" applyFill="1" applyBorder="1" applyProtection="1"/>
    <xf numFmtId="164" fontId="53" fillId="0" borderId="0" xfId="0" applyNumberFormat="1" applyFont="1" applyFill="1" applyBorder="1" applyAlignment="1" applyProtection="1">
      <alignment horizontal="center"/>
    </xf>
    <xf numFmtId="164" fontId="51" fillId="0" borderId="0" xfId="0" applyFont="1" applyProtection="1"/>
    <xf numFmtId="164" fontId="53" fillId="0" borderId="0" xfId="0" quotePrefix="1" applyNumberFormat="1" applyFont="1" applyFill="1" applyBorder="1" applyAlignment="1" applyProtection="1">
      <alignment horizontal="left"/>
    </xf>
    <xf numFmtId="164" fontId="53" fillId="0" borderId="0" xfId="0" quotePrefix="1" applyNumberFormat="1" applyFont="1" applyFill="1" applyBorder="1" applyAlignment="1" applyProtection="1"/>
    <xf numFmtId="164" fontId="54" fillId="0" borderId="0" xfId="0" applyNumberFormat="1" applyFont="1" applyFill="1" applyBorder="1" applyProtection="1"/>
    <xf numFmtId="164" fontId="52" fillId="0" borderId="0" xfId="0" applyNumberFormat="1" applyFont="1" applyFill="1" applyBorder="1" applyProtection="1"/>
    <xf numFmtId="164" fontId="52" fillId="0" borderId="0" xfId="0" applyFont="1" applyFill="1" applyBorder="1" applyProtection="1"/>
    <xf numFmtId="164" fontId="52" fillId="0" borderId="0" xfId="0" applyNumberFormat="1" applyFont="1" applyFill="1" applyBorder="1" applyAlignment="1" applyProtection="1"/>
    <xf numFmtId="164" fontId="51" fillId="0" borderId="0" xfId="0" quotePrefix="1" applyFont="1" applyFill="1" applyBorder="1" applyAlignment="1" applyProtection="1">
      <alignment horizontal="right"/>
    </xf>
    <xf numFmtId="164" fontId="51" fillId="0" borderId="0" xfId="0" quotePrefix="1" applyFont="1" applyFill="1" applyBorder="1" applyAlignment="1" applyProtection="1"/>
    <xf numFmtId="164" fontId="61" fillId="0" borderId="0" xfId="0" applyFont="1" applyFill="1" applyBorder="1" applyAlignment="1" applyProtection="1">
      <alignment horizontal="center" vertical="center" wrapText="1"/>
    </xf>
    <xf numFmtId="164" fontId="60" fillId="0" borderId="0" xfId="0" applyNumberFormat="1" applyFont="1" applyFill="1" applyBorder="1" applyAlignment="1" applyProtection="1">
      <alignment horizontal="right"/>
    </xf>
    <xf numFmtId="164" fontId="53" fillId="0" borderId="0" xfId="0" applyFont="1" applyFill="1" applyBorder="1" applyProtection="1">
      <protection locked="0"/>
    </xf>
    <xf numFmtId="164" fontId="53" fillId="0" borderId="0" xfId="0" applyFont="1" applyFill="1" applyBorder="1" applyProtection="1"/>
    <xf numFmtId="164" fontId="51" fillId="0" borderId="0" xfId="0" applyFont="1" applyFill="1" applyBorder="1" applyAlignment="1" applyProtection="1">
      <alignment horizontal="centerContinuous"/>
    </xf>
    <xf numFmtId="164" fontId="51" fillId="0" borderId="0" xfId="0" quotePrefix="1" applyNumberFormat="1" applyFont="1" applyFill="1" applyBorder="1" applyAlignment="1" applyProtection="1">
      <alignment horizontal="left"/>
    </xf>
    <xf numFmtId="164" fontId="53" fillId="0" borderId="0" xfId="0" applyFont="1" applyFill="1" applyBorder="1" applyAlignment="1" applyProtection="1"/>
    <xf numFmtId="10" fontId="51" fillId="0" borderId="3" xfId="270" applyNumberFormat="1" applyFont="1" applyFill="1" applyBorder="1" applyAlignment="1" applyProtection="1"/>
    <xf numFmtId="10" fontId="51" fillId="0" borderId="0" xfId="270" applyNumberFormat="1" applyFont="1" applyFill="1" applyBorder="1" applyAlignment="1" applyProtection="1"/>
    <xf numFmtId="164" fontId="44" fillId="0" borderId="4" xfId="0" applyNumberFormat="1" applyFont="1" applyFill="1" applyBorder="1" applyAlignment="1" applyProtection="1">
      <alignment horizontal="center" wrapText="1"/>
    </xf>
    <xf numFmtId="164" fontId="51" fillId="0" borderId="0" xfId="0" applyNumberFormat="1" applyFont="1" applyFill="1" applyBorder="1" applyProtection="1">
      <protection locked="0"/>
    </xf>
    <xf numFmtId="164" fontId="46" fillId="0" borderId="0" xfId="0" applyFont="1" applyFill="1" applyBorder="1" applyAlignment="1" applyProtection="1"/>
    <xf numFmtId="37" fontId="52" fillId="0" borderId="0" xfId="0" applyNumberFormat="1" applyFont="1" applyFill="1" applyBorder="1" applyProtection="1"/>
    <xf numFmtId="164" fontId="65" fillId="0" borderId="0" xfId="0" applyFont="1" applyFill="1" applyBorder="1" applyProtection="1"/>
    <xf numFmtId="164" fontId="63" fillId="0" borderId="5" xfId="0" applyNumberFormat="1" applyFont="1" applyFill="1" applyBorder="1" applyAlignment="1" applyProtection="1">
      <alignment horizontal="center" wrapText="1"/>
    </xf>
    <xf numFmtId="164" fontId="66" fillId="0" borderId="0" xfId="0" applyNumberFormat="1" applyFont="1" applyFill="1" applyBorder="1" applyAlignment="1" applyProtection="1">
      <alignment horizontal="left" vertical="center"/>
    </xf>
    <xf numFmtId="37" fontId="51" fillId="0" borderId="0" xfId="0" applyNumberFormat="1" applyFont="1" applyFill="1" applyBorder="1" applyAlignment="1" applyProtection="1">
      <alignment horizontal="center"/>
    </xf>
    <xf numFmtId="164" fontId="63" fillId="0" borderId="5" xfId="0" applyFont="1" applyFill="1" applyBorder="1" applyAlignment="1" applyProtection="1">
      <alignment horizontal="center" wrapText="1"/>
    </xf>
    <xf numFmtId="164" fontId="63" fillId="0" borderId="0" xfId="0" applyNumberFormat="1" applyFont="1" applyFill="1" applyBorder="1" applyAlignment="1" applyProtection="1">
      <alignment horizontal="center" wrapText="1"/>
    </xf>
    <xf numFmtId="164" fontId="67" fillId="0" borderId="0" xfId="0" applyNumberFormat="1" applyFont="1" applyFill="1" applyBorder="1" applyAlignment="1" applyProtection="1">
      <alignment horizontal="center" wrapText="1"/>
    </xf>
    <xf numFmtId="164" fontId="68"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64" fillId="0" borderId="0" xfId="0" applyFont="1" applyFill="1" applyBorder="1" applyAlignment="1" applyProtection="1">
      <alignment horizontal="center"/>
    </xf>
    <xf numFmtId="164" fontId="67" fillId="0" borderId="0" xfId="0" applyFont="1" applyFill="1" applyBorder="1" applyAlignment="1" applyProtection="1">
      <alignment horizontal="center" wrapText="1"/>
    </xf>
    <xf numFmtId="164" fontId="46" fillId="0" borderId="0" xfId="0" applyFont="1" applyFill="1" applyBorder="1" applyProtection="1"/>
    <xf numFmtId="164" fontId="47" fillId="0" borderId="0" xfId="0" applyFont="1" applyFill="1" applyBorder="1" applyProtection="1">
      <protection locked="0"/>
    </xf>
    <xf numFmtId="164" fontId="43" fillId="0" borderId="0" xfId="0" applyFont="1" applyFill="1" applyBorder="1" applyAlignment="1" applyProtection="1">
      <alignment horizontal="left"/>
    </xf>
    <xf numFmtId="164" fontId="44" fillId="0" borderId="5" xfId="0" applyNumberFormat="1" applyFont="1" applyFill="1" applyBorder="1" applyAlignment="1" applyProtection="1">
      <alignment horizontal="center" wrapText="1"/>
    </xf>
    <xf numFmtId="164" fontId="61" fillId="0" borderId="0" xfId="0" applyFont="1" applyFill="1" applyBorder="1" applyAlignment="1" applyProtection="1">
      <alignment horizontal="left"/>
    </xf>
    <xf numFmtId="9" fontId="46" fillId="0" borderId="0" xfId="0" applyNumberFormat="1" applyFont="1" applyFill="1" applyBorder="1" applyAlignment="1" applyProtection="1">
      <alignment horizontal="center"/>
    </xf>
    <xf numFmtId="164" fontId="44" fillId="0" borderId="0" xfId="0" applyNumberFormat="1" applyFont="1" applyFill="1" applyBorder="1" applyAlignment="1" applyProtection="1">
      <alignment horizontal="center" wrapText="1"/>
    </xf>
    <xf numFmtId="164" fontId="46" fillId="0" borderId="0" xfId="0" applyNumberFormat="1" applyFont="1" applyFill="1" applyBorder="1" applyAlignment="1" applyProtection="1">
      <alignment horizontal="center"/>
    </xf>
    <xf numFmtId="164" fontId="46" fillId="0" borderId="0" xfId="0" applyNumberFormat="1" applyFont="1" applyFill="1" applyBorder="1" applyAlignment="1" applyProtection="1"/>
    <xf numFmtId="164" fontId="52" fillId="0" borderId="0" xfId="0" applyFont="1" applyFill="1" applyBorder="1" applyAlignment="1" applyProtection="1">
      <alignment wrapText="1"/>
      <protection locked="0"/>
    </xf>
    <xf numFmtId="164" fontId="51" fillId="0" borderId="0" xfId="0" applyNumberFormat="1" applyFont="1" applyBorder="1" applyProtection="1"/>
    <xf numFmtId="164" fontId="60" fillId="0" borderId="0" xfId="268" applyNumberFormat="1" applyFont="1" applyFill="1" applyBorder="1" applyAlignment="1" applyProtection="1">
      <alignment horizontal="center"/>
    </xf>
    <xf numFmtId="164" fontId="51" fillId="0" borderId="0" xfId="268" applyNumberFormat="1" applyFont="1" applyFill="1" applyBorder="1" applyAlignment="1" applyProtection="1"/>
    <xf numFmtId="164" fontId="51" fillId="0" borderId="0" xfId="268" applyNumberFormat="1" applyFont="1" applyFill="1" applyBorder="1" applyAlignment="1" applyProtection="1">
      <alignment horizontal="right"/>
    </xf>
    <xf numFmtId="164" fontId="52" fillId="0" borderId="0" xfId="0" applyFont="1" applyBorder="1" applyProtection="1">
      <protection locked="0"/>
    </xf>
    <xf numFmtId="164" fontId="65" fillId="0" borderId="0" xfId="0" applyFont="1" applyFill="1" applyProtection="1">
      <protection locked="0"/>
    </xf>
    <xf numFmtId="164" fontId="51" fillId="0" borderId="0" xfId="0" applyFont="1" applyBorder="1" applyProtection="1">
      <protection locked="0"/>
    </xf>
    <xf numFmtId="164" fontId="51" fillId="0" borderId="0" xfId="0" applyFont="1" applyProtection="1">
      <protection locked="0"/>
    </xf>
    <xf numFmtId="164" fontId="53" fillId="0" borderId="0" xfId="0" applyFont="1" applyFill="1" applyBorder="1" applyAlignment="1" applyProtection="1">
      <alignment horizontal="left"/>
    </xf>
    <xf numFmtId="164" fontId="54" fillId="0" borderId="0" xfId="0" applyFont="1" applyFill="1" applyBorder="1" applyAlignment="1" applyProtection="1">
      <alignment horizontal="left"/>
    </xf>
    <xf numFmtId="164" fontId="51" fillId="0" borderId="0" xfId="0" applyFont="1" applyFill="1" applyBorder="1" applyAlignment="1" applyProtection="1">
      <protection locked="0"/>
    </xf>
    <xf numFmtId="164" fontId="46" fillId="0" borderId="0" xfId="0" applyFont="1" applyBorder="1" applyAlignment="1" applyProtection="1">
      <alignment horizontal="center"/>
    </xf>
    <xf numFmtId="164" fontId="71" fillId="0" borderId="0" xfId="0" applyFont="1" applyFill="1" applyBorder="1" applyProtection="1"/>
    <xf numFmtId="14" fontId="51" fillId="0" borderId="0" xfId="0" applyNumberFormat="1" applyFont="1" applyFill="1" applyBorder="1" applyProtection="1"/>
    <xf numFmtId="164" fontId="53" fillId="0" borderId="0" xfId="0" applyFont="1" applyFill="1" applyBorder="1" applyAlignment="1" applyProtection="1">
      <alignment wrapText="1"/>
      <protection locked="0"/>
    </xf>
    <xf numFmtId="0" fontId="51" fillId="0" borderId="0" xfId="0" applyNumberFormat="1" applyFont="1" applyFill="1" applyBorder="1" applyProtection="1"/>
    <xf numFmtId="164" fontId="62" fillId="0" borderId="0" xfId="0" applyFont="1" applyFill="1" applyBorder="1" applyAlignment="1" applyProtection="1">
      <alignment horizontal="center"/>
    </xf>
    <xf numFmtId="164" fontId="46" fillId="0" borderId="0" xfId="265" applyNumberFormat="1" applyFont="1" applyProtection="1"/>
    <xf numFmtId="164" fontId="50" fillId="0" borderId="0" xfId="265" applyNumberFormat="1" applyFont="1" applyProtection="1">
      <protection locked="0"/>
    </xf>
    <xf numFmtId="164" fontId="51" fillId="0" borderId="0" xfId="265" applyNumberFormat="1" applyFont="1" applyFill="1" applyBorder="1" applyProtection="1">
      <protection locked="0"/>
    </xf>
    <xf numFmtId="164" fontId="46" fillId="0" borderId="0" xfId="265" applyNumberFormat="1" applyFont="1" applyProtection="1">
      <protection locked="0"/>
    </xf>
    <xf numFmtId="164" fontId="74" fillId="0" borderId="2" xfId="265" applyNumberFormat="1" applyFont="1" applyBorder="1" applyProtection="1">
      <protection locked="0"/>
    </xf>
    <xf numFmtId="164" fontId="75" fillId="0" borderId="0" xfId="265" quotePrefix="1" applyNumberFormat="1" applyFont="1" applyAlignment="1" applyProtection="1">
      <alignment horizontal="left"/>
      <protection locked="0"/>
    </xf>
    <xf numFmtId="164" fontId="76" fillId="0" borderId="0" xfId="265" applyNumberFormat="1" applyFont="1" applyAlignment="1" applyProtection="1">
      <alignment horizontal="right"/>
      <protection locked="0"/>
    </xf>
    <xf numFmtId="164" fontId="46" fillId="0" borderId="0" xfId="265" applyNumberFormat="1" applyFont="1" applyAlignment="1" applyProtection="1">
      <alignment horizontal="centerContinuous"/>
      <protection locked="0"/>
    </xf>
    <xf numFmtId="164" fontId="46" fillId="0" borderId="0" xfId="265" quotePrefix="1" applyNumberFormat="1" applyFont="1" applyAlignment="1" applyProtection="1">
      <protection locked="0"/>
    </xf>
    <xf numFmtId="164" fontId="46" fillId="0" borderId="0" xfId="265" applyNumberFormat="1" applyFont="1" applyAlignment="1" applyProtection="1">
      <protection locked="0"/>
    </xf>
    <xf numFmtId="164" fontId="74" fillId="0" borderId="2" xfId="265" applyNumberFormat="1" applyFont="1" applyBorder="1" applyAlignment="1" applyProtection="1">
      <protection locked="0"/>
    </xf>
    <xf numFmtId="164" fontId="77" fillId="0" borderId="0" xfId="265" applyNumberFormat="1" applyFont="1" applyFill="1" applyBorder="1" applyAlignment="1" applyProtection="1">
      <alignment horizontal="right"/>
      <protection locked="0"/>
    </xf>
    <xf numFmtId="164" fontId="78" fillId="0" borderId="0" xfId="265" applyNumberFormat="1" applyFont="1" applyFill="1" applyBorder="1" applyAlignment="1" applyProtection="1">
      <alignment horizontal="center"/>
      <protection locked="0"/>
    </xf>
    <xf numFmtId="164" fontId="46" fillId="0" borderId="0" xfId="265" applyNumberFormat="1" applyFont="1" applyBorder="1" applyProtection="1">
      <protection locked="0"/>
    </xf>
    <xf numFmtId="164" fontId="78" fillId="0" borderId="0" xfId="265" applyNumberFormat="1" applyFont="1" applyFill="1" applyBorder="1" applyAlignment="1" applyProtection="1">
      <alignment horizontal="center"/>
    </xf>
    <xf numFmtId="164" fontId="46" fillId="0" borderId="0" xfId="265" applyNumberFormat="1" applyFont="1" applyFill="1" applyBorder="1" applyProtection="1"/>
    <xf numFmtId="164" fontId="46" fillId="0" borderId="0" xfId="265" quotePrefix="1" applyNumberFormat="1" applyFont="1" applyFill="1" applyAlignment="1" applyProtection="1">
      <protection locked="0"/>
    </xf>
    <xf numFmtId="164" fontId="46" fillId="0" borderId="0" xfId="0" applyFont="1" applyFill="1" applyBorder="1" applyAlignment="1" applyProtection="1">
      <alignment horizontal="right"/>
      <protection locked="0"/>
    </xf>
    <xf numFmtId="164" fontId="46" fillId="0" borderId="0" xfId="265" applyNumberFormat="1" applyFont="1" applyAlignment="1" applyProtection="1">
      <alignment horizontal="center"/>
      <protection locked="0"/>
    </xf>
    <xf numFmtId="164" fontId="79" fillId="0" borderId="0" xfId="265" applyNumberFormat="1" applyFont="1" applyAlignment="1" applyProtection="1">
      <alignment horizontal="right"/>
      <protection locked="0"/>
    </xf>
    <xf numFmtId="164" fontId="64" fillId="0" borderId="0" xfId="265" applyNumberFormat="1" applyFont="1" applyAlignment="1" applyProtection="1">
      <protection locked="0"/>
    </xf>
    <xf numFmtId="164" fontId="64" fillId="0" borderId="0" xfId="265" applyNumberFormat="1" applyFont="1" applyProtection="1">
      <protection locked="0"/>
    </xf>
    <xf numFmtId="164" fontId="64" fillId="0" borderId="0" xfId="0" applyNumberFormat="1" applyFont="1" applyFill="1" applyBorder="1" applyProtection="1">
      <protection locked="0"/>
    </xf>
    <xf numFmtId="164" fontId="51" fillId="0" borderId="0" xfId="265" applyNumberFormat="1" applyFont="1" applyFill="1" applyBorder="1" applyAlignment="1" applyProtection="1">
      <protection locked="0"/>
    </xf>
    <xf numFmtId="164" fontId="74" fillId="0" borderId="2" xfId="265" applyNumberFormat="1" applyFont="1" applyFill="1" applyBorder="1" applyProtection="1">
      <protection locked="0"/>
    </xf>
    <xf numFmtId="164" fontId="51" fillId="0" borderId="0" xfId="265" quotePrefix="1" applyNumberFormat="1" applyFont="1" applyFill="1" applyBorder="1" applyAlignment="1" applyProtection="1">
      <protection locked="0"/>
    </xf>
    <xf numFmtId="164" fontId="74" fillId="0" borderId="2" xfId="265" applyNumberFormat="1" applyFont="1" applyFill="1" applyBorder="1" applyAlignment="1" applyProtection="1">
      <protection locked="0"/>
    </xf>
    <xf numFmtId="164" fontId="46" fillId="0" borderId="0" xfId="265" applyNumberFormat="1" applyFont="1" applyBorder="1" applyAlignment="1" applyProtection="1">
      <protection locked="0"/>
    </xf>
    <xf numFmtId="164" fontId="51" fillId="0" borderId="0" xfId="0" applyNumberFormat="1" applyFont="1" applyBorder="1" applyProtection="1">
      <protection locked="0"/>
    </xf>
    <xf numFmtId="164" fontId="51" fillId="0" borderId="0" xfId="0" applyFont="1" applyBorder="1" applyAlignment="1" applyProtection="1">
      <protection locked="0"/>
    </xf>
    <xf numFmtId="164" fontId="46" fillId="0" borderId="0" xfId="0" applyFont="1" applyBorder="1" applyAlignment="1" applyProtection="1">
      <protection locked="0"/>
    </xf>
    <xf numFmtId="164" fontId="56" fillId="0" borderId="0" xfId="0" applyFont="1" applyBorder="1" applyAlignment="1" applyProtection="1">
      <alignment wrapText="1"/>
      <protection locked="0"/>
    </xf>
    <xf numFmtId="164" fontId="56" fillId="0" borderId="0" xfId="0" applyFont="1" applyFill="1" applyBorder="1" applyAlignment="1" applyProtection="1">
      <alignment wrapText="1"/>
      <protection locked="0"/>
    </xf>
    <xf numFmtId="42" fontId="56" fillId="0" borderId="0" xfId="0" applyNumberFormat="1" applyFont="1" applyBorder="1" applyAlignment="1" applyProtection="1">
      <protection locked="0"/>
    </xf>
    <xf numFmtId="164" fontId="53" fillId="0" borderId="0" xfId="0" applyFont="1" applyBorder="1" applyProtection="1">
      <protection locked="0"/>
    </xf>
    <xf numFmtId="164" fontId="51" fillId="0" borderId="0" xfId="0" applyNumberFormat="1" applyFont="1" applyBorder="1" applyAlignment="1" applyProtection="1">
      <protection locked="0"/>
    </xf>
    <xf numFmtId="164" fontId="51" fillId="0" borderId="0" xfId="0" quotePrefix="1" applyNumberFormat="1" applyFont="1" applyBorder="1" applyAlignment="1" applyProtection="1">
      <alignment horizontal="right"/>
      <protection locked="0"/>
    </xf>
    <xf numFmtId="1" fontId="51" fillId="0" borderId="0" xfId="0" applyNumberFormat="1" applyFont="1" applyBorder="1" applyProtection="1">
      <protection locked="0"/>
    </xf>
    <xf numFmtId="164" fontId="51" fillId="0" borderId="0" xfId="0" applyFont="1" applyBorder="1" applyAlignment="1" applyProtection="1">
      <alignment horizontal="right"/>
      <protection locked="0"/>
    </xf>
    <xf numFmtId="5" fontId="51" fillId="0" borderId="0" xfId="0" applyNumberFormat="1" applyFont="1" applyBorder="1" applyProtection="1">
      <protection locked="0"/>
    </xf>
    <xf numFmtId="42" fontId="51" fillId="0" borderId="0" xfId="0" applyNumberFormat="1" applyFont="1" applyBorder="1" applyProtection="1">
      <protection locked="0"/>
    </xf>
    <xf numFmtId="164" fontId="53" fillId="0" borderId="0" xfId="0" quotePrefix="1" applyFont="1" applyBorder="1" applyAlignment="1" applyProtection="1">
      <alignment horizontal="right"/>
      <protection locked="0"/>
    </xf>
    <xf numFmtId="164" fontId="46" fillId="0" borderId="6" xfId="0" applyFont="1" applyBorder="1" applyProtection="1">
      <protection locked="0"/>
    </xf>
    <xf numFmtId="164" fontId="51" fillId="0" borderId="0" xfId="0" quotePrefix="1" applyFont="1" applyBorder="1" applyAlignment="1" applyProtection="1">
      <protection locked="0"/>
    </xf>
    <xf numFmtId="164" fontId="53" fillId="0" borderId="7" xfId="0" applyFont="1" applyBorder="1" applyProtection="1">
      <protection locked="0"/>
    </xf>
    <xf numFmtId="164" fontId="62" fillId="0" borderId="0" xfId="0" applyFont="1" applyFill="1" applyBorder="1" applyProtection="1">
      <protection locked="0"/>
    </xf>
    <xf numFmtId="164" fontId="51" fillId="0" borderId="0" xfId="0" applyFont="1" applyBorder="1" applyAlignment="1" applyProtection="1">
      <alignment wrapText="1"/>
      <protection locked="0"/>
    </xf>
    <xf numFmtId="42" fontId="82" fillId="0" borderId="0" xfId="6" applyNumberFormat="1" applyFont="1" applyBorder="1" applyAlignment="1" applyProtection="1"/>
    <xf numFmtId="164" fontId="53" fillId="0" borderId="0" xfId="0" applyFont="1" applyBorder="1" applyAlignment="1" applyProtection="1">
      <alignment horizontal="right"/>
      <protection locked="0"/>
    </xf>
    <xf numFmtId="164" fontId="60" fillId="0" borderId="0" xfId="0" applyFont="1" applyBorder="1" applyAlignment="1" applyProtection="1">
      <alignment horizontal="right"/>
      <protection locked="0"/>
    </xf>
    <xf numFmtId="164" fontId="51" fillId="0" borderId="0" xfId="0" applyNumberFormat="1" applyFont="1" applyBorder="1" applyAlignment="1" applyProtection="1">
      <alignment horizontal="right"/>
      <protection locked="0"/>
    </xf>
    <xf numFmtId="164" fontId="53" fillId="0" borderId="0" xfId="0" applyNumberFormat="1" applyFont="1" applyBorder="1" applyAlignment="1" applyProtection="1">
      <alignment horizontal="right"/>
      <protection locked="0"/>
    </xf>
    <xf numFmtId="42" fontId="51" fillId="0" borderId="0" xfId="6" applyNumberFormat="1" applyFont="1" applyBorder="1" applyAlignment="1" applyProtection="1">
      <protection locked="0"/>
    </xf>
    <xf numFmtId="164" fontId="65" fillId="0" borderId="7" xfId="0" applyFont="1" applyFill="1" applyBorder="1" applyAlignment="1" applyProtection="1">
      <alignment horizontal="left"/>
      <protection locked="0"/>
    </xf>
    <xf numFmtId="164" fontId="65" fillId="0" borderId="0" xfId="0" applyFont="1" applyFill="1" applyBorder="1" applyAlignment="1" applyProtection="1">
      <alignment horizontal="left"/>
      <protection locked="0"/>
    </xf>
    <xf numFmtId="164" fontId="52" fillId="0" borderId="0" xfId="0" applyNumberFormat="1" applyFont="1" applyFill="1" applyBorder="1" applyProtection="1">
      <protection locked="0"/>
    </xf>
    <xf numFmtId="164" fontId="52" fillId="0" borderId="8" xfId="0" applyFont="1" applyFill="1" applyBorder="1" applyProtection="1">
      <protection locked="0"/>
    </xf>
    <xf numFmtId="164" fontId="56" fillId="0" borderId="0" xfId="0" applyFont="1" applyBorder="1" applyProtection="1">
      <protection locked="0"/>
    </xf>
    <xf numFmtId="164" fontId="59" fillId="0" borderId="0" xfId="0" applyFont="1" applyBorder="1" applyProtection="1">
      <protection locked="0"/>
    </xf>
    <xf numFmtId="164" fontId="59" fillId="0" borderId="0" xfId="0" applyFont="1" applyFill="1" applyBorder="1" applyProtection="1">
      <protection locked="0"/>
    </xf>
    <xf numFmtId="164" fontId="56" fillId="0" borderId="0" xfId="0" applyFont="1" applyBorder="1" applyAlignment="1" applyProtection="1">
      <protection locked="0"/>
    </xf>
    <xf numFmtId="164" fontId="43" fillId="0" borderId="0" xfId="0" applyFont="1" applyBorder="1" applyAlignment="1" applyProtection="1">
      <protection locked="0"/>
    </xf>
    <xf numFmtId="164" fontId="51" fillId="0" borderId="0" xfId="0" applyFont="1" applyFill="1" applyBorder="1" applyAlignment="1" applyProtection="1">
      <alignment wrapText="1" readingOrder="1"/>
      <protection locked="0"/>
    </xf>
    <xf numFmtId="164" fontId="43" fillId="0" borderId="0" xfId="0" applyFont="1" applyBorder="1" applyAlignment="1" applyProtection="1">
      <alignment horizontal="right"/>
      <protection locked="0"/>
    </xf>
    <xf numFmtId="164" fontId="51" fillId="0" borderId="0" xfId="0" applyFont="1" applyBorder="1" applyAlignment="1" applyProtection="1">
      <alignment wrapText="1" readingOrder="1"/>
      <protection locked="0"/>
    </xf>
    <xf numFmtId="164" fontId="46" fillId="0" borderId="0" xfId="0" applyNumberFormat="1" applyFont="1" applyFill="1" applyBorder="1" applyAlignment="1" applyProtection="1">
      <protection locked="0"/>
    </xf>
    <xf numFmtId="164" fontId="51" fillId="0" borderId="0" xfId="0" applyFont="1" applyBorder="1" applyAlignment="1" applyProtection="1">
      <alignment horizontal="left"/>
      <protection locked="0"/>
    </xf>
    <xf numFmtId="164" fontId="51" fillId="0" borderId="0" xfId="0" applyFont="1" applyFill="1" applyBorder="1" applyAlignment="1" applyProtection="1">
      <alignment wrapText="1"/>
      <protection locked="0"/>
    </xf>
    <xf numFmtId="164" fontId="53" fillId="0" borderId="0" xfId="0" applyFont="1" applyBorder="1" applyAlignment="1" applyProtection="1">
      <alignment wrapText="1"/>
      <protection locked="0"/>
    </xf>
    <xf numFmtId="164" fontId="46" fillId="0" borderId="0" xfId="0" applyFont="1" applyBorder="1" applyProtection="1">
      <protection locked="0"/>
    </xf>
    <xf numFmtId="164" fontId="56" fillId="0" borderId="0" xfId="0" applyFont="1" applyFill="1" applyBorder="1" applyAlignment="1" applyProtection="1">
      <alignment horizontal="right"/>
      <protection locked="0"/>
    </xf>
    <xf numFmtId="164" fontId="51" fillId="0" borderId="7" xfId="0" applyFont="1" applyFill="1" applyBorder="1" applyProtection="1">
      <protection locked="0"/>
    </xf>
    <xf numFmtId="164" fontId="51" fillId="0" borderId="0" xfId="0" applyNumberFormat="1" applyFont="1" applyFill="1" applyBorder="1" applyAlignment="1" applyProtection="1">
      <alignment horizontal="right"/>
      <protection locked="0"/>
    </xf>
    <xf numFmtId="164" fontId="46" fillId="0" borderId="0" xfId="0" applyNumberFormat="1" applyFont="1" applyFill="1" applyBorder="1" applyAlignment="1" applyProtection="1">
      <alignment horizontal="right"/>
      <protection locked="0"/>
    </xf>
    <xf numFmtId="0" fontId="43" fillId="0" borderId="0" xfId="267" applyFont="1" applyProtection="1"/>
    <xf numFmtId="0" fontId="44" fillId="0" borderId="0" xfId="267" applyFont="1" applyProtection="1"/>
    <xf numFmtId="0" fontId="43" fillId="0" borderId="9" xfId="267" applyFont="1" applyBorder="1" applyProtection="1"/>
    <xf numFmtId="0" fontId="43" fillId="0" borderId="0" xfId="267" applyFont="1" applyAlignment="1" applyProtection="1">
      <alignment horizontal="right"/>
    </xf>
    <xf numFmtId="0" fontId="47" fillId="0" borderId="9" xfId="267" applyFont="1" applyBorder="1" applyAlignment="1" applyProtection="1">
      <alignment vertical="center" textRotation="90"/>
    </xf>
    <xf numFmtId="0" fontId="44" fillId="0" borderId="0" xfId="267" applyFont="1" applyFill="1" applyAlignment="1" applyProtection="1">
      <alignment horizontal="right"/>
    </xf>
    <xf numFmtId="42" fontId="56" fillId="0" borderId="0" xfId="267" applyNumberFormat="1" applyFont="1" applyFill="1" applyBorder="1" applyAlignment="1" applyProtection="1">
      <alignment horizontal="center"/>
    </xf>
    <xf numFmtId="0" fontId="43" fillId="0" borderId="0" xfId="267" applyFont="1" applyFill="1" applyProtection="1"/>
    <xf numFmtId="0" fontId="43" fillId="0" borderId="9" xfId="267" applyFont="1" applyFill="1" applyBorder="1" applyProtection="1"/>
    <xf numFmtId="0" fontId="43" fillId="0" borderId="10" xfId="267" applyFont="1" applyBorder="1" applyProtection="1"/>
    <xf numFmtId="0" fontId="43" fillId="0" borderId="11" xfId="267" applyFont="1" applyBorder="1" applyProtection="1"/>
    <xf numFmtId="0" fontId="44" fillId="0" borderId="9" xfId="267" applyFont="1" applyBorder="1" applyProtection="1"/>
    <xf numFmtId="0" fontId="43" fillId="0" borderId="0" xfId="267" applyFont="1" applyBorder="1" applyProtection="1"/>
    <xf numFmtId="0" fontId="43" fillId="0" borderId="12" xfId="267" applyFont="1" applyBorder="1" applyProtection="1"/>
    <xf numFmtId="0" fontId="43" fillId="0" borderId="9" xfId="267" applyFont="1" applyBorder="1" applyAlignment="1" applyProtection="1">
      <alignment horizontal="right" vertical="center"/>
    </xf>
    <xf numFmtId="0" fontId="43" fillId="0" borderId="9" xfId="267" applyFont="1" applyFill="1" applyBorder="1" applyAlignment="1" applyProtection="1">
      <alignment horizontal="right" vertical="center"/>
    </xf>
    <xf numFmtId="0" fontId="47" fillId="0" borderId="13" xfId="267" applyFont="1" applyFill="1" applyBorder="1" applyAlignment="1" applyProtection="1">
      <alignment vertical="center" textRotation="90"/>
    </xf>
    <xf numFmtId="0" fontId="43" fillId="0" borderId="14" xfId="267" applyFont="1" applyFill="1" applyBorder="1" applyProtection="1"/>
    <xf numFmtId="42" fontId="43" fillId="0" borderId="14" xfId="267" applyNumberFormat="1" applyFont="1" applyFill="1" applyBorder="1" applyProtection="1"/>
    <xf numFmtId="0" fontId="43" fillId="0" borderId="15" xfId="267" applyFont="1" applyFill="1" applyBorder="1" applyProtection="1"/>
    <xf numFmtId="0" fontId="44" fillId="0" borderId="0" xfId="267" applyFont="1" applyAlignment="1" applyProtection="1">
      <alignment horizontal="right"/>
    </xf>
    <xf numFmtId="0" fontId="63" fillId="0" borderId="0" xfId="267" applyFont="1" applyBorder="1" applyAlignment="1" applyProtection="1">
      <alignment horizontal="right" wrapText="1"/>
    </xf>
    <xf numFmtId="0" fontId="56" fillId="0" borderId="0" xfId="267" applyFont="1" applyBorder="1" applyAlignment="1" applyProtection="1">
      <alignment horizontal="right"/>
    </xf>
    <xf numFmtId="0" fontId="63" fillId="0" borderId="0" xfId="267" applyFont="1" applyBorder="1" applyAlignment="1" applyProtection="1">
      <alignment horizontal="right"/>
    </xf>
    <xf numFmtId="42" fontId="56" fillId="0" borderId="0" xfId="267" applyNumberFormat="1" applyFont="1" applyBorder="1" applyAlignment="1" applyProtection="1">
      <alignment horizontal="center"/>
    </xf>
    <xf numFmtId="0" fontId="56" fillId="0" borderId="0" xfId="267" applyNumberFormat="1" applyFont="1" applyBorder="1" applyAlignment="1" applyProtection="1">
      <alignment horizontal="center"/>
    </xf>
    <xf numFmtId="10" fontId="46" fillId="0" borderId="16" xfId="270" applyNumberFormat="1" applyFont="1" applyBorder="1" applyAlignment="1" applyProtection="1">
      <alignment horizontal="center"/>
    </xf>
    <xf numFmtId="172" fontId="46" fillId="0" borderId="17" xfId="264" applyNumberFormat="1" applyFont="1" applyFill="1" applyBorder="1" applyProtection="1"/>
    <xf numFmtId="172" fontId="46" fillId="0" borderId="18" xfId="264" applyNumberFormat="1" applyFont="1" applyFill="1" applyBorder="1" applyProtection="1"/>
    <xf numFmtId="42" fontId="43" fillId="0" borderId="17" xfId="264" applyNumberFormat="1" applyFont="1" applyBorder="1" applyAlignment="1" applyProtection="1">
      <alignment horizontal="right"/>
    </xf>
    <xf numFmtId="42" fontId="43" fillId="0" borderId="19" xfId="264" applyNumberFormat="1" applyFont="1" applyBorder="1" applyAlignment="1" applyProtection="1">
      <alignment horizontal="right"/>
    </xf>
    <xf numFmtId="42" fontId="43" fillId="0" borderId="18" xfId="264" applyNumberFormat="1" applyFont="1" applyBorder="1" applyAlignment="1" applyProtection="1">
      <alignment horizontal="right"/>
    </xf>
    <xf numFmtId="5" fontId="43" fillId="0" borderId="0" xfId="0" applyNumberFormat="1" applyFont="1" applyBorder="1" applyAlignment="1" applyProtection="1">
      <alignment horizontal="right"/>
    </xf>
    <xf numFmtId="164" fontId="43" fillId="0" borderId="0" xfId="0" applyFont="1" applyBorder="1" applyProtection="1"/>
    <xf numFmtId="0" fontId="46" fillId="0" borderId="0" xfId="264" applyFont="1" applyBorder="1"/>
    <xf numFmtId="42" fontId="43" fillId="0" borderId="16" xfId="7" applyNumberFormat="1" applyFont="1" applyBorder="1" applyAlignment="1" applyProtection="1">
      <alignment horizontal="right"/>
    </xf>
    <xf numFmtId="0" fontId="43" fillId="0" borderId="0" xfId="264" applyFont="1" applyBorder="1"/>
    <xf numFmtId="42" fontId="85" fillId="0" borderId="18" xfId="6" applyNumberFormat="1" applyFont="1" applyFill="1" applyBorder="1" applyAlignment="1" applyProtection="1"/>
    <xf numFmtId="42" fontId="85" fillId="0" borderId="18" xfId="264" applyNumberFormat="1" applyFont="1" applyFill="1" applyBorder="1" applyAlignment="1" applyProtection="1"/>
    <xf numFmtId="170" fontId="85" fillId="0" borderId="18" xfId="7" applyNumberFormat="1" applyFont="1" applyFill="1" applyBorder="1" applyAlignment="1" applyProtection="1">
      <alignment horizontal="center"/>
    </xf>
    <xf numFmtId="42" fontId="85" fillId="0" borderId="16" xfId="7" applyNumberFormat="1" applyFont="1" applyBorder="1" applyProtection="1"/>
    <xf numFmtId="42" fontId="85" fillId="0" borderId="16" xfId="264" applyNumberFormat="1" applyFont="1" applyFill="1" applyBorder="1" applyAlignment="1" applyProtection="1"/>
    <xf numFmtId="10" fontId="46" fillId="0" borderId="16" xfId="264" applyNumberFormat="1" applyFont="1" applyBorder="1" applyAlignment="1" applyProtection="1">
      <alignment horizontal="center"/>
    </xf>
    <xf numFmtId="0" fontId="72" fillId="0" borderId="0" xfId="264" applyFont="1" applyBorder="1" applyAlignment="1">
      <alignment horizontal="right"/>
    </xf>
    <xf numFmtId="6" fontId="43" fillId="0" borderId="0" xfId="7" applyNumberFormat="1" applyFont="1" applyBorder="1" applyAlignment="1">
      <alignment horizontal="right"/>
    </xf>
    <xf numFmtId="6" fontId="43" fillId="0" borderId="0" xfId="264" applyNumberFormat="1" applyFont="1" applyBorder="1" applyAlignment="1">
      <alignment horizontal="right"/>
    </xf>
    <xf numFmtId="6" fontId="44" fillId="0" borderId="0" xfId="264" applyNumberFormat="1" applyFont="1" applyBorder="1" applyAlignment="1">
      <alignment horizontal="right"/>
    </xf>
    <xf numFmtId="6" fontId="43" fillId="0" borderId="0" xfId="264" applyNumberFormat="1" applyFont="1" applyBorder="1"/>
    <xf numFmtId="6" fontId="43" fillId="0" borderId="0" xfId="7" applyNumberFormat="1" applyFont="1" applyFill="1" applyBorder="1" applyAlignment="1" applyProtection="1">
      <alignment horizontal="right"/>
    </xf>
    <xf numFmtId="5" fontId="43" fillId="0" borderId="0" xfId="7" applyNumberFormat="1" applyFont="1" applyFill="1" applyBorder="1" applyAlignment="1" applyProtection="1">
      <alignment horizontal="right"/>
    </xf>
    <xf numFmtId="0" fontId="43" fillId="0" borderId="0" xfId="264" applyFont="1" applyBorder="1" applyProtection="1"/>
    <xf numFmtId="44" fontId="75" fillId="0" borderId="0" xfId="0" applyNumberFormat="1" applyFont="1" applyFill="1" applyBorder="1" applyAlignment="1" applyProtection="1">
      <protection locked="0"/>
    </xf>
    <xf numFmtId="42" fontId="46" fillId="0" borderId="20" xfId="0" applyNumberFormat="1" applyFont="1" applyFill="1" applyBorder="1" applyProtection="1"/>
    <xf numFmtId="44" fontId="46" fillId="0" borderId="0" xfId="0" applyNumberFormat="1" applyFont="1" applyFill="1" applyBorder="1" applyProtection="1">
      <protection locked="0"/>
    </xf>
    <xf numFmtId="42" fontId="46" fillId="0" borderId="0" xfId="0" applyNumberFormat="1" applyFont="1" applyFill="1" applyBorder="1" applyProtection="1">
      <protection locked="0"/>
    </xf>
    <xf numFmtId="164" fontId="75" fillId="0" borderId="0" xfId="0" applyFont="1" applyFill="1" applyBorder="1" applyAlignment="1" applyProtection="1">
      <alignment horizontal="right"/>
      <protection locked="0"/>
    </xf>
    <xf numFmtId="164" fontId="51" fillId="0" borderId="0" xfId="0" applyNumberFormat="1" applyFont="1" applyFill="1" applyBorder="1" applyAlignment="1" applyProtection="1">
      <alignment horizontal="center"/>
      <protection locked="0"/>
    </xf>
    <xf numFmtId="164" fontId="46" fillId="0" borderId="0" xfId="0" applyFont="1" applyProtection="1">
      <protection locked="0"/>
    </xf>
    <xf numFmtId="164" fontId="46" fillId="0" borderId="7" xfId="0" applyFont="1" applyBorder="1" applyProtection="1">
      <protection locked="0"/>
    </xf>
    <xf numFmtId="164" fontId="46" fillId="0" borderId="0" xfId="0" applyFont="1" applyBorder="1" applyAlignment="1" applyProtection="1">
      <alignment horizontal="right"/>
      <protection locked="0"/>
    </xf>
    <xf numFmtId="164" fontId="46" fillId="0" borderId="8" xfId="0" applyFont="1" applyBorder="1" applyAlignment="1" applyProtection="1">
      <alignment horizontal="center"/>
      <protection locked="0"/>
    </xf>
    <xf numFmtId="164" fontId="46" fillId="0" borderId="21" xfId="0" applyFont="1" applyBorder="1" applyProtection="1">
      <protection locked="0"/>
    </xf>
    <xf numFmtId="164" fontId="46" fillId="0" borderId="0" xfId="0" quotePrefix="1" applyFont="1" applyBorder="1" applyAlignment="1" applyProtection="1">
      <protection locked="0"/>
    </xf>
    <xf numFmtId="164" fontId="46" fillId="0" borderId="6" xfId="0" applyFont="1" applyBorder="1" applyAlignment="1" applyProtection="1">
      <protection locked="0"/>
    </xf>
    <xf numFmtId="164" fontId="62" fillId="0" borderId="0" xfId="0" applyFont="1" applyBorder="1" applyProtection="1">
      <protection locked="0"/>
    </xf>
    <xf numFmtId="164" fontId="62" fillId="0" borderId="6" xfId="0" applyFont="1" applyBorder="1" applyProtection="1">
      <protection locked="0"/>
    </xf>
    <xf numFmtId="164" fontId="46" fillId="0" borderId="0" xfId="0" quotePrefix="1" applyFont="1" applyBorder="1" applyAlignment="1" applyProtection="1">
      <alignment horizontal="left"/>
      <protection locked="0"/>
    </xf>
    <xf numFmtId="164" fontId="46" fillId="0" borderId="22" xfId="0" applyFont="1" applyBorder="1" applyProtection="1">
      <protection locked="0"/>
    </xf>
    <xf numFmtId="164" fontId="43" fillId="0" borderId="0" xfId="0" applyFont="1" applyBorder="1" applyAlignment="1" applyProtection="1">
      <alignment horizontal="left"/>
      <protection locked="0"/>
    </xf>
    <xf numFmtId="164" fontId="46" fillId="0" borderId="23" xfId="0" applyFont="1" applyBorder="1" applyProtection="1">
      <protection locked="0"/>
    </xf>
    <xf numFmtId="164" fontId="46" fillId="0" borderId="24" xfId="0" applyFont="1" applyBorder="1" applyProtection="1">
      <protection locked="0"/>
    </xf>
    <xf numFmtId="164" fontId="43" fillId="0" borderId="0" xfId="0" applyFont="1" applyBorder="1" applyProtection="1">
      <protection locked="0"/>
    </xf>
    <xf numFmtId="164" fontId="43" fillId="0" borderId="23" xfId="0" applyFont="1" applyBorder="1" applyProtection="1">
      <protection locked="0"/>
    </xf>
    <xf numFmtId="164" fontId="85" fillId="0" borderId="0" xfId="0" applyFont="1" applyBorder="1" applyAlignment="1" applyProtection="1">
      <alignment horizontal="left"/>
      <protection locked="0"/>
    </xf>
    <xf numFmtId="164" fontId="47" fillId="0" borderId="0" xfId="0" applyFont="1" applyFill="1" applyBorder="1" applyAlignment="1" applyProtection="1">
      <protection locked="0"/>
    </xf>
    <xf numFmtId="164" fontId="47" fillId="0" borderId="0" xfId="0" applyNumberFormat="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46" fillId="0" borderId="0" xfId="0" applyNumberFormat="1" applyFont="1" applyFill="1" applyBorder="1" applyAlignment="1" applyProtection="1">
      <alignment horizontal="left"/>
      <protection locked="0"/>
    </xf>
    <xf numFmtId="164" fontId="46" fillId="0" borderId="0" xfId="0" applyFont="1" applyFill="1" applyBorder="1" applyAlignment="1" applyProtection="1">
      <alignment horizontal="center"/>
      <protection locked="0"/>
    </xf>
    <xf numFmtId="49" fontId="46" fillId="0" borderId="0" xfId="0" applyNumberFormat="1" applyFont="1" applyFill="1" applyBorder="1" applyAlignment="1" applyProtection="1">
      <alignment horizontal="right"/>
      <protection locked="0"/>
    </xf>
    <xf numFmtId="164" fontId="46" fillId="0" borderId="0" xfId="0" quotePrefix="1" applyNumberFormat="1" applyFont="1" applyFill="1" applyBorder="1" applyAlignment="1" applyProtection="1">
      <alignment horizontal="left"/>
      <protection locked="0"/>
    </xf>
    <xf numFmtId="49" fontId="46" fillId="0" borderId="0" xfId="0" applyNumberFormat="1" applyFont="1" applyFill="1" applyBorder="1" applyAlignment="1" applyProtection="1">
      <protection locked="0"/>
    </xf>
    <xf numFmtId="164" fontId="46" fillId="0" borderId="0" xfId="0" quotePrefix="1" applyNumberFormat="1" applyFont="1" applyFill="1" applyBorder="1" applyAlignment="1" applyProtection="1">
      <alignment horizontal="right"/>
      <protection locked="0"/>
    </xf>
    <xf numFmtId="164" fontId="52" fillId="0" borderId="0" xfId="0" applyFont="1" applyFill="1" applyBorder="1" applyAlignment="1" applyProtection="1">
      <protection locked="0"/>
    </xf>
    <xf numFmtId="164" fontId="43" fillId="0" borderId="0" xfId="0" applyNumberFormat="1" applyFont="1" applyFill="1" applyBorder="1" applyAlignment="1" applyProtection="1">
      <alignment horizontal="right"/>
      <protection locked="0"/>
    </xf>
    <xf numFmtId="49" fontId="46" fillId="0" borderId="0" xfId="0" applyNumberFormat="1" applyFont="1" applyFill="1" applyBorder="1" applyAlignment="1" applyProtection="1">
      <alignment horizontal="left"/>
      <protection locked="0"/>
    </xf>
    <xf numFmtId="164" fontId="46" fillId="0" borderId="0" xfId="0" applyNumberFormat="1" applyFont="1" applyFill="1" applyBorder="1" applyAlignment="1" applyProtection="1">
      <alignment horizontal="centerContinuous"/>
      <protection locked="0"/>
    </xf>
    <xf numFmtId="164" fontId="76" fillId="0" borderId="0" xfId="0" applyFont="1" applyFill="1" applyBorder="1" applyAlignment="1" applyProtection="1">
      <alignment horizontal="left"/>
      <protection locked="0"/>
    </xf>
    <xf numFmtId="42" fontId="46" fillId="0" borderId="0" xfId="6" applyNumberFormat="1" applyFont="1" applyFill="1" applyBorder="1" applyAlignment="1" applyProtection="1">
      <protection locked="0"/>
    </xf>
    <xf numFmtId="164" fontId="50" fillId="0" borderId="0" xfId="0" applyNumberFormat="1" applyFont="1" applyFill="1" applyBorder="1" applyAlignment="1" applyProtection="1">
      <alignment horizontal="centerContinuous"/>
    </xf>
    <xf numFmtId="164" fontId="76" fillId="0" borderId="0" xfId="0" quotePrefix="1" applyFont="1" applyFill="1" applyBorder="1" applyAlignment="1" applyProtection="1">
      <alignment horizontal="left"/>
      <protection locked="0"/>
    </xf>
    <xf numFmtId="164" fontId="64" fillId="0" borderId="0" xfId="0" applyFont="1" applyFill="1" applyBorder="1" applyAlignment="1" applyProtection="1">
      <alignment horizontal="right"/>
    </xf>
    <xf numFmtId="164" fontId="62" fillId="0" borderId="0" xfId="0" applyNumberFormat="1" applyFont="1" applyFill="1" applyBorder="1" applyAlignment="1" applyProtection="1">
      <alignment horizontal="right"/>
      <protection locked="0"/>
    </xf>
    <xf numFmtId="164" fontId="64" fillId="0" borderId="0" xfId="0" applyFont="1" applyFill="1" applyBorder="1" applyAlignment="1" applyProtection="1"/>
    <xf numFmtId="164" fontId="50" fillId="0" borderId="0" xfId="0" applyFont="1" applyFill="1" applyBorder="1" applyAlignment="1" applyProtection="1">
      <protection locked="0"/>
    </xf>
    <xf numFmtId="164" fontId="76" fillId="0" borderId="0" xfId="0" applyFont="1" applyFill="1" applyBorder="1" applyAlignment="1" applyProtection="1">
      <alignment horizontal="left" vertical="top"/>
      <protection locked="0"/>
    </xf>
    <xf numFmtId="49" fontId="75" fillId="0" borderId="23" xfId="0" applyNumberFormat="1" applyFont="1" applyFill="1" applyBorder="1" applyAlignment="1" applyProtection="1">
      <alignment horizontal="left"/>
      <protection locked="0"/>
    </xf>
    <xf numFmtId="42" fontId="46" fillId="0" borderId="0" xfId="0" applyNumberFormat="1" applyFont="1" applyFill="1" applyBorder="1" applyAlignment="1" applyProtection="1">
      <protection locked="0"/>
    </xf>
    <xf numFmtId="164" fontId="76" fillId="0" borderId="0" xfId="0" applyNumberFormat="1" applyFont="1" applyFill="1" applyBorder="1" applyAlignment="1" applyProtection="1">
      <protection locked="0"/>
    </xf>
    <xf numFmtId="49" fontId="46" fillId="0" borderId="0" xfId="0" quotePrefix="1" applyNumberFormat="1" applyFont="1" applyFill="1" applyBorder="1" applyAlignment="1" applyProtection="1">
      <protection locked="0"/>
    </xf>
    <xf numFmtId="164" fontId="46" fillId="0" borderId="0" xfId="0" quotePrefix="1" applyFont="1" applyFill="1" applyBorder="1" applyAlignment="1" applyProtection="1">
      <protection locked="0"/>
    </xf>
    <xf numFmtId="49" fontId="50" fillId="0" borderId="0" xfId="0" applyNumberFormat="1" applyFont="1" applyFill="1" applyBorder="1" applyAlignment="1" applyProtection="1">
      <alignment horizontal="right"/>
      <protection locked="0"/>
    </xf>
    <xf numFmtId="164" fontId="46" fillId="0" borderId="0" xfId="0" applyNumberFormat="1" applyFont="1" applyFill="1" applyBorder="1" applyAlignment="1" applyProtection="1">
      <alignment horizontal="center"/>
      <protection locked="0"/>
    </xf>
    <xf numFmtId="164" fontId="46" fillId="0" borderId="0" xfId="0" applyNumberFormat="1" applyFont="1" applyFill="1" applyAlignment="1" applyProtection="1">
      <protection locked="0"/>
    </xf>
    <xf numFmtId="164" fontId="46" fillId="0" borderId="0" xfId="0" applyFont="1" applyFill="1" applyAlignment="1" applyProtection="1">
      <protection locked="0"/>
    </xf>
    <xf numFmtId="9" fontId="46" fillId="0" borderId="0" xfId="270" applyFont="1" applyFill="1" applyBorder="1" applyAlignment="1" applyProtection="1">
      <protection locked="0"/>
    </xf>
    <xf numFmtId="164" fontId="47" fillId="0" borderId="0" xfId="0" applyFont="1" applyFill="1" applyAlignment="1" applyProtection="1">
      <protection locked="0"/>
    </xf>
    <xf numFmtId="49" fontId="46" fillId="0" borderId="0" xfId="0" applyNumberFormat="1" applyFont="1" applyFill="1" applyAlignment="1" applyProtection="1">
      <protection locked="0"/>
    </xf>
    <xf numFmtId="49" fontId="62" fillId="0" borderId="0" xfId="0" quotePrefix="1" applyNumberFormat="1" applyFont="1" applyFill="1" applyBorder="1" applyAlignment="1" applyProtection="1">
      <alignment horizontal="right"/>
      <protection locked="0"/>
    </xf>
    <xf numFmtId="164" fontId="76" fillId="0" borderId="0" xfId="0" applyNumberFormat="1" applyFont="1" applyFill="1" applyBorder="1" applyAlignment="1" applyProtection="1">
      <alignment horizontal="left"/>
      <protection locked="0"/>
    </xf>
    <xf numFmtId="164" fontId="46" fillId="0" borderId="0" xfId="0" applyFont="1" applyAlignment="1" applyProtection="1">
      <protection locked="0"/>
    </xf>
    <xf numFmtId="164" fontId="51" fillId="0" borderId="0" xfId="0" applyFont="1" applyFill="1" applyBorder="1" applyAlignment="1" applyProtection="1">
      <alignment horizontal="center"/>
      <protection locked="0"/>
    </xf>
    <xf numFmtId="164" fontId="53" fillId="0" borderId="0" xfId="0" applyFont="1" applyBorder="1" applyAlignment="1" applyProtection="1">
      <alignment horizontal="left"/>
      <protection locked="0"/>
    </xf>
    <xf numFmtId="164" fontId="51" fillId="0" borderId="0" xfId="0" applyFont="1" applyBorder="1" applyProtection="1"/>
    <xf numFmtId="164" fontId="92" fillId="2" borderId="0" xfId="0" applyFont="1" applyFill="1" applyBorder="1" applyProtection="1"/>
    <xf numFmtId="164" fontId="51" fillId="2" borderId="0" xfId="0" applyFont="1" applyFill="1" applyBorder="1" applyProtection="1">
      <protection locked="0"/>
    </xf>
    <xf numFmtId="164" fontId="52" fillId="2" borderId="0" xfId="0" applyFont="1" applyFill="1" applyBorder="1" applyProtection="1">
      <protection locked="0"/>
    </xf>
    <xf numFmtId="164" fontId="53" fillId="0" borderId="0" xfId="0" quotePrefix="1" applyFont="1" applyBorder="1" applyAlignment="1" applyProtection="1">
      <alignment horizontal="left"/>
      <protection locked="0"/>
    </xf>
    <xf numFmtId="164" fontId="53" fillId="2" borderId="25" xfId="0" applyFont="1" applyFill="1" applyBorder="1" applyAlignment="1" applyProtection="1">
      <alignment horizontal="center"/>
      <protection locked="0"/>
    </xf>
    <xf numFmtId="42" fontId="51" fillId="0" borderId="0" xfId="0" applyNumberFormat="1" applyFont="1" applyFill="1" applyBorder="1" applyProtection="1">
      <protection locked="0"/>
    </xf>
    <xf numFmtId="164" fontId="62" fillId="0" borderId="7" xfId="0" applyFont="1" applyBorder="1" applyProtection="1"/>
    <xf numFmtId="164" fontId="46" fillId="0" borderId="0" xfId="0" applyFont="1" applyBorder="1" applyProtection="1"/>
    <xf numFmtId="164" fontId="46" fillId="0" borderId="6" xfId="0" applyFont="1" applyBorder="1" applyProtection="1"/>
    <xf numFmtId="164" fontId="46" fillId="0" borderId="7" xfId="0" applyFont="1" applyBorder="1" applyProtection="1"/>
    <xf numFmtId="164" fontId="46" fillId="0" borderId="0" xfId="0" applyFont="1" applyBorder="1" applyAlignment="1" applyProtection="1">
      <alignment horizontal="right"/>
    </xf>
    <xf numFmtId="164" fontId="46" fillId="0" borderId="8" xfId="0" applyFont="1" applyBorder="1" applyAlignment="1" applyProtection="1">
      <alignment horizontal="center"/>
    </xf>
    <xf numFmtId="164" fontId="46" fillId="0" borderId="21" xfId="0" applyFont="1" applyBorder="1" applyProtection="1"/>
    <xf numFmtId="164" fontId="46" fillId="0" borderId="0" xfId="0" quotePrefix="1" applyFont="1" applyBorder="1" applyAlignment="1" applyProtection="1"/>
    <xf numFmtId="164" fontId="46" fillId="0" borderId="6" xfId="0" applyFont="1" applyBorder="1" applyAlignment="1" applyProtection="1"/>
    <xf numFmtId="164" fontId="62" fillId="0" borderId="21" xfId="0" applyFont="1" applyBorder="1" applyProtection="1"/>
    <xf numFmtId="164" fontId="62" fillId="0" borderId="0" xfId="0" applyFont="1" applyBorder="1" applyProtection="1"/>
    <xf numFmtId="164" fontId="62" fillId="0" borderId="6" xfId="0" applyFont="1" applyBorder="1" applyProtection="1"/>
    <xf numFmtId="164" fontId="46" fillId="0" borderId="0" xfId="0" quotePrefix="1" applyFont="1" applyBorder="1" applyAlignment="1" applyProtection="1">
      <alignment horizontal="left"/>
    </xf>
    <xf numFmtId="164" fontId="46" fillId="0" borderId="22" xfId="0" applyFont="1" applyBorder="1" applyProtection="1"/>
    <xf numFmtId="164" fontId="46" fillId="0" borderId="26" xfId="0" applyFont="1" applyBorder="1" applyProtection="1"/>
    <xf numFmtId="164" fontId="43" fillId="0" borderId="0" xfId="0" applyFont="1" applyBorder="1" applyAlignment="1" applyProtection="1">
      <alignment horizontal="left"/>
    </xf>
    <xf numFmtId="164" fontId="46" fillId="0" borderId="23" xfId="0" applyFont="1" applyBorder="1" applyProtection="1"/>
    <xf numFmtId="164" fontId="43" fillId="0" borderId="0" xfId="0" applyFont="1" applyBorder="1" applyAlignment="1" applyProtection="1">
      <alignment horizontal="right"/>
    </xf>
    <xf numFmtId="164" fontId="46" fillId="0" borderId="24" xfId="0" applyFont="1" applyBorder="1" applyProtection="1"/>
    <xf numFmtId="164" fontId="43" fillId="0" borderId="23" xfId="0" applyFont="1" applyBorder="1" applyProtection="1"/>
    <xf numFmtId="164" fontId="46" fillId="0" borderId="0" xfId="0" applyFont="1" applyBorder="1" applyAlignment="1" applyProtection="1">
      <alignment horizontal="left"/>
    </xf>
    <xf numFmtId="164" fontId="46" fillId="0" borderId="27" xfId="0" applyFont="1" applyBorder="1" applyProtection="1"/>
    <xf numFmtId="164" fontId="46" fillId="0" borderId="8" xfId="0" applyFont="1" applyBorder="1" applyProtection="1"/>
    <xf numFmtId="164" fontId="46" fillId="0" borderId="28" xfId="0" applyFont="1" applyBorder="1" applyProtection="1"/>
    <xf numFmtId="165" fontId="72" fillId="3" borderId="18" xfId="264" applyNumberFormat="1" applyFont="1" applyFill="1" applyBorder="1" applyProtection="1"/>
    <xf numFmtId="177" fontId="72" fillId="3" borderId="16" xfId="264" applyNumberFormat="1" applyFont="1" applyFill="1" applyBorder="1" applyAlignment="1" applyProtection="1">
      <alignment horizontal="center"/>
    </xf>
    <xf numFmtId="42" fontId="62" fillId="3" borderId="18" xfId="264" applyNumberFormat="1" applyFont="1" applyFill="1" applyBorder="1" applyAlignment="1" applyProtection="1"/>
    <xf numFmtId="42" fontId="44" fillId="3" borderId="16" xfId="7" applyNumberFormat="1" applyFont="1" applyFill="1" applyBorder="1" applyAlignment="1" applyProtection="1">
      <alignment horizontal="right"/>
    </xf>
    <xf numFmtId="42" fontId="44" fillId="3" borderId="29" xfId="0" applyNumberFormat="1" applyFont="1" applyFill="1" applyBorder="1" applyProtection="1"/>
    <xf numFmtId="42" fontId="73" fillId="3" borderId="30" xfId="267" applyNumberFormat="1" applyFont="1" applyFill="1" applyBorder="1" applyAlignment="1" applyProtection="1">
      <alignment horizontal="center" wrapText="1"/>
    </xf>
    <xf numFmtId="42" fontId="73" fillId="3" borderId="31" xfId="267" applyNumberFormat="1" applyFont="1" applyFill="1" applyBorder="1" applyAlignment="1" applyProtection="1">
      <alignment horizontal="center" wrapText="1"/>
    </xf>
    <xf numFmtId="42" fontId="73" fillId="3" borderId="32" xfId="267" applyNumberFormat="1" applyFont="1" applyFill="1" applyBorder="1" applyAlignment="1" applyProtection="1">
      <alignment horizontal="center" wrapText="1"/>
    </xf>
    <xf numFmtId="42" fontId="73" fillId="3" borderId="33" xfId="267" applyNumberFormat="1" applyFont="1" applyFill="1" applyBorder="1" applyAlignment="1" applyProtection="1">
      <alignment horizontal="center" wrapText="1"/>
    </xf>
    <xf numFmtId="6" fontId="78" fillId="0" borderId="0" xfId="265" applyNumberFormat="1" applyFont="1" applyFill="1" applyBorder="1" applyAlignment="1" applyProtection="1">
      <alignment horizontal="center"/>
      <protection locked="0"/>
    </xf>
    <xf numFmtId="164" fontId="43" fillId="0" borderId="0" xfId="0" applyFont="1" applyFill="1" applyProtection="1"/>
    <xf numFmtId="164" fontId="43" fillId="0" borderId="0" xfId="0" applyFont="1" applyFill="1" applyAlignment="1" applyProtection="1">
      <alignment wrapText="1"/>
    </xf>
    <xf numFmtId="164" fontId="43" fillId="0" borderId="0" xfId="0" applyFont="1" applyFill="1" applyAlignment="1" applyProtection="1">
      <alignment horizontal="left" wrapText="1"/>
    </xf>
    <xf numFmtId="164" fontId="36" fillId="0" borderId="0" xfId="0" applyNumberFormat="1" applyFont="1" applyFill="1" applyBorder="1" applyProtection="1"/>
    <xf numFmtId="164" fontId="36" fillId="0" borderId="0" xfId="0" applyFont="1" applyFill="1" applyBorder="1" applyProtection="1"/>
    <xf numFmtId="0" fontId="7" fillId="0" borderId="0" xfId="267" applyFont="1" applyProtection="1"/>
    <xf numFmtId="0" fontId="7" fillId="0" borderId="0" xfId="267" applyFont="1" applyAlignment="1" applyProtection="1">
      <alignment horizontal="right"/>
    </xf>
    <xf numFmtId="42" fontId="37" fillId="0" borderId="0" xfId="267" applyNumberFormat="1" applyFont="1" applyFill="1" applyBorder="1" applyAlignment="1" applyProtection="1">
      <alignment horizontal="center"/>
    </xf>
    <xf numFmtId="0" fontId="7" fillId="0" borderId="0" xfId="267" applyFont="1" applyFill="1" applyProtection="1"/>
    <xf numFmtId="0" fontId="34" fillId="0" borderId="0" xfId="267" applyFont="1" applyAlignment="1" applyProtection="1">
      <alignment horizontal="left"/>
    </xf>
    <xf numFmtId="0" fontId="38" fillId="0" borderId="0" xfId="267" applyFont="1" applyAlignment="1" applyProtection="1">
      <alignment horizontal="left"/>
    </xf>
    <xf numFmtId="0" fontId="35" fillId="0" borderId="0" xfId="267" applyFont="1" applyFill="1" applyBorder="1" applyAlignment="1" applyProtection="1">
      <alignment horizontal="left"/>
    </xf>
    <xf numFmtId="10" fontId="37" fillId="0" borderId="0" xfId="270" applyNumberFormat="1" applyFont="1" applyFill="1" applyBorder="1" applyAlignment="1" applyProtection="1">
      <alignment horizontal="center"/>
    </xf>
    <xf numFmtId="164" fontId="37" fillId="0" borderId="0" xfId="0" applyFont="1" applyFill="1" applyBorder="1" applyAlignment="1" applyProtection="1">
      <alignment horizontal="right"/>
    </xf>
    <xf numFmtId="0" fontId="39" fillId="0" borderId="0" xfId="267" applyFont="1" applyProtection="1"/>
    <xf numFmtId="0" fontId="37" fillId="0" borderId="0" xfId="267" applyFont="1" applyFill="1" applyBorder="1" applyAlignment="1" applyProtection="1">
      <alignment horizontal="right"/>
    </xf>
    <xf numFmtId="0" fontId="7" fillId="0" borderId="0" xfId="267" applyFont="1" applyAlignment="1" applyProtection="1">
      <alignment horizontal="left"/>
    </xf>
    <xf numFmtId="10" fontId="37" fillId="0" borderId="34" xfId="270" applyNumberFormat="1" applyFont="1" applyFill="1" applyBorder="1" applyAlignment="1" applyProtection="1">
      <alignment horizontal="center"/>
    </xf>
    <xf numFmtId="0" fontId="7" fillId="0" borderId="0" xfId="267" applyFont="1" applyAlignment="1" applyProtection="1">
      <alignment horizontal="center"/>
    </xf>
    <xf numFmtId="0" fontId="40" fillId="0" borderId="0" xfId="267" applyFont="1" applyProtection="1"/>
    <xf numFmtId="164" fontId="49" fillId="0" borderId="0" xfId="0" applyFont="1" applyBorder="1" applyProtection="1">
      <protection locked="0"/>
    </xf>
    <xf numFmtId="164" fontId="49" fillId="0" borderId="0" xfId="0" applyNumberFormat="1" applyFont="1" applyBorder="1" applyProtection="1">
      <protection locked="0"/>
    </xf>
    <xf numFmtId="164" fontId="49" fillId="0" borderId="7" xfId="0" applyNumberFormat="1" applyFont="1" applyBorder="1" applyProtection="1">
      <protection locked="0"/>
    </xf>
    <xf numFmtId="169" fontId="49" fillId="0" borderId="0" xfId="6" applyNumberFormat="1" applyFont="1" applyBorder="1" applyProtection="1">
      <protection locked="0"/>
    </xf>
    <xf numFmtId="164" fontId="49" fillId="0" borderId="0" xfId="0" applyNumberFormat="1" applyFont="1" applyBorder="1" applyProtection="1"/>
    <xf numFmtId="168" fontId="94" fillId="0" borderId="0" xfId="7" applyNumberFormat="1" applyFont="1" applyFill="1" applyBorder="1" applyAlignment="1" applyProtection="1">
      <alignment horizontal="right"/>
    </xf>
    <xf numFmtId="0" fontId="46" fillId="0" borderId="35" xfId="264" applyFont="1" applyBorder="1"/>
    <xf numFmtId="0" fontId="46" fillId="0" borderId="36" xfId="264" applyFont="1" applyBorder="1"/>
    <xf numFmtId="0" fontId="46" fillId="0" borderId="37" xfId="264" applyFont="1" applyBorder="1"/>
    <xf numFmtId="0" fontId="72" fillId="0" borderId="37" xfId="264" applyFont="1" applyBorder="1" applyAlignment="1">
      <alignment horizontal="right"/>
    </xf>
    <xf numFmtId="6" fontId="43" fillId="0" borderId="37" xfId="7" applyNumberFormat="1" applyFont="1" applyBorder="1" applyAlignment="1">
      <alignment horizontal="right"/>
    </xf>
    <xf numFmtId="42" fontId="43" fillId="0" borderId="0" xfId="264" applyNumberFormat="1" applyFont="1" applyBorder="1" applyAlignment="1" applyProtection="1">
      <alignment horizontal="right"/>
    </xf>
    <xf numFmtId="42" fontId="44" fillId="3" borderId="0" xfId="264" applyNumberFormat="1" applyFont="1" applyFill="1" applyBorder="1" applyProtection="1"/>
    <xf numFmtId="42" fontId="44" fillId="3" borderId="0" xfId="264" applyNumberFormat="1" applyFont="1" applyFill="1" applyBorder="1" applyAlignment="1" applyProtection="1">
      <alignment horizontal="right"/>
    </xf>
    <xf numFmtId="42" fontId="44" fillId="3" borderId="0" xfId="7" applyNumberFormat="1" applyFont="1" applyFill="1" applyBorder="1" applyAlignment="1" applyProtection="1">
      <alignment horizontal="right"/>
    </xf>
    <xf numFmtId="170" fontId="85" fillId="0" borderId="38" xfId="264" applyNumberFormat="1" applyFont="1" applyFill="1" applyBorder="1" applyAlignment="1" applyProtection="1">
      <alignment horizontal="center"/>
    </xf>
    <xf numFmtId="166" fontId="44" fillId="4" borderId="39" xfId="0" applyNumberFormat="1" applyFont="1" applyFill="1" applyBorder="1" applyProtection="1"/>
    <xf numFmtId="166" fontId="44" fillId="4" borderId="0" xfId="0" applyNumberFormat="1" applyFont="1" applyFill="1" applyBorder="1" applyProtection="1"/>
    <xf numFmtId="164" fontId="46" fillId="4" borderId="16" xfId="0" applyFont="1" applyFill="1" applyBorder="1" applyProtection="1"/>
    <xf numFmtId="164" fontId="75" fillId="4" borderId="40" xfId="0" applyFont="1" applyFill="1" applyBorder="1" applyAlignment="1" applyProtection="1">
      <alignment horizontal="left"/>
    </xf>
    <xf numFmtId="164" fontId="46" fillId="4" borderId="41" xfId="0" applyFont="1" applyFill="1" applyBorder="1" applyProtection="1"/>
    <xf numFmtId="164" fontId="46" fillId="4" borderId="0" xfId="0" applyFont="1" applyFill="1" applyBorder="1" applyProtection="1"/>
    <xf numFmtId="164" fontId="46" fillId="4" borderId="42" xfId="0" applyFont="1" applyFill="1" applyBorder="1" applyProtection="1"/>
    <xf numFmtId="166" fontId="44" fillId="4" borderId="42" xfId="0" applyNumberFormat="1" applyFont="1" applyFill="1" applyBorder="1" applyProtection="1"/>
    <xf numFmtId="164" fontId="75" fillId="4" borderId="41" xfId="0" applyFont="1" applyFill="1" applyBorder="1" applyAlignment="1" applyProtection="1">
      <alignment horizontal="left"/>
    </xf>
    <xf numFmtId="166" fontId="44" fillId="4" borderId="43" xfId="0" applyNumberFormat="1" applyFont="1" applyFill="1" applyBorder="1" applyProtection="1"/>
    <xf numFmtId="5" fontId="43" fillId="0" borderId="0" xfId="8" applyNumberFormat="1" applyFont="1" applyFill="1" applyBorder="1" applyAlignment="1" applyProtection="1">
      <alignment horizontal="right"/>
    </xf>
    <xf numFmtId="168" fontId="94" fillId="0" borderId="0" xfId="8" applyNumberFormat="1" applyFont="1" applyFill="1" applyBorder="1" applyAlignment="1" applyProtection="1">
      <alignment horizontal="right"/>
    </xf>
    <xf numFmtId="5" fontId="43" fillId="0" borderId="44" xfId="8" applyNumberFormat="1" applyFont="1" applyFill="1" applyBorder="1" applyAlignment="1" applyProtection="1">
      <alignment horizontal="right"/>
    </xf>
    <xf numFmtId="0" fontId="43" fillId="0" borderId="45" xfId="264" applyFont="1" applyBorder="1"/>
    <xf numFmtId="0" fontId="43" fillId="0" borderId="46" xfId="264" applyFont="1" applyBorder="1"/>
    <xf numFmtId="0" fontId="43" fillId="0" borderId="47" xfId="264" applyFont="1" applyBorder="1"/>
    <xf numFmtId="0" fontId="43" fillId="0" borderId="44" xfId="264" applyFont="1" applyBorder="1"/>
    <xf numFmtId="164" fontId="62" fillId="4" borderId="48" xfId="0" applyFont="1" applyFill="1" applyBorder="1" applyAlignment="1" applyProtection="1">
      <alignment vertical="center"/>
    </xf>
    <xf numFmtId="164" fontId="46" fillId="4" borderId="49" xfId="0" applyFont="1" applyFill="1" applyBorder="1" applyProtection="1"/>
    <xf numFmtId="164" fontId="46" fillId="4" borderId="50" xfId="0" applyFont="1" applyFill="1" applyBorder="1" applyProtection="1"/>
    <xf numFmtId="164" fontId="72" fillId="4" borderId="51" xfId="0" applyFont="1" applyFill="1" applyBorder="1" applyAlignment="1" applyProtection="1">
      <alignment horizontal="center" wrapText="1"/>
    </xf>
    <xf numFmtId="164" fontId="72" fillId="4" borderId="50" xfId="0" applyFont="1" applyFill="1" applyBorder="1" applyAlignment="1" applyProtection="1">
      <alignment horizontal="center" wrapText="1"/>
    </xf>
    <xf numFmtId="164" fontId="46" fillId="4" borderId="0" xfId="0" applyFont="1" applyFill="1" applyBorder="1" applyAlignment="1" applyProtection="1">
      <alignment horizontal="left"/>
    </xf>
    <xf numFmtId="6" fontId="62" fillId="4" borderId="52" xfId="0" applyNumberFormat="1" applyFont="1" applyFill="1" applyBorder="1" applyAlignment="1" applyProtection="1">
      <alignment horizontal="right"/>
    </xf>
    <xf numFmtId="167" fontId="46" fillId="4" borderId="53" xfId="270" applyNumberFormat="1" applyFont="1" applyFill="1" applyBorder="1" applyAlignment="1" applyProtection="1">
      <alignment horizontal="right"/>
    </xf>
    <xf numFmtId="9" fontId="46" fillId="4" borderId="25" xfId="270" applyFont="1" applyFill="1" applyBorder="1" applyAlignment="1" applyProtection="1">
      <alignment horizontal="center"/>
    </xf>
    <xf numFmtId="9" fontId="46" fillId="4" borderId="25" xfId="0" applyNumberFormat="1" applyFont="1" applyFill="1" applyBorder="1" applyAlignment="1" applyProtection="1">
      <alignment horizontal="center"/>
    </xf>
    <xf numFmtId="6" fontId="46" fillId="4" borderId="0" xfId="0" applyNumberFormat="1" applyFont="1" applyFill="1" applyBorder="1" applyAlignment="1" applyProtection="1">
      <alignment horizontal="right"/>
    </xf>
    <xf numFmtId="166" fontId="62" fillId="4" borderId="6" xfId="0" applyNumberFormat="1" applyFont="1" applyFill="1" applyBorder="1" applyAlignment="1" applyProtection="1">
      <alignment horizontal="right"/>
    </xf>
    <xf numFmtId="9" fontId="46" fillId="4" borderId="53" xfId="270" applyFont="1" applyFill="1" applyBorder="1" applyAlignment="1" applyProtection="1">
      <alignment horizontal="center"/>
    </xf>
    <xf numFmtId="166" fontId="46" fillId="4" borderId="0" xfId="0" applyNumberFormat="1" applyFont="1" applyFill="1" applyBorder="1" applyAlignment="1" applyProtection="1">
      <alignment horizontal="right"/>
    </xf>
    <xf numFmtId="6" fontId="62" fillId="4" borderId="6" xfId="0" applyNumberFormat="1" applyFont="1" applyFill="1" applyBorder="1" applyAlignment="1" applyProtection="1">
      <alignment horizontal="right"/>
    </xf>
    <xf numFmtId="164" fontId="62" fillId="4" borderId="54" xfId="0" applyFont="1" applyFill="1" applyBorder="1" applyAlignment="1" applyProtection="1">
      <alignment horizontal="left"/>
    </xf>
    <xf numFmtId="164" fontId="46" fillId="4" borderId="28" xfId="0" applyFont="1" applyFill="1" applyBorder="1" applyProtection="1"/>
    <xf numFmtId="5" fontId="46" fillId="4" borderId="8" xfId="7" applyNumberFormat="1" applyFont="1" applyFill="1" applyBorder="1" applyAlignment="1" applyProtection="1">
      <alignment horizontal="left"/>
    </xf>
    <xf numFmtId="42" fontId="61" fillId="4" borderId="8" xfId="7" applyFont="1" applyFill="1" applyBorder="1" applyAlignment="1" applyProtection="1">
      <alignment horizontal="left"/>
    </xf>
    <xf numFmtId="42" fontId="46" fillId="4" borderId="28" xfId="7" applyFont="1" applyFill="1" applyBorder="1" applyAlignment="1" applyProtection="1">
      <alignment horizontal="right"/>
    </xf>
    <xf numFmtId="167" fontId="46" fillId="4" borderId="55" xfId="270" applyNumberFormat="1" applyFont="1" applyFill="1" applyBorder="1" applyAlignment="1" applyProtection="1">
      <alignment horizontal="right"/>
    </xf>
    <xf numFmtId="9" fontId="46" fillId="4" borderId="55" xfId="270" applyFont="1" applyFill="1" applyBorder="1" applyAlignment="1" applyProtection="1">
      <alignment horizontal="center"/>
    </xf>
    <xf numFmtId="42" fontId="46" fillId="4" borderId="0" xfId="7" applyFont="1" applyFill="1" applyBorder="1" applyAlignment="1" applyProtection="1">
      <alignment horizontal="right"/>
    </xf>
    <xf numFmtId="164" fontId="62" fillId="4" borderId="41" xfId="0" quotePrefix="1" applyFont="1" applyFill="1" applyBorder="1" applyAlignment="1" applyProtection="1">
      <alignment horizontal="left"/>
    </xf>
    <xf numFmtId="5" fontId="46" fillId="4" borderId="0" xfId="7" applyNumberFormat="1" applyFont="1" applyFill="1" applyBorder="1" applyAlignment="1" applyProtection="1">
      <alignment horizontal="right"/>
    </xf>
    <xf numFmtId="42" fontId="61" fillId="4" borderId="0" xfId="7" applyFont="1" applyFill="1" applyBorder="1" applyAlignment="1" applyProtection="1">
      <alignment horizontal="left"/>
    </xf>
    <xf numFmtId="0" fontId="46" fillId="4" borderId="0" xfId="7" quotePrefix="1" applyNumberFormat="1" applyFont="1" applyFill="1" applyBorder="1" applyAlignment="1" applyProtection="1">
      <alignment horizontal="right"/>
    </xf>
    <xf numFmtId="42" fontId="46" fillId="4" borderId="39" xfId="7" applyFont="1" applyFill="1" applyBorder="1" applyAlignment="1" applyProtection="1">
      <alignment horizontal="right"/>
    </xf>
    <xf numFmtId="164" fontId="46" fillId="4" borderId="39" xfId="0" applyFont="1" applyFill="1" applyBorder="1" applyProtection="1"/>
    <xf numFmtId="0" fontId="75" fillId="4" borderId="0" xfId="264" quotePrefix="1" applyFont="1" applyFill="1" applyBorder="1" applyProtection="1"/>
    <xf numFmtId="0" fontId="75" fillId="4" borderId="0" xfId="264" applyFont="1" applyFill="1" applyBorder="1" applyProtection="1"/>
    <xf numFmtId="0" fontId="46" fillId="4" borderId="0" xfId="264" applyFont="1" applyFill="1" applyBorder="1" applyProtection="1"/>
    <xf numFmtId="164" fontId="36" fillId="0" borderId="0" xfId="0" applyNumberFormat="1" applyFont="1" applyFill="1" applyBorder="1" applyAlignment="1" applyProtection="1">
      <alignment horizontal="right"/>
      <protection locked="0"/>
    </xf>
    <xf numFmtId="10" fontId="51" fillId="0" borderId="56" xfId="270" applyNumberFormat="1" applyFont="1" applyFill="1" applyBorder="1" applyProtection="1"/>
    <xf numFmtId="42" fontId="51" fillId="0" borderId="56" xfId="0" applyNumberFormat="1" applyFont="1" applyBorder="1" applyProtection="1"/>
    <xf numFmtId="10" fontId="51" fillId="0" borderId="56" xfId="0" applyNumberFormat="1" applyFont="1" applyBorder="1" applyAlignment="1" applyProtection="1">
      <alignment horizontal="center"/>
    </xf>
    <xf numFmtId="42" fontId="51" fillId="0" borderId="56" xfId="0" applyNumberFormat="1" applyFont="1" applyFill="1" applyBorder="1" applyProtection="1"/>
    <xf numFmtId="10" fontId="51" fillId="0" borderId="56" xfId="0" applyNumberFormat="1" applyFont="1" applyFill="1" applyBorder="1" applyAlignment="1" applyProtection="1">
      <alignment horizontal="center"/>
    </xf>
    <xf numFmtId="164" fontId="46" fillId="5" borderId="48" xfId="0" applyFont="1" applyFill="1" applyBorder="1" applyProtection="1"/>
    <xf numFmtId="164" fontId="46" fillId="5" borderId="49" xfId="0" applyFont="1" applyFill="1" applyBorder="1" applyProtection="1"/>
    <xf numFmtId="164" fontId="61" fillId="5" borderId="49" xfId="0" applyFont="1" applyFill="1" applyBorder="1" applyProtection="1"/>
    <xf numFmtId="164" fontId="46" fillId="5" borderId="50" xfId="0" applyFont="1" applyFill="1" applyBorder="1" applyProtection="1"/>
    <xf numFmtId="164" fontId="46" fillId="6" borderId="0" xfId="0" quotePrefix="1" applyNumberFormat="1" applyFont="1" applyFill="1" applyBorder="1" applyAlignment="1" applyProtection="1">
      <alignment horizontal="right"/>
      <protection locked="0"/>
    </xf>
    <xf numFmtId="164" fontId="46" fillId="6" borderId="0" xfId="0" applyNumberFormat="1" applyFont="1" applyFill="1" applyBorder="1" applyAlignment="1" applyProtection="1">
      <protection locked="0"/>
    </xf>
    <xf numFmtId="164" fontId="46" fillId="6" borderId="0" xfId="0" applyFont="1" applyFill="1" applyBorder="1" applyAlignment="1" applyProtection="1">
      <protection locked="0"/>
    </xf>
    <xf numFmtId="42" fontId="89" fillId="0" borderId="56" xfId="6" applyNumberFormat="1" applyFont="1" applyFill="1" applyBorder="1" applyAlignment="1" applyProtection="1"/>
    <xf numFmtId="42" fontId="46" fillId="0" borderId="56" xfId="6" applyNumberFormat="1" applyFont="1" applyFill="1" applyBorder="1" applyAlignment="1" applyProtection="1"/>
    <xf numFmtId="42" fontId="46" fillId="0" borderId="56" xfId="0" applyNumberFormat="1" applyFont="1" applyFill="1" applyBorder="1" applyAlignment="1" applyProtection="1"/>
    <xf numFmtId="42" fontId="46" fillId="0" borderId="56" xfId="0" applyNumberFormat="1" applyFont="1" applyFill="1" applyBorder="1" applyAlignment="1" applyProtection="1">
      <alignment horizontal="center"/>
    </xf>
    <xf numFmtId="164" fontId="78" fillId="0" borderId="56" xfId="265" applyNumberFormat="1" applyFont="1" applyFill="1" applyBorder="1" applyAlignment="1" applyProtection="1">
      <alignment horizontal="center"/>
    </xf>
    <xf numFmtId="10" fontId="78" fillId="0" borderId="57" xfId="265" applyNumberFormat="1" applyFont="1" applyFill="1" applyBorder="1" applyAlignment="1" applyProtection="1">
      <alignment horizontal="center"/>
    </xf>
    <xf numFmtId="164" fontId="46" fillId="0" borderId="57" xfId="265" applyNumberFormat="1" applyFont="1" applyBorder="1" applyAlignment="1" applyProtection="1"/>
    <xf numFmtId="164" fontId="46" fillId="0" borderId="57" xfId="265" applyNumberFormat="1" applyFont="1" applyBorder="1" applyProtection="1"/>
    <xf numFmtId="164" fontId="46" fillId="0" borderId="56" xfId="0" applyNumberFormat="1" applyFont="1" applyFill="1" applyBorder="1" applyAlignment="1" applyProtection="1">
      <alignment horizontal="center"/>
    </xf>
    <xf numFmtId="170" fontId="51" fillId="0" borderId="56" xfId="0" applyNumberFormat="1" applyFont="1" applyFill="1" applyBorder="1" applyAlignment="1" applyProtection="1">
      <alignment horizontal="center"/>
    </xf>
    <xf numFmtId="42" fontId="56" fillId="0" borderId="56" xfId="6" applyNumberFormat="1" applyFont="1" applyBorder="1" applyAlignment="1" applyProtection="1"/>
    <xf numFmtId="42" fontId="51" fillId="0" borderId="56" xfId="6" applyNumberFormat="1" applyFont="1" applyBorder="1" applyAlignment="1" applyProtection="1"/>
    <xf numFmtId="42" fontId="49" fillId="0" borderId="56" xfId="6" applyNumberFormat="1" applyFont="1" applyBorder="1" applyProtection="1"/>
    <xf numFmtId="0" fontId="46" fillId="0" borderId="0" xfId="264" applyFont="1" applyBorder="1" applyProtection="1"/>
    <xf numFmtId="0" fontId="62" fillId="0" borderId="0" xfId="264" applyFont="1" applyBorder="1" applyAlignment="1" applyProtection="1">
      <alignment horizontal="right"/>
    </xf>
    <xf numFmtId="0" fontId="46" fillId="0" borderId="0" xfId="264" applyFont="1" applyProtection="1"/>
    <xf numFmtId="0" fontId="44" fillId="0" borderId="41" xfId="264" applyFont="1" applyBorder="1" applyAlignment="1" applyProtection="1">
      <alignment horizontal="center"/>
    </xf>
    <xf numFmtId="0" fontId="98" fillId="3" borderId="0" xfId="264" quotePrefix="1" applyFont="1" applyFill="1" applyBorder="1" applyAlignment="1" applyProtection="1">
      <alignment horizontal="left"/>
    </xf>
    <xf numFmtId="0" fontId="99" fillId="3" borderId="0" xfId="264" applyFont="1" applyFill="1" applyBorder="1" applyProtection="1"/>
    <xf numFmtId="0" fontId="100" fillId="3" borderId="0" xfId="264" applyFont="1" applyFill="1" applyBorder="1" applyProtection="1"/>
    <xf numFmtId="0" fontId="101" fillId="0" borderId="0" xfId="264" applyFont="1" applyFill="1" applyProtection="1"/>
    <xf numFmtId="0" fontId="45" fillId="0" borderId="0" xfId="264" applyFont="1" applyBorder="1" applyProtection="1"/>
    <xf numFmtId="0" fontId="102" fillId="0" borderId="0" xfId="264" applyFont="1" applyBorder="1" applyProtection="1"/>
    <xf numFmtId="0" fontId="62" fillId="0" borderId="0" xfId="264" applyFont="1" applyBorder="1" applyProtection="1"/>
    <xf numFmtId="0" fontId="46" fillId="0" borderId="16" xfId="264" applyFont="1" applyBorder="1" applyProtection="1"/>
    <xf numFmtId="171" fontId="85" fillId="0" borderId="16" xfId="264" applyNumberFormat="1" applyFont="1" applyBorder="1" applyAlignment="1" applyProtection="1">
      <alignment horizontal="center"/>
    </xf>
    <xf numFmtId="0" fontId="103" fillId="0" borderId="0" xfId="264" applyFont="1" applyBorder="1" applyProtection="1"/>
    <xf numFmtId="6" fontId="44" fillId="3" borderId="16" xfId="6" applyNumberFormat="1" applyFont="1" applyFill="1" applyBorder="1" applyProtection="1"/>
    <xf numFmtId="0" fontId="64" fillId="6" borderId="0" xfId="264" applyFont="1" applyFill="1" applyBorder="1" applyProtection="1"/>
    <xf numFmtId="42" fontId="104" fillId="6" borderId="0" xfId="264" applyNumberFormat="1" applyFont="1" applyFill="1" applyBorder="1" applyProtection="1"/>
    <xf numFmtId="6" fontId="67" fillId="6" borderId="0" xfId="264" applyNumberFormat="1" applyFont="1" applyFill="1" applyBorder="1" applyProtection="1"/>
    <xf numFmtId="0" fontId="75" fillId="0" borderId="0" xfId="264" applyFont="1" applyBorder="1" applyProtection="1"/>
    <xf numFmtId="0" fontId="75" fillId="0" borderId="0" xfId="264" quotePrefix="1" applyFont="1" applyBorder="1" applyAlignment="1" applyProtection="1">
      <alignment horizontal="right"/>
    </xf>
    <xf numFmtId="0" fontId="75" fillId="0" borderId="58" xfId="264" quotePrefix="1" applyFont="1" applyBorder="1" applyAlignment="1" applyProtection="1">
      <alignment horizontal="left"/>
    </xf>
    <xf numFmtId="0" fontId="46" fillId="0" borderId="35" xfId="264" applyFont="1" applyBorder="1" applyProtection="1"/>
    <xf numFmtId="0" fontId="46" fillId="0" borderId="36" xfId="264" applyFont="1" applyBorder="1" applyProtection="1"/>
    <xf numFmtId="10" fontId="44" fillId="3" borderId="16" xfId="270" applyNumberFormat="1" applyFont="1" applyFill="1" applyBorder="1" applyProtection="1"/>
    <xf numFmtId="0" fontId="46" fillId="0" borderId="59" xfId="264" applyFont="1" applyBorder="1" applyProtection="1"/>
    <xf numFmtId="0" fontId="46" fillId="0" borderId="37" xfId="264" applyFont="1" applyBorder="1" applyProtection="1"/>
    <xf numFmtId="0" fontId="105" fillId="0" borderId="0" xfId="264" applyFont="1" applyBorder="1" applyProtection="1"/>
    <xf numFmtId="0" fontId="72" fillId="0" borderId="0" xfId="264" applyFont="1" applyBorder="1" applyProtection="1"/>
    <xf numFmtId="0" fontId="72" fillId="0" borderId="0" xfId="264" applyFont="1" applyBorder="1" applyAlignment="1" applyProtection="1">
      <alignment horizontal="center"/>
    </xf>
    <xf numFmtId="0" fontId="72" fillId="0" borderId="41" xfId="264" applyFont="1" applyBorder="1" applyAlignment="1" applyProtection="1">
      <alignment horizontal="center"/>
    </xf>
    <xf numFmtId="0" fontId="72" fillId="0" borderId="41" xfId="264" quotePrefix="1" applyFont="1" applyBorder="1" applyAlignment="1" applyProtection="1">
      <alignment horizontal="center"/>
    </xf>
    <xf numFmtId="0" fontId="44" fillId="0" borderId="0" xfId="264" applyFont="1" applyBorder="1" applyAlignment="1" applyProtection="1">
      <alignment horizontal="left"/>
    </xf>
    <xf numFmtId="0" fontId="85" fillId="0" borderId="0" xfId="264" applyFont="1" applyBorder="1" applyProtection="1"/>
    <xf numFmtId="0" fontId="72" fillId="0" borderId="0" xfId="264" applyFont="1" applyBorder="1" applyAlignment="1" applyProtection="1"/>
    <xf numFmtId="42" fontId="106" fillId="3" borderId="16" xfId="6" applyNumberFormat="1" applyFont="1" applyFill="1" applyBorder="1" applyProtection="1"/>
    <xf numFmtId="176" fontId="43" fillId="0" borderId="0" xfId="264" applyNumberFormat="1" applyFont="1" applyFill="1" applyBorder="1" applyAlignment="1" applyProtection="1">
      <alignment horizontal="left"/>
    </xf>
    <xf numFmtId="9" fontId="76" fillId="3" borderId="0" xfId="270" applyFont="1" applyFill="1" applyBorder="1" applyAlignment="1" applyProtection="1">
      <alignment horizontal="center"/>
    </xf>
    <xf numFmtId="6" fontId="106" fillId="3" borderId="16" xfId="6" applyNumberFormat="1" applyFont="1" applyFill="1" applyBorder="1" applyProtection="1"/>
    <xf numFmtId="0" fontId="46" fillId="0" borderId="60" xfId="264" applyFont="1" applyBorder="1" applyProtection="1"/>
    <xf numFmtId="0" fontId="46" fillId="0" borderId="61" xfId="264" applyFont="1" applyBorder="1" applyProtection="1"/>
    <xf numFmtId="0" fontId="46" fillId="0" borderId="62" xfId="264" applyFont="1" applyBorder="1" applyProtection="1"/>
    <xf numFmtId="10" fontId="106" fillId="3" borderId="16" xfId="270" applyNumberFormat="1" applyFont="1" applyFill="1" applyBorder="1" applyProtection="1"/>
    <xf numFmtId="176" fontId="43" fillId="0" borderId="0" xfId="264" applyNumberFormat="1" applyFont="1" applyBorder="1" applyAlignment="1" applyProtection="1">
      <alignment horizontal="left"/>
    </xf>
    <xf numFmtId="0" fontId="85" fillId="0" borderId="59" xfId="264" applyFont="1" applyBorder="1" applyProtection="1"/>
    <xf numFmtId="0" fontId="72" fillId="0" borderId="0" xfId="264" applyFont="1" applyBorder="1" applyAlignment="1" applyProtection="1">
      <alignment horizontal="center" vertical="top"/>
    </xf>
    <xf numFmtId="0" fontId="72" fillId="0" borderId="37" xfId="264" applyFont="1" applyBorder="1" applyAlignment="1" applyProtection="1">
      <alignment horizontal="center"/>
    </xf>
    <xf numFmtId="0" fontId="72" fillId="0" borderId="59" xfId="264" applyFont="1" applyBorder="1" applyAlignment="1" applyProtection="1">
      <alignment horizontal="center" vertical="top"/>
    </xf>
    <xf numFmtId="0" fontId="72" fillId="0" borderId="41" xfId="264" applyFont="1" applyBorder="1" applyAlignment="1" applyProtection="1">
      <alignment horizontal="center" vertical="top"/>
    </xf>
    <xf numFmtId="0" fontId="72" fillId="0" borderId="63" xfId="264" applyFont="1" applyBorder="1" applyAlignment="1" applyProtection="1">
      <alignment horizontal="center" vertical="top"/>
    </xf>
    <xf numFmtId="0" fontId="43" fillId="0" borderId="0" xfId="264" applyFont="1" applyBorder="1" applyAlignment="1" applyProtection="1">
      <alignment horizontal="right"/>
    </xf>
    <xf numFmtId="0" fontId="44" fillId="0" borderId="41" xfId="264" applyFont="1" applyBorder="1" applyAlignment="1" applyProtection="1">
      <alignment horizontal="left"/>
    </xf>
    <xf numFmtId="42" fontId="62" fillId="3" borderId="18" xfId="6" applyNumberFormat="1" applyFont="1" applyFill="1" applyBorder="1" applyProtection="1"/>
    <xf numFmtId="42" fontId="85" fillId="0" borderId="64" xfId="264" applyNumberFormat="1" applyFont="1" applyFill="1" applyBorder="1" applyAlignment="1" applyProtection="1"/>
    <xf numFmtId="169" fontId="46" fillId="0" borderId="0" xfId="264" applyNumberFormat="1" applyFont="1" applyProtection="1"/>
    <xf numFmtId="42" fontId="72" fillId="3" borderId="16" xfId="7" applyNumberFormat="1" applyFont="1" applyFill="1" applyBorder="1" applyAlignment="1" applyProtection="1">
      <alignment horizontal="right"/>
    </xf>
    <xf numFmtId="0" fontId="44" fillId="0" borderId="0" xfId="264" applyFont="1" applyBorder="1" applyAlignment="1" applyProtection="1">
      <alignment horizontal="right"/>
    </xf>
    <xf numFmtId="10" fontId="72" fillId="3" borderId="16" xfId="270" applyNumberFormat="1" applyFont="1" applyFill="1" applyBorder="1" applyProtection="1"/>
    <xf numFmtId="0" fontId="85" fillId="0" borderId="0" xfId="264" applyFont="1" applyBorder="1" applyAlignment="1" applyProtection="1">
      <alignment horizontal="right"/>
    </xf>
    <xf numFmtId="42" fontId="43" fillId="0" borderId="16" xfId="264" applyNumberFormat="1" applyFont="1" applyBorder="1" applyProtection="1"/>
    <xf numFmtId="42" fontId="44" fillId="3" borderId="65" xfId="6" applyNumberFormat="1" applyFont="1" applyFill="1" applyBorder="1" applyAlignment="1" applyProtection="1">
      <alignment horizontal="right"/>
    </xf>
    <xf numFmtId="170" fontId="62" fillId="3" borderId="38" xfId="264" applyNumberFormat="1" applyFont="1" applyFill="1" applyBorder="1" applyAlignment="1" applyProtection="1">
      <alignment horizontal="center"/>
    </xf>
    <xf numFmtId="0" fontId="85" fillId="0" borderId="0" xfId="264" applyFont="1" applyBorder="1" applyAlignment="1" applyProtection="1">
      <alignment horizontal="center"/>
    </xf>
    <xf numFmtId="42" fontId="62" fillId="3" borderId="16" xfId="6" applyNumberFormat="1" applyFont="1" applyFill="1" applyBorder="1" applyProtection="1"/>
    <xf numFmtId="0" fontId="76" fillId="0" borderId="0" xfId="264" applyFont="1" applyFill="1" applyProtection="1"/>
    <xf numFmtId="0" fontId="75" fillId="0" borderId="0" xfId="264" quotePrefix="1" applyFont="1" applyBorder="1" applyAlignment="1" applyProtection="1">
      <alignment horizontal="left"/>
    </xf>
    <xf numFmtId="0" fontId="75" fillId="0" borderId="58" xfId="264" applyFont="1" applyBorder="1" applyProtection="1"/>
    <xf numFmtId="0" fontId="75" fillId="0" borderId="0" xfId="264" applyFont="1" applyBorder="1" applyAlignment="1" applyProtection="1">
      <alignment horizontal="right"/>
    </xf>
    <xf numFmtId="0" fontId="75" fillId="0" borderId="59" xfId="264" applyFont="1" applyBorder="1" applyProtection="1"/>
    <xf numFmtId="0" fontId="85" fillId="0" borderId="16" xfId="264" applyFont="1" applyBorder="1" applyAlignment="1" applyProtection="1">
      <alignment horizontal="center"/>
    </xf>
    <xf numFmtId="5" fontId="85" fillId="0" borderId="37" xfId="264" applyNumberFormat="1" applyFont="1" applyBorder="1" applyProtection="1"/>
    <xf numFmtId="0" fontId="107" fillId="0" borderId="0" xfId="264" applyFont="1" applyBorder="1" applyAlignment="1" applyProtection="1">
      <alignment horizontal="left"/>
    </xf>
    <xf numFmtId="0" fontId="46" fillId="0" borderId="0" xfId="264" applyFont="1" applyBorder="1" applyAlignment="1" applyProtection="1"/>
    <xf numFmtId="0" fontId="85" fillId="0" borderId="0" xfId="264" quotePrefix="1" applyFont="1" applyBorder="1" applyAlignment="1" applyProtection="1">
      <alignment horizontal="right"/>
    </xf>
    <xf numFmtId="10" fontId="46" fillId="0" borderId="0" xfId="264" applyNumberFormat="1" applyFont="1" applyBorder="1" applyAlignment="1" applyProtection="1">
      <alignment horizontal="center"/>
    </xf>
    <xf numFmtId="0" fontId="72" fillId="0" borderId="0" xfId="264" applyFont="1" applyBorder="1" applyAlignment="1" applyProtection="1">
      <alignment horizontal="right"/>
    </xf>
    <xf numFmtId="6" fontId="43" fillId="0" borderId="0" xfId="7" applyNumberFormat="1" applyFont="1" applyBorder="1" applyAlignment="1" applyProtection="1">
      <alignment horizontal="right"/>
    </xf>
    <xf numFmtId="0" fontId="72" fillId="0" borderId="59" xfId="264" applyFont="1" applyBorder="1" applyProtection="1"/>
    <xf numFmtId="6" fontId="43" fillId="0" borderId="0" xfId="264" applyNumberFormat="1" applyFont="1" applyBorder="1" applyAlignment="1" applyProtection="1">
      <alignment horizontal="right"/>
    </xf>
    <xf numFmtId="5" fontId="43" fillId="0" borderId="0" xfId="264" applyNumberFormat="1" applyFont="1" applyBorder="1" applyProtection="1"/>
    <xf numFmtId="0" fontId="85" fillId="0" borderId="59" xfId="264" quotePrefix="1" applyFont="1" applyBorder="1" applyAlignment="1" applyProtection="1">
      <alignment horizontal="left"/>
    </xf>
    <xf numFmtId="5" fontId="43" fillId="0" borderId="0" xfId="264" applyNumberFormat="1" applyFont="1" applyBorder="1" applyAlignment="1" applyProtection="1">
      <alignment horizontal="right"/>
    </xf>
    <xf numFmtId="0" fontId="72" fillId="0" borderId="59" xfId="264" quotePrefix="1" applyFont="1" applyBorder="1" applyAlignment="1" applyProtection="1">
      <alignment horizontal="left"/>
    </xf>
    <xf numFmtId="6" fontId="44" fillId="0" borderId="0" xfId="264" applyNumberFormat="1" applyFont="1" applyBorder="1" applyAlignment="1" applyProtection="1">
      <alignment horizontal="right"/>
    </xf>
    <xf numFmtId="5" fontId="44" fillId="0" borderId="0" xfId="7" applyNumberFormat="1" applyFont="1" applyFill="1" applyBorder="1" applyAlignment="1" applyProtection="1">
      <alignment horizontal="right"/>
    </xf>
    <xf numFmtId="6" fontId="43" fillId="0" borderId="0" xfId="264" applyNumberFormat="1" applyFont="1" applyBorder="1" applyProtection="1"/>
    <xf numFmtId="0" fontId="85" fillId="0" borderId="66" xfId="264" quotePrefix="1" applyFont="1" applyBorder="1" applyAlignment="1" applyProtection="1">
      <alignment horizontal="left"/>
    </xf>
    <xf numFmtId="0" fontId="46" fillId="0" borderId="44" xfId="264" applyFont="1" applyBorder="1" applyProtection="1"/>
    <xf numFmtId="0" fontId="72" fillId="0" borderId="67" xfId="264" applyFont="1" applyBorder="1" applyProtection="1"/>
    <xf numFmtId="42" fontId="44" fillId="3" borderId="16" xfId="264" applyNumberFormat="1" applyFont="1" applyFill="1" applyBorder="1" applyAlignment="1" applyProtection="1">
      <alignment horizontal="right"/>
    </xf>
    <xf numFmtId="0" fontId="85" fillId="0" borderId="67" xfId="264" applyFont="1" applyBorder="1" applyProtection="1"/>
    <xf numFmtId="0" fontId="76" fillId="0" borderId="67" xfId="264" quotePrefix="1" applyFont="1" applyBorder="1" applyAlignment="1" applyProtection="1">
      <alignment horizontal="left"/>
    </xf>
    <xf numFmtId="0" fontId="44" fillId="3" borderId="16" xfId="264" applyNumberFormat="1" applyFont="1" applyFill="1" applyBorder="1" applyProtection="1"/>
    <xf numFmtId="0" fontId="45" fillId="0" borderId="68" xfId="264" applyFont="1" applyBorder="1" applyProtection="1"/>
    <xf numFmtId="0" fontId="46" fillId="0" borderId="46" xfId="264" applyFont="1" applyBorder="1" applyProtection="1"/>
    <xf numFmtId="0" fontId="43" fillId="0" borderId="46" xfId="264" applyFont="1" applyBorder="1" applyProtection="1"/>
    <xf numFmtId="0" fontId="45" fillId="0" borderId="66" xfId="264" applyFont="1" applyBorder="1" applyProtection="1"/>
    <xf numFmtId="0" fontId="43" fillId="0" borderId="44" xfId="264" applyFont="1" applyBorder="1" applyProtection="1"/>
    <xf numFmtId="166" fontId="44" fillId="3" borderId="16" xfId="264" applyNumberFormat="1" applyFont="1" applyFill="1" applyBorder="1" applyProtection="1"/>
    <xf numFmtId="166" fontId="44" fillId="0" borderId="0" xfId="264" applyNumberFormat="1" applyFont="1" applyBorder="1" applyProtection="1"/>
    <xf numFmtId="0" fontId="46" fillId="0" borderId="68" xfId="264" applyFont="1" applyBorder="1" applyProtection="1"/>
    <xf numFmtId="164" fontId="75" fillId="4" borderId="0" xfId="0" quotePrefix="1" applyFont="1" applyFill="1" applyBorder="1" applyProtection="1"/>
    <xf numFmtId="164" fontId="51" fillId="4" borderId="0" xfId="0" applyFont="1" applyFill="1" applyBorder="1" applyAlignment="1" applyProtection="1">
      <alignment horizontal="center"/>
    </xf>
    <xf numFmtId="164" fontId="51" fillId="4" borderId="39" xfId="0" applyFont="1" applyFill="1" applyBorder="1" applyAlignment="1" applyProtection="1">
      <alignment horizontal="center"/>
    </xf>
    <xf numFmtId="164" fontId="46" fillId="4" borderId="41" xfId="0" applyFont="1" applyFill="1" applyBorder="1" applyAlignment="1" applyProtection="1">
      <alignment horizontal="left"/>
    </xf>
    <xf numFmtId="2" fontId="51" fillId="4" borderId="0" xfId="0" applyNumberFormat="1" applyFont="1" applyFill="1" applyBorder="1" applyAlignment="1" applyProtection="1">
      <alignment horizontal="center"/>
    </xf>
    <xf numFmtId="2" fontId="51" fillId="4" borderId="39" xfId="0" applyNumberFormat="1" applyFont="1" applyFill="1" applyBorder="1" applyAlignment="1" applyProtection="1">
      <alignment horizontal="center"/>
    </xf>
    <xf numFmtId="164" fontId="51" fillId="4" borderId="16" xfId="0" applyFont="1" applyFill="1" applyBorder="1" applyAlignment="1" applyProtection="1">
      <alignment horizontal="center"/>
    </xf>
    <xf numFmtId="164" fontId="51" fillId="4" borderId="17" xfId="0" applyFont="1" applyFill="1" applyBorder="1" applyAlignment="1" applyProtection="1">
      <alignment horizontal="center"/>
    </xf>
    <xf numFmtId="164" fontId="46" fillId="4" borderId="40" xfId="0" applyFont="1" applyFill="1" applyBorder="1" applyProtection="1"/>
    <xf numFmtId="164" fontId="46" fillId="4" borderId="43" xfId="0" applyFont="1" applyFill="1" applyBorder="1" applyProtection="1"/>
    <xf numFmtId="164" fontId="62" fillId="4" borderId="0" xfId="0" applyFont="1" applyFill="1" applyBorder="1" applyProtection="1"/>
    <xf numFmtId="164" fontId="62" fillId="4" borderId="41" xfId="0" applyFont="1" applyFill="1" applyBorder="1" applyAlignment="1" applyProtection="1">
      <alignment horizontal="left"/>
    </xf>
    <xf numFmtId="164" fontId="46" fillId="4" borderId="52" xfId="0" applyFont="1" applyFill="1" applyBorder="1" applyProtection="1"/>
    <xf numFmtId="164" fontId="62" fillId="4" borderId="41" xfId="0" applyFont="1" applyFill="1" applyBorder="1" applyProtection="1"/>
    <xf numFmtId="164" fontId="46" fillId="4" borderId="6" xfId="0" applyFont="1" applyFill="1" applyBorder="1" applyProtection="1"/>
    <xf numFmtId="164" fontId="46" fillId="4" borderId="18" xfId="0" applyFont="1" applyFill="1" applyBorder="1" applyProtection="1"/>
    <xf numFmtId="164" fontId="46" fillId="4" borderId="17" xfId="0" applyFont="1" applyFill="1" applyBorder="1" applyProtection="1"/>
    <xf numFmtId="0" fontId="75" fillId="0" borderId="0" xfId="264" quotePrefix="1" applyFont="1" applyBorder="1" applyProtection="1"/>
    <xf numFmtId="0" fontId="44" fillId="0" borderId="0" xfId="264" applyFont="1" applyBorder="1" applyAlignment="1" applyProtection="1">
      <alignment horizontal="center"/>
    </xf>
    <xf numFmtId="0" fontId="46" fillId="0" borderId="59" xfId="264" quotePrefix="1" applyFont="1" applyBorder="1" applyAlignment="1" applyProtection="1">
      <alignment horizontal="right"/>
    </xf>
    <xf numFmtId="6" fontId="72" fillId="3" borderId="16" xfId="7" applyNumberFormat="1" applyFont="1" applyFill="1" applyBorder="1" applyProtection="1"/>
    <xf numFmtId="9" fontId="76" fillId="3" borderId="16" xfId="270" applyFont="1" applyFill="1" applyBorder="1" applyAlignment="1" applyProtection="1">
      <alignment horizontal="center"/>
    </xf>
    <xf numFmtId="176" fontId="43" fillId="0" borderId="0" xfId="264" applyNumberFormat="1" applyFont="1" applyBorder="1" applyAlignment="1" applyProtection="1">
      <alignment horizontal="right"/>
    </xf>
    <xf numFmtId="6" fontId="72" fillId="3" borderId="16" xfId="264" applyNumberFormat="1" applyFont="1" applyFill="1" applyBorder="1" applyProtection="1"/>
    <xf numFmtId="0" fontId="72" fillId="0" borderId="0" xfId="264" applyFont="1" applyBorder="1" applyAlignment="1" applyProtection="1">
      <alignment horizontal="left"/>
    </xf>
    <xf numFmtId="165" fontId="72" fillId="3" borderId="16" xfId="7" applyNumberFormat="1" applyFont="1" applyFill="1" applyBorder="1" applyProtection="1"/>
    <xf numFmtId="0" fontId="62" fillId="0" borderId="59" xfId="264" quotePrefix="1" applyFont="1" applyBorder="1" applyAlignment="1" applyProtection="1">
      <alignment horizontal="right"/>
    </xf>
    <xf numFmtId="0" fontId="108" fillId="0" borderId="0" xfId="264" quotePrefix="1" applyFont="1" applyBorder="1" applyAlignment="1" applyProtection="1">
      <alignment horizontal="right"/>
    </xf>
    <xf numFmtId="0" fontId="109" fillId="0" borderId="0" xfId="264" applyFont="1" applyBorder="1" applyAlignment="1" applyProtection="1">
      <alignment horizontal="right"/>
    </xf>
    <xf numFmtId="42" fontId="85" fillId="0" borderId="0" xfId="7" applyFont="1" applyBorder="1" applyProtection="1"/>
    <xf numFmtId="0" fontId="108" fillId="0" borderId="0" xfId="264" applyFont="1" applyBorder="1" applyAlignment="1" applyProtection="1">
      <alignment horizontal="right"/>
    </xf>
    <xf numFmtId="0" fontId="88" fillId="0" borderId="0" xfId="264" applyFont="1" applyBorder="1" applyAlignment="1" applyProtection="1">
      <alignment horizontal="right"/>
    </xf>
    <xf numFmtId="0" fontId="105" fillId="0" borderId="0" xfId="264" applyFont="1" applyBorder="1" applyAlignment="1" applyProtection="1">
      <alignment horizontal="right"/>
    </xf>
    <xf numFmtId="0" fontId="105" fillId="0" borderId="0" xfId="264" quotePrefix="1" applyFont="1" applyBorder="1" applyAlignment="1" applyProtection="1">
      <alignment horizontal="right"/>
    </xf>
    <xf numFmtId="10" fontId="72" fillId="3" borderId="16" xfId="7" applyNumberFormat="1" applyFont="1" applyFill="1" applyBorder="1" applyProtection="1"/>
    <xf numFmtId="0" fontId="88" fillId="0" borderId="61" xfId="264" applyFont="1" applyBorder="1" applyAlignment="1" applyProtection="1">
      <alignment horizontal="right"/>
    </xf>
    <xf numFmtId="42" fontId="46" fillId="0" borderId="61" xfId="7" applyFont="1" applyBorder="1" applyProtection="1"/>
    <xf numFmtId="42" fontId="46" fillId="0" borderId="56" xfId="0" applyNumberFormat="1" applyFont="1" applyFill="1" applyBorder="1" applyProtection="1"/>
    <xf numFmtId="164" fontId="46" fillId="2" borderId="25" xfId="0" applyNumberFormat="1" applyFont="1" applyFill="1" applyBorder="1" applyAlignment="1" applyProtection="1">
      <alignment horizontal="center" wrapText="1"/>
      <protection locked="0"/>
    </xf>
    <xf numFmtId="164" fontId="51" fillId="0" borderId="56" xfId="0" applyFont="1" applyBorder="1" applyAlignment="1" applyProtection="1">
      <alignment horizontal="center"/>
    </xf>
    <xf numFmtId="164" fontId="51" fillId="0" borderId="56" xfId="0" applyFont="1" applyBorder="1" applyProtection="1"/>
    <xf numFmtId="0" fontId="50" fillId="0" borderId="0" xfId="0" applyNumberFormat="1" applyFont="1" applyFill="1" applyBorder="1" applyAlignment="1" applyProtection="1">
      <alignment horizontal="right"/>
    </xf>
    <xf numFmtId="0" fontId="46" fillId="0" borderId="0" xfId="0" applyNumberFormat="1" applyFont="1" applyFill="1" applyBorder="1" applyAlignment="1" applyProtection="1">
      <alignment horizontal="right"/>
    </xf>
    <xf numFmtId="49" fontId="46" fillId="6" borderId="0" xfId="0" applyNumberFormat="1" applyFont="1" applyFill="1" applyBorder="1" applyAlignment="1" applyProtection="1">
      <protection locked="0"/>
    </xf>
    <xf numFmtId="164" fontId="51" fillId="0" borderId="0" xfId="0" applyNumberFormat="1" applyFont="1" applyFill="1" applyBorder="1" applyAlignment="1" applyProtection="1">
      <alignment horizontal="center"/>
    </xf>
    <xf numFmtId="164" fontId="51" fillId="6" borderId="7" xfId="0" applyFont="1" applyFill="1" applyBorder="1" applyProtection="1">
      <protection locked="0"/>
    </xf>
    <xf numFmtId="164" fontId="111" fillId="6" borderId="0" xfId="0" applyFont="1" applyFill="1" applyBorder="1" applyProtection="1">
      <protection locked="0"/>
    </xf>
    <xf numFmtId="164" fontId="112" fillId="0" borderId="0" xfId="0" applyNumberFormat="1" applyFont="1" applyFill="1" applyBorder="1" applyProtection="1"/>
    <xf numFmtId="164" fontId="113" fillId="6" borderId="0" xfId="0" applyFont="1" applyFill="1" applyBorder="1" applyProtection="1">
      <protection locked="0"/>
    </xf>
    <xf numFmtId="6" fontId="78" fillId="0" borderId="69" xfId="265" applyNumberFormat="1" applyFont="1" applyFill="1" applyBorder="1" applyAlignment="1" applyProtection="1">
      <alignment horizontal="center"/>
      <protection locked="0"/>
    </xf>
    <xf numFmtId="178" fontId="51" fillId="0" borderId="70" xfId="0" applyNumberFormat="1" applyFont="1" applyFill="1" applyBorder="1" applyAlignment="1" applyProtection="1">
      <alignment horizontal="left"/>
      <protection locked="0"/>
    </xf>
    <xf numFmtId="164" fontId="51" fillId="0" borderId="70" xfId="0" applyFont="1" applyFill="1" applyBorder="1" applyAlignment="1" applyProtection="1">
      <alignment horizontal="left"/>
      <protection locked="0"/>
    </xf>
    <xf numFmtId="10" fontId="51" fillId="0" borderId="70" xfId="0" applyNumberFormat="1" applyFont="1" applyFill="1" applyBorder="1" applyProtection="1">
      <protection locked="0"/>
    </xf>
    <xf numFmtId="175" fontId="51" fillId="0" borderId="70" xfId="0" applyNumberFormat="1" applyFont="1" applyFill="1" applyBorder="1" applyAlignment="1" applyProtection="1">
      <alignment horizontal="left"/>
      <protection locked="0"/>
    </xf>
    <xf numFmtId="164" fontId="51" fillId="0" borderId="70" xfId="0" applyFont="1" applyFill="1" applyBorder="1" applyProtection="1">
      <protection locked="0"/>
    </xf>
    <xf numFmtId="164" fontId="51" fillId="0" borderId="70" xfId="0" applyFont="1" applyFill="1" applyBorder="1" applyAlignment="1" applyProtection="1">
      <alignment horizontal="center"/>
      <protection locked="0"/>
    </xf>
    <xf numFmtId="164" fontId="46" fillId="0" borderId="70" xfId="0" applyFont="1" applyBorder="1" applyProtection="1">
      <protection locked="0"/>
    </xf>
    <xf numFmtId="0" fontId="46" fillId="0" borderId="70" xfId="0" applyNumberFormat="1" applyFont="1" applyFill="1" applyBorder="1" applyAlignment="1" applyProtection="1">
      <alignment horizontal="center"/>
      <protection locked="0"/>
    </xf>
    <xf numFmtId="10" fontId="51" fillId="0" borderId="70" xfId="0" applyNumberFormat="1" applyFont="1" applyFill="1" applyBorder="1" applyAlignment="1" applyProtection="1">
      <alignment horizontal="center"/>
      <protection locked="0"/>
    </xf>
    <xf numFmtId="164" fontId="51" fillId="0" borderId="70" xfId="0" applyNumberFormat="1" applyFont="1" applyFill="1" applyBorder="1" applyAlignment="1" applyProtection="1">
      <alignment horizontal="center"/>
      <protection locked="0"/>
    </xf>
    <xf numFmtId="9" fontId="51" fillId="0" borderId="70" xfId="270" applyFont="1" applyFill="1" applyBorder="1" applyAlignment="1" applyProtection="1">
      <alignment horizontal="left"/>
      <protection locked="0"/>
    </xf>
    <xf numFmtId="164" fontId="51" fillId="0" borderId="70" xfId="0" applyFont="1" applyFill="1" applyBorder="1" applyAlignment="1" applyProtection="1"/>
    <xf numFmtId="38" fontId="51" fillId="0" borderId="70" xfId="0" applyNumberFormat="1" applyFont="1" applyFill="1" applyBorder="1" applyAlignment="1" applyProtection="1">
      <alignment horizontal="center"/>
      <protection locked="0"/>
    </xf>
    <xf numFmtId="164" fontId="51" fillId="0" borderId="70" xfId="0" applyFont="1" applyFill="1" applyBorder="1" applyAlignment="1" applyProtection="1">
      <alignment horizontal="center"/>
    </xf>
    <xf numFmtId="10" fontId="51" fillId="0" borderId="71" xfId="270" applyNumberFormat="1" applyFont="1" applyFill="1" applyBorder="1" applyAlignment="1" applyProtection="1"/>
    <xf numFmtId="10" fontId="51" fillId="0" borderId="72" xfId="270" applyNumberFormat="1" applyFont="1" applyFill="1" applyBorder="1" applyAlignment="1" applyProtection="1"/>
    <xf numFmtId="164" fontId="44" fillId="0" borderId="4" xfId="0" applyFont="1" applyFill="1" applyBorder="1" applyAlignment="1" applyProtection="1">
      <alignment horizontal="center" wrapText="1"/>
    </xf>
    <xf numFmtId="164" fontId="46" fillId="0" borderId="73" xfId="0" applyFont="1" applyFill="1" applyBorder="1" applyAlignment="1" applyProtection="1"/>
    <xf numFmtId="164" fontId="51" fillId="0" borderId="73" xfId="0" applyNumberFormat="1" applyFont="1" applyFill="1" applyBorder="1" applyAlignment="1" applyProtection="1">
      <alignment horizontal="center"/>
    </xf>
    <xf numFmtId="164" fontId="46" fillId="0" borderId="70" xfId="0" applyFont="1" applyFill="1" applyBorder="1" applyProtection="1">
      <protection locked="0"/>
    </xf>
    <xf numFmtId="0" fontId="51" fillId="0" borderId="70" xfId="0" applyNumberFormat="1" applyFont="1" applyFill="1" applyBorder="1" applyAlignment="1" applyProtection="1">
      <alignment horizontal="center"/>
      <protection locked="0"/>
    </xf>
    <xf numFmtId="171" fontId="51" fillId="0" borderId="70" xfId="268" applyNumberFormat="1" applyFont="1" applyFill="1" applyBorder="1" applyAlignment="1" applyProtection="1">
      <alignment horizontal="center"/>
      <protection locked="0"/>
    </xf>
    <xf numFmtId="164" fontId="51" fillId="0" borderId="2" xfId="0" applyFont="1" applyFill="1" applyBorder="1" applyAlignment="1" applyProtection="1">
      <alignment horizontal="centerContinuous"/>
    </xf>
    <xf numFmtId="171" fontId="51" fillId="0" borderId="70" xfId="0" applyNumberFormat="1" applyFont="1" applyFill="1" applyBorder="1" applyAlignment="1" applyProtection="1">
      <protection locked="0"/>
    </xf>
    <xf numFmtId="171" fontId="51" fillId="0" borderId="70" xfId="0" applyNumberFormat="1" applyFont="1" applyFill="1" applyBorder="1" applyAlignment="1" applyProtection="1">
      <alignment horizontal="center"/>
      <protection locked="0"/>
    </xf>
    <xf numFmtId="42" fontId="56" fillId="0" borderId="74" xfId="6" applyNumberFormat="1" applyFont="1" applyBorder="1" applyAlignment="1" applyProtection="1"/>
    <xf numFmtId="164" fontId="59" fillId="0" borderId="0" xfId="0" applyFont="1" applyFill="1" applyBorder="1" applyAlignment="1" applyProtection="1">
      <alignment wrapText="1"/>
      <protection locked="0"/>
    </xf>
    <xf numFmtId="164" fontId="53" fillId="2" borderId="4" xfId="0" applyFont="1" applyFill="1" applyBorder="1" applyAlignment="1" applyProtection="1">
      <alignment horizontal="center"/>
      <protection locked="0"/>
    </xf>
    <xf numFmtId="42" fontId="56" fillId="0" borderId="73" xfId="6" applyNumberFormat="1" applyFont="1" applyBorder="1" applyProtection="1"/>
    <xf numFmtId="42" fontId="56" fillId="0" borderId="73" xfId="6" applyNumberFormat="1" applyFont="1" applyBorder="1" applyAlignment="1" applyProtection="1"/>
    <xf numFmtId="164" fontId="115" fillId="0" borderId="70" xfId="0" applyNumberFormat="1" applyFont="1" applyBorder="1" applyAlignment="1" applyProtection="1">
      <alignment horizontal="right"/>
      <protection locked="0"/>
    </xf>
    <xf numFmtId="169" fontId="56" fillId="0" borderId="70" xfId="0" applyNumberFormat="1" applyFont="1" applyFill="1" applyBorder="1" applyAlignment="1" applyProtection="1">
      <protection locked="0"/>
    </xf>
    <xf numFmtId="164" fontId="46" fillId="0" borderId="70" xfId="0" applyNumberFormat="1" applyFont="1" applyFill="1" applyBorder="1" applyAlignment="1" applyProtection="1">
      <protection locked="0"/>
    </xf>
    <xf numFmtId="42" fontId="46" fillId="0" borderId="70" xfId="6" applyNumberFormat="1" applyFont="1" applyFill="1" applyBorder="1" applyAlignment="1" applyProtection="1">
      <protection locked="0"/>
    </xf>
    <xf numFmtId="164" fontId="46" fillId="2" borderId="70" xfId="0" applyNumberFormat="1" applyFont="1" applyFill="1" applyBorder="1" applyAlignment="1" applyProtection="1">
      <protection locked="0"/>
    </xf>
    <xf numFmtId="42" fontId="46" fillId="7" borderId="70" xfId="6" applyNumberFormat="1" applyFont="1" applyFill="1" applyBorder="1" applyAlignment="1" applyProtection="1">
      <protection locked="0"/>
    </xf>
    <xf numFmtId="9" fontId="46" fillId="2" borderId="70" xfId="0" applyNumberFormat="1" applyFont="1" applyFill="1" applyBorder="1" applyAlignment="1" applyProtection="1">
      <alignment horizontal="centerContinuous"/>
      <protection locked="0"/>
    </xf>
    <xf numFmtId="9" fontId="46" fillId="0" borderId="70" xfId="270" applyNumberFormat="1" applyFont="1" applyFill="1" applyBorder="1" applyAlignment="1" applyProtection="1">
      <alignment horizontal="center"/>
      <protection locked="0"/>
    </xf>
    <xf numFmtId="9" fontId="46" fillId="0" borderId="70" xfId="0" applyNumberFormat="1" applyFont="1" applyFill="1" applyBorder="1" applyAlignment="1" applyProtection="1">
      <alignment horizontal="centerContinuous"/>
      <protection locked="0"/>
    </xf>
    <xf numFmtId="42" fontId="46" fillId="0" borderId="70" xfId="0" applyNumberFormat="1" applyFont="1" applyFill="1" applyBorder="1" applyAlignment="1" applyProtection="1">
      <protection locked="0"/>
    </xf>
    <xf numFmtId="10" fontId="46" fillId="0" borderId="70" xfId="270" applyNumberFormat="1" applyFont="1" applyFill="1" applyBorder="1" applyAlignment="1" applyProtection="1">
      <protection locked="0"/>
    </xf>
    <xf numFmtId="10" fontId="62" fillId="0" borderId="70" xfId="270" applyNumberFormat="1" applyFont="1" applyFill="1" applyBorder="1" applyAlignment="1" applyProtection="1">
      <alignment horizontal="center"/>
      <protection locked="0"/>
    </xf>
    <xf numFmtId="10" fontId="62" fillId="6" borderId="70" xfId="270" applyNumberFormat="1" applyFont="1" applyFill="1" applyBorder="1" applyAlignment="1" applyProtection="1">
      <alignment horizontal="center"/>
      <protection locked="0"/>
    </xf>
    <xf numFmtId="175" fontId="46" fillId="0" borderId="70" xfId="0" applyNumberFormat="1" applyFont="1" applyFill="1" applyBorder="1" applyAlignment="1" applyProtection="1">
      <alignment horizontal="left"/>
      <protection locked="0"/>
    </xf>
    <xf numFmtId="164" fontId="46" fillId="0" borderId="70" xfId="0" applyFont="1" applyFill="1" applyBorder="1" applyAlignment="1" applyProtection="1">
      <alignment horizontal="left"/>
      <protection locked="0"/>
    </xf>
    <xf numFmtId="175" fontId="46" fillId="0" borderId="70" xfId="0" applyNumberFormat="1" applyFont="1" applyFill="1" applyBorder="1" applyAlignment="1" applyProtection="1">
      <protection locked="0"/>
    </xf>
    <xf numFmtId="171" fontId="46" fillId="0" borderId="70" xfId="0" applyNumberFormat="1" applyFont="1" applyFill="1" applyBorder="1" applyAlignment="1" applyProtection="1">
      <alignment horizontal="center"/>
      <protection locked="0"/>
    </xf>
    <xf numFmtId="10" fontId="46" fillId="0" borderId="70" xfId="0" applyNumberFormat="1" applyFont="1" applyFill="1" applyBorder="1" applyAlignment="1" applyProtection="1">
      <alignment horizontal="center"/>
      <protection locked="0"/>
    </xf>
    <xf numFmtId="42" fontId="51" fillId="0" borderId="73" xfId="0" applyNumberFormat="1" applyFont="1" applyBorder="1" applyProtection="1"/>
    <xf numFmtId="42" fontId="51" fillId="8" borderId="70" xfId="0" applyNumberFormat="1" applyFont="1" applyFill="1" applyBorder="1" applyProtection="1">
      <protection locked="0"/>
    </xf>
    <xf numFmtId="42" fontId="51" fillId="0" borderId="70" xfId="0" applyNumberFormat="1" applyFont="1" applyBorder="1" applyProtection="1">
      <protection locked="0"/>
    </xf>
    <xf numFmtId="164" fontId="46" fillId="0" borderId="75" xfId="0" applyNumberFormat="1" applyFont="1" applyFill="1" applyBorder="1" applyAlignment="1" applyProtection="1">
      <alignment horizontal="center"/>
    </xf>
    <xf numFmtId="2" fontId="46" fillId="0" borderId="75" xfId="0" applyNumberFormat="1" applyFont="1" applyFill="1" applyBorder="1" applyAlignment="1" applyProtection="1">
      <alignment horizontal="center"/>
    </xf>
    <xf numFmtId="42" fontId="46" fillId="0" borderId="70" xfId="0" applyNumberFormat="1" applyFont="1" applyFill="1" applyBorder="1" applyProtection="1">
      <protection locked="0"/>
    </xf>
    <xf numFmtId="42" fontId="46" fillId="0" borderId="74" xfId="0" applyNumberFormat="1" applyFont="1" applyFill="1" applyBorder="1" applyProtection="1"/>
    <xf numFmtId="42" fontId="46" fillId="0" borderId="73" xfId="0" applyNumberFormat="1" applyFont="1" applyFill="1" applyBorder="1" applyProtection="1"/>
    <xf numFmtId="0" fontId="51" fillId="0" borderId="57" xfId="0" applyNumberFormat="1" applyFont="1" applyBorder="1" applyProtection="1"/>
    <xf numFmtId="42" fontId="51" fillId="0" borderId="70" xfId="0" applyNumberFormat="1" applyFont="1" applyBorder="1" applyAlignment="1" applyProtection="1">
      <alignment horizontal="right"/>
      <protection locked="0"/>
    </xf>
    <xf numFmtId="42" fontId="51" fillId="0" borderId="70" xfId="0" quotePrefix="1" applyNumberFormat="1" applyFont="1" applyBorder="1" applyAlignment="1" applyProtection="1">
      <alignment horizontal="right"/>
      <protection locked="0"/>
    </xf>
    <xf numFmtId="10" fontId="51" fillId="0" borderId="70" xfId="0" applyNumberFormat="1" applyFont="1" applyBorder="1" applyProtection="1">
      <protection locked="0"/>
    </xf>
    <xf numFmtId="1" fontId="51" fillId="0" borderId="70" xfId="0" applyNumberFormat="1" applyFont="1" applyBorder="1" applyProtection="1">
      <protection locked="0"/>
    </xf>
    <xf numFmtId="175" fontId="51" fillId="0" borderId="70" xfId="0" applyNumberFormat="1" applyFont="1" applyBorder="1" applyAlignment="1" applyProtection="1">
      <alignment horizontal="left"/>
      <protection locked="0"/>
    </xf>
    <xf numFmtId="164" fontId="53" fillId="0" borderId="70" xfId="0" applyFont="1" applyBorder="1" applyAlignment="1" applyProtection="1">
      <alignment horizontal="center"/>
      <protection locked="0"/>
    </xf>
    <xf numFmtId="42" fontId="51" fillId="0" borderId="76" xfId="0" applyNumberFormat="1" applyFont="1" applyBorder="1" applyProtection="1"/>
    <xf numFmtId="10" fontId="51" fillId="0" borderId="75" xfId="0" applyNumberFormat="1" applyFont="1" applyBorder="1" applyAlignment="1" applyProtection="1">
      <alignment horizontal="center"/>
    </xf>
    <xf numFmtId="42" fontId="51" fillId="0" borderId="74" xfId="0" applyNumberFormat="1" applyFont="1" applyBorder="1" applyProtection="1"/>
    <xf numFmtId="42" fontId="51" fillId="0" borderId="70" xfId="0" applyNumberFormat="1" applyFont="1" applyFill="1" applyBorder="1" applyProtection="1">
      <protection locked="0"/>
    </xf>
    <xf numFmtId="42" fontId="51" fillId="0" borderId="73" xfId="0" applyNumberFormat="1" applyFont="1" applyFill="1" applyBorder="1" applyProtection="1"/>
    <xf numFmtId="164" fontId="46" fillId="0" borderId="0" xfId="0" applyFont="1" applyFill="1" applyAlignment="1" applyProtection="1">
      <alignment horizontal="left" vertical="center" wrapText="1"/>
    </xf>
    <xf numFmtId="164" fontId="46" fillId="5" borderId="0" xfId="0" applyFont="1" applyFill="1" applyAlignment="1" applyProtection="1">
      <alignment horizontal="left" vertical="center" wrapText="1"/>
    </xf>
    <xf numFmtId="164" fontId="46" fillId="9" borderId="0" xfId="0" applyFont="1" applyFill="1" applyAlignment="1" applyProtection="1">
      <alignment horizontal="left" vertical="center" wrapText="1"/>
    </xf>
    <xf numFmtId="164" fontId="53" fillId="0" borderId="0" xfId="0" applyFont="1" applyBorder="1" applyProtection="1"/>
    <xf numFmtId="179" fontId="46" fillId="0" borderId="70" xfId="0" applyNumberFormat="1" applyFont="1" applyFill="1" applyBorder="1" applyAlignment="1" applyProtection="1">
      <protection locked="0"/>
    </xf>
    <xf numFmtId="2" fontId="37" fillId="0" borderId="77" xfId="270" applyNumberFormat="1" applyFont="1" applyFill="1" applyBorder="1" applyAlignment="1" applyProtection="1">
      <alignment horizontal="right"/>
    </xf>
    <xf numFmtId="2" fontId="37" fillId="0" borderId="31" xfId="267" applyNumberFormat="1" applyFont="1" applyFill="1" applyBorder="1" applyAlignment="1" applyProtection="1">
      <alignment horizontal="right"/>
    </xf>
    <xf numFmtId="2" fontId="37" fillId="0" borderId="31" xfId="270" applyNumberFormat="1" applyFont="1" applyFill="1" applyBorder="1" applyAlignment="1" applyProtection="1">
      <alignment horizontal="right"/>
    </xf>
    <xf numFmtId="164" fontId="59" fillId="0" borderId="0" xfId="0" applyFont="1" applyFill="1" applyBorder="1" applyProtection="1"/>
    <xf numFmtId="164" fontId="51" fillId="0" borderId="0" xfId="0" quotePrefix="1" applyNumberFormat="1" applyFont="1" applyFill="1" applyBorder="1" applyAlignment="1" applyProtection="1">
      <alignment horizontal="right"/>
    </xf>
    <xf numFmtId="164" fontId="53" fillId="0" borderId="0" xfId="0" quotePrefix="1" applyNumberFormat="1" applyFont="1" applyFill="1" applyBorder="1" applyAlignment="1" applyProtection="1">
      <alignment horizontal="right"/>
    </xf>
    <xf numFmtId="164" fontId="51" fillId="0" borderId="7" xfId="0" applyFont="1" applyBorder="1" applyProtection="1">
      <protection locked="0"/>
    </xf>
    <xf numFmtId="164" fontId="56" fillId="0" borderId="0" xfId="0" applyFont="1" applyFill="1" applyBorder="1" applyProtection="1"/>
    <xf numFmtId="164" fontId="55" fillId="0" borderId="0" xfId="0" applyFont="1" applyFill="1" applyBorder="1" applyProtection="1"/>
    <xf numFmtId="164" fontId="55" fillId="0" borderId="0" xfId="0" quotePrefix="1" applyNumberFormat="1" applyFont="1" applyFill="1" applyBorder="1" applyAlignment="1" applyProtection="1">
      <alignment horizontal="left"/>
    </xf>
    <xf numFmtId="164" fontId="55" fillId="0" borderId="0" xfId="0" quotePrefix="1" applyFont="1" applyFill="1" applyBorder="1" applyAlignment="1" applyProtection="1">
      <alignment horizontal="left"/>
    </xf>
    <xf numFmtId="37" fontId="51" fillId="0" borderId="56" xfId="0" applyNumberFormat="1" applyFont="1" applyFill="1" applyBorder="1" applyProtection="1"/>
    <xf numFmtId="9" fontId="51" fillId="0" borderId="56" xfId="270" applyFont="1" applyFill="1" applyBorder="1" applyProtection="1"/>
    <xf numFmtId="0" fontId="51" fillId="0" borderId="56" xfId="0" applyNumberFormat="1" applyFont="1" applyFill="1" applyBorder="1" applyProtection="1"/>
    <xf numFmtId="37" fontId="51" fillId="0" borderId="73" xfId="0" applyNumberFormat="1" applyFont="1" applyFill="1" applyBorder="1" applyProtection="1"/>
    <xf numFmtId="37" fontId="51" fillId="0" borderId="70" xfId="0" applyNumberFormat="1" applyFont="1" applyFill="1" applyBorder="1" applyProtection="1">
      <protection locked="0"/>
    </xf>
    <xf numFmtId="1" fontId="46" fillId="0" borderId="70" xfId="0" applyNumberFormat="1" applyFont="1" applyBorder="1" applyProtection="1">
      <protection locked="0"/>
    </xf>
    <xf numFmtId="164" fontId="51" fillId="0" borderId="70" xfId="0" applyNumberFormat="1" applyFont="1" applyFill="1" applyBorder="1" applyAlignment="1" applyProtection="1">
      <alignment horizontal="right"/>
    </xf>
    <xf numFmtId="164" fontId="78" fillId="0" borderId="78" xfId="265" applyNumberFormat="1" applyFont="1" applyFill="1" applyBorder="1" applyAlignment="1" applyProtection="1">
      <alignment horizontal="center"/>
      <protection locked="0"/>
    </xf>
    <xf numFmtId="164" fontId="119" fillId="0" borderId="78" xfId="0" applyFont="1" applyFill="1" applyBorder="1" applyAlignment="1" applyProtection="1">
      <alignment horizontal="center"/>
      <protection locked="0"/>
    </xf>
    <xf numFmtId="164" fontId="51" fillId="0" borderId="79" xfId="0" applyFont="1" applyFill="1" applyBorder="1" applyAlignment="1" applyProtection="1">
      <alignment horizontal="center"/>
      <protection locked="0"/>
    </xf>
    <xf numFmtId="9" fontId="46" fillId="0" borderId="75" xfId="0" applyNumberFormat="1" applyFont="1" applyFill="1" applyBorder="1" applyAlignment="1" applyProtection="1">
      <alignment horizontal="center"/>
    </xf>
    <xf numFmtId="9" fontId="46" fillId="0" borderId="80" xfId="0" applyNumberFormat="1" applyFont="1" applyFill="1" applyBorder="1" applyAlignment="1" applyProtection="1">
      <alignment horizontal="center"/>
      <protection locked="0"/>
    </xf>
    <xf numFmtId="164" fontId="46" fillId="0" borderId="73" xfId="0" applyNumberFormat="1" applyFont="1" applyFill="1" applyBorder="1" applyAlignment="1" applyProtection="1">
      <alignment horizontal="center"/>
    </xf>
    <xf numFmtId="164" fontId="51" fillId="0" borderId="80" xfId="268" applyNumberFormat="1" applyFont="1" applyFill="1" applyBorder="1" applyAlignment="1" applyProtection="1">
      <alignment horizontal="center"/>
      <protection locked="0"/>
    </xf>
    <xf numFmtId="164" fontId="51" fillId="0" borderId="81" xfId="268" applyNumberFormat="1" applyFont="1" applyFill="1" applyBorder="1" applyAlignment="1" applyProtection="1">
      <alignment horizontal="center"/>
      <protection locked="0"/>
    </xf>
    <xf numFmtId="164" fontId="51" fillId="0" borderId="79" xfId="268" applyNumberFormat="1" applyFont="1" applyFill="1" applyBorder="1" applyAlignment="1" applyProtection="1">
      <alignment horizontal="center"/>
      <protection locked="0"/>
    </xf>
    <xf numFmtId="9" fontId="51" fillId="0" borderId="82" xfId="270" applyNumberFormat="1" applyFont="1" applyFill="1" applyBorder="1" applyAlignment="1" applyProtection="1">
      <alignment horizontal="center"/>
      <protection locked="0"/>
    </xf>
    <xf numFmtId="164" fontId="46" fillId="0" borderId="79" xfId="0" applyNumberFormat="1" applyFont="1" applyFill="1" applyBorder="1" applyAlignment="1" applyProtection="1">
      <alignment horizontal="center"/>
      <protection locked="0"/>
    </xf>
    <xf numFmtId="164" fontId="46" fillId="0" borderId="79" xfId="0" applyFont="1" applyFill="1" applyBorder="1" applyAlignment="1" applyProtection="1">
      <alignment horizontal="center"/>
      <protection locked="0"/>
    </xf>
    <xf numFmtId="164" fontId="46" fillId="0" borderId="79" xfId="0" applyFont="1" applyBorder="1" applyAlignment="1" applyProtection="1">
      <alignment horizontal="center"/>
      <protection locked="0"/>
    </xf>
    <xf numFmtId="164" fontId="51" fillId="0" borderId="79" xfId="0" applyFont="1" applyBorder="1" applyAlignment="1" applyProtection="1">
      <alignment horizontal="center"/>
      <protection locked="0"/>
    </xf>
    <xf numFmtId="164" fontId="51" fillId="0" borderId="46" xfId="0" applyFont="1" applyBorder="1" applyProtection="1"/>
    <xf numFmtId="9" fontId="46" fillId="4" borderId="55" xfId="7" applyNumberFormat="1" applyFont="1" applyFill="1" applyBorder="1" applyAlignment="1" applyProtection="1">
      <alignment horizontal="center"/>
    </xf>
    <xf numFmtId="10" fontId="46" fillId="6" borderId="56" xfId="0" applyNumberFormat="1" applyFont="1" applyFill="1" applyBorder="1" applyAlignment="1" applyProtection="1"/>
    <xf numFmtId="0" fontId="44" fillId="3" borderId="65" xfId="264" applyNumberFormat="1" applyFont="1" applyFill="1" applyBorder="1" applyProtection="1"/>
    <xf numFmtId="0" fontId="99" fillId="6" borderId="37" xfId="264" applyFont="1" applyFill="1" applyBorder="1" applyAlignment="1" applyProtection="1">
      <alignment horizontal="left"/>
    </xf>
    <xf numFmtId="0" fontId="46" fillId="0" borderId="37" xfId="264" applyFont="1" applyBorder="1" applyAlignment="1" applyProtection="1">
      <alignment horizontal="left"/>
    </xf>
    <xf numFmtId="42" fontId="72" fillId="3" borderId="16" xfId="7" applyNumberFormat="1" applyFont="1" applyFill="1" applyBorder="1" applyProtection="1"/>
    <xf numFmtId="6" fontId="43" fillId="0" borderId="83" xfId="7" applyNumberFormat="1" applyFont="1" applyBorder="1" applyAlignment="1">
      <alignment horizontal="right"/>
    </xf>
    <xf numFmtId="6" fontId="43" fillId="0" borderId="83" xfId="7" applyNumberFormat="1" applyFont="1" applyBorder="1" applyAlignment="1" applyProtection="1">
      <alignment horizontal="right"/>
    </xf>
    <xf numFmtId="6" fontId="43" fillId="0" borderId="83" xfId="264" applyNumberFormat="1" applyFont="1" applyBorder="1" applyAlignment="1" applyProtection="1">
      <alignment horizontal="right"/>
    </xf>
    <xf numFmtId="0" fontId="43" fillId="0" borderId="83" xfId="264" applyFont="1" applyBorder="1"/>
    <xf numFmtId="6" fontId="44" fillId="0" borderId="83" xfId="264" applyNumberFormat="1" applyFont="1" applyBorder="1" applyAlignment="1" applyProtection="1">
      <alignment horizontal="right"/>
    </xf>
    <xf numFmtId="6" fontId="43" fillId="0" borderId="83" xfId="264" applyNumberFormat="1" applyFont="1" applyBorder="1"/>
    <xf numFmtId="6" fontId="43" fillId="0" borderId="83" xfId="7" applyNumberFormat="1" applyFont="1" applyFill="1" applyBorder="1" applyAlignment="1" applyProtection="1">
      <alignment horizontal="right"/>
    </xf>
    <xf numFmtId="5" fontId="43" fillId="0" borderId="83" xfId="7" applyNumberFormat="1" applyFont="1" applyFill="1" applyBorder="1" applyAlignment="1" applyProtection="1">
      <alignment horizontal="right"/>
    </xf>
    <xf numFmtId="0" fontId="43" fillId="0" borderId="83" xfId="264" applyFont="1" applyBorder="1" applyProtection="1"/>
    <xf numFmtId="5" fontId="43" fillId="0" borderId="84" xfId="8" applyNumberFormat="1" applyFont="1" applyFill="1" applyBorder="1" applyAlignment="1" applyProtection="1">
      <alignment horizontal="right"/>
    </xf>
    <xf numFmtId="5" fontId="43" fillId="0" borderId="83" xfId="8" applyNumberFormat="1" applyFont="1" applyFill="1" applyBorder="1" applyAlignment="1" applyProtection="1">
      <alignment horizontal="right"/>
    </xf>
    <xf numFmtId="0" fontId="46" fillId="0" borderId="83" xfId="264" applyFont="1" applyBorder="1" applyProtection="1"/>
    <xf numFmtId="0" fontId="43" fillId="0" borderId="85" xfId="264" applyFont="1" applyBorder="1"/>
    <xf numFmtId="0" fontId="43" fillId="0" borderId="84" xfId="264" applyFont="1" applyBorder="1"/>
    <xf numFmtId="6" fontId="44" fillId="0" borderId="83" xfId="264" applyNumberFormat="1" applyFont="1" applyBorder="1" applyAlignment="1">
      <alignment horizontal="right"/>
    </xf>
    <xf numFmtId="164" fontId="51" fillId="0" borderId="56" xfId="0" applyNumberFormat="1" applyFont="1" applyFill="1" applyBorder="1" applyAlignment="1" applyProtection="1">
      <alignment horizontal="center"/>
    </xf>
    <xf numFmtId="164" fontId="121" fillId="0" borderId="0" xfId="19" applyNumberFormat="1" applyFont="1" applyFill="1" applyBorder="1" applyAlignment="1" applyProtection="1"/>
    <xf numFmtId="164" fontId="83" fillId="0" borderId="0" xfId="0" applyFont="1" applyFill="1" applyBorder="1" applyAlignment="1" applyProtection="1">
      <alignment horizontal="left"/>
    </xf>
    <xf numFmtId="0" fontId="128" fillId="6" borderId="86" xfId="263" applyFont="1" applyFill="1" applyBorder="1"/>
    <xf numFmtId="172" fontId="128" fillId="6" borderId="70" xfId="263" applyNumberFormat="1" applyFont="1" applyFill="1" applyBorder="1" applyAlignment="1" applyProtection="1">
      <alignment horizontal="right"/>
      <protection locked="0"/>
    </xf>
    <xf numFmtId="172" fontId="128" fillId="6" borderId="80" xfId="263" applyNumberFormat="1" applyFont="1" applyFill="1" applyBorder="1" applyAlignment="1" applyProtection="1">
      <alignment horizontal="right"/>
      <protection locked="0"/>
    </xf>
    <xf numFmtId="172" fontId="128" fillId="6" borderId="56" xfId="263" applyNumberFormat="1" applyFont="1" applyFill="1" applyBorder="1" applyAlignment="1">
      <alignment horizontal="right"/>
    </xf>
    <xf numFmtId="0" fontId="128" fillId="6" borderId="56" xfId="263" applyNumberFormat="1" applyFont="1" applyFill="1" applyBorder="1" applyAlignment="1">
      <alignment horizontal="right"/>
    </xf>
    <xf numFmtId="0" fontId="128" fillId="6" borderId="86" xfId="263" applyFont="1" applyFill="1" applyBorder="1" applyProtection="1">
      <protection locked="0"/>
    </xf>
    <xf numFmtId="0" fontId="128" fillId="6" borderId="0" xfId="263" applyFont="1" applyFill="1" applyBorder="1"/>
    <xf numFmtId="172" fontId="128" fillId="6" borderId="0" xfId="263" applyNumberFormat="1" applyFont="1" applyFill="1" applyBorder="1" applyAlignment="1">
      <alignment horizontal="right"/>
    </xf>
    <xf numFmtId="0" fontId="128" fillId="6" borderId="0" xfId="263" applyFont="1" applyFill="1"/>
    <xf numFmtId="0" fontId="128" fillId="6" borderId="48" xfId="263" applyFont="1" applyFill="1" applyBorder="1"/>
    <xf numFmtId="0" fontId="129" fillId="6" borderId="0" xfId="263" applyFont="1" applyFill="1" applyBorder="1"/>
    <xf numFmtId="164" fontId="111" fillId="0" borderId="0" xfId="0" applyNumberFormat="1" applyFont="1" applyFill="1" applyBorder="1" applyAlignment="1" applyProtection="1">
      <alignment horizontal="centerContinuous"/>
    </xf>
    <xf numFmtId="164" fontId="111" fillId="0" borderId="0" xfId="0" applyNumberFormat="1" applyFont="1" applyFill="1" applyBorder="1" applyAlignment="1" applyProtection="1"/>
    <xf numFmtId="164" fontId="46" fillId="0" borderId="8" xfId="0" applyFont="1" applyBorder="1" applyAlignment="1" applyProtection="1">
      <protection locked="0"/>
    </xf>
    <xf numFmtId="165" fontId="46" fillId="0" borderId="70" xfId="0" applyNumberFormat="1" applyFont="1" applyFill="1" applyBorder="1" applyAlignment="1" applyProtection="1"/>
    <xf numFmtId="0" fontId="62" fillId="0" borderId="0" xfId="267" applyFont="1" applyProtection="1"/>
    <xf numFmtId="0" fontId="62" fillId="0" borderId="87" xfId="267" applyFont="1" applyBorder="1" applyProtection="1"/>
    <xf numFmtId="164" fontId="51" fillId="6" borderId="0" xfId="0" quotePrefix="1" applyNumberFormat="1" applyFont="1" applyFill="1" applyBorder="1" applyAlignment="1" applyProtection="1">
      <alignment horizontal="right"/>
    </xf>
    <xf numFmtId="37" fontId="51" fillId="0" borderId="88" xfId="0" applyNumberFormat="1" applyFont="1" applyFill="1" applyBorder="1" applyProtection="1">
      <protection locked="0"/>
    </xf>
    <xf numFmtId="164" fontId="51" fillId="6" borderId="0" xfId="0" applyFont="1" applyFill="1" applyBorder="1" applyProtection="1"/>
    <xf numFmtId="164" fontId="115" fillId="6" borderId="0" xfId="0" applyFont="1" applyFill="1" applyBorder="1" applyAlignment="1" applyProtection="1">
      <alignment vertical="center" wrapText="1"/>
    </xf>
    <xf numFmtId="164" fontId="59" fillId="0" borderId="0" xfId="0" quotePrefix="1" applyNumberFormat="1" applyFont="1" applyFill="1" applyBorder="1" applyAlignment="1" applyProtection="1">
      <alignment horizontal="right"/>
    </xf>
    <xf numFmtId="1" fontId="37" fillId="0" borderId="31" xfId="267" applyNumberFormat="1" applyFont="1" applyFill="1" applyBorder="1" applyAlignment="1" applyProtection="1"/>
    <xf numFmtId="164" fontId="51" fillId="0" borderId="0" xfId="265" applyNumberFormat="1" applyFont="1" applyFill="1" applyBorder="1" applyAlignment="1" applyProtection="1"/>
    <xf numFmtId="164" fontId="51" fillId="0" borderId="0" xfId="0" applyFont="1" applyFill="1" applyBorder="1" applyAlignment="1" applyProtection="1">
      <alignment vertical="top"/>
    </xf>
    <xf numFmtId="164" fontId="56" fillId="0" borderId="0" xfId="0" applyFont="1" applyBorder="1" applyAlignment="1" applyProtection="1">
      <alignment horizontal="right"/>
      <protection locked="0"/>
    </xf>
    <xf numFmtId="164" fontId="51" fillId="0" borderId="0" xfId="0" applyNumberFormat="1" applyFont="1" applyBorder="1" applyAlignment="1" applyProtection="1">
      <alignment wrapText="1"/>
    </xf>
    <xf numFmtId="164" fontId="56" fillId="0" borderId="0" xfId="0" applyFont="1" applyBorder="1" applyAlignment="1" applyProtection="1">
      <alignment horizontal="right"/>
    </xf>
    <xf numFmtId="164" fontId="56" fillId="6" borderId="0" xfId="0" applyFont="1" applyFill="1" applyBorder="1" applyAlignment="1" applyProtection="1">
      <alignment horizontal="right"/>
    </xf>
    <xf numFmtId="164" fontId="56" fillId="4" borderId="0" xfId="0" applyNumberFormat="1" applyFont="1" applyFill="1" applyBorder="1" applyAlignment="1" applyProtection="1">
      <alignment horizontal="right"/>
    </xf>
    <xf numFmtId="164" fontId="56" fillId="4" borderId="0" xfId="0" quotePrefix="1" applyNumberFormat="1" applyFont="1" applyFill="1" applyBorder="1" applyAlignment="1" applyProtection="1">
      <alignment horizontal="right"/>
    </xf>
    <xf numFmtId="164" fontId="56" fillId="6" borderId="0" xfId="0" applyNumberFormat="1" applyFont="1" applyFill="1" applyBorder="1" applyAlignment="1" applyProtection="1">
      <alignment horizontal="right"/>
    </xf>
    <xf numFmtId="164" fontId="51" fillId="0" borderId="7" xfId="0" applyNumberFormat="1" applyFont="1" applyBorder="1" applyProtection="1"/>
    <xf numFmtId="164" fontId="51" fillId="0" borderId="0" xfId="0" quotePrefix="1" applyNumberFormat="1" applyFont="1" applyBorder="1" applyAlignment="1" applyProtection="1"/>
    <xf numFmtId="164" fontId="51" fillId="0" borderId="0" xfId="0" applyFont="1" applyBorder="1" applyAlignment="1" applyProtection="1"/>
    <xf numFmtId="164" fontId="62" fillId="0" borderId="0" xfId="0" applyFont="1" applyBorder="1" applyAlignment="1" applyProtection="1">
      <alignment horizontal="center"/>
    </xf>
    <xf numFmtId="164" fontId="44" fillId="2" borderId="25" xfId="0" applyNumberFormat="1" applyFont="1" applyFill="1" applyBorder="1" applyAlignment="1" applyProtection="1">
      <alignment horizontal="center" wrapText="1"/>
    </xf>
    <xf numFmtId="164" fontId="44" fillId="2" borderId="25" xfId="0" applyFont="1" applyFill="1" applyBorder="1" applyAlignment="1" applyProtection="1">
      <alignment horizontal="center" wrapText="1"/>
    </xf>
    <xf numFmtId="5" fontId="51" fillId="0" borderId="0" xfId="0" applyNumberFormat="1" applyFont="1" applyBorder="1" applyProtection="1"/>
    <xf numFmtId="164" fontId="51" fillId="0" borderId="7" xfId="0" applyFont="1" applyBorder="1" applyProtection="1"/>
    <xf numFmtId="164" fontId="81" fillId="0" borderId="0" xfId="0" applyFont="1" applyBorder="1" applyAlignment="1" applyProtection="1">
      <alignment horizontal="left"/>
    </xf>
    <xf numFmtId="164" fontId="53" fillId="0" borderId="0" xfId="0" quotePrefix="1" applyFont="1" applyFill="1" applyBorder="1" applyAlignment="1" applyProtection="1">
      <alignment horizontal="center" wrapText="1"/>
    </xf>
    <xf numFmtId="164" fontId="62" fillId="0" borderId="0" xfId="0" applyFont="1" applyFill="1" applyBorder="1" applyAlignment="1" applyProtection="1">
      <alignment horizontal="right"/>
    </xf>
    <xf numFmtId="164" fontId="62" fillId="0" borderId="0" xfId="0" applyFont="1" applyFill="1" applyBorder="1" applyProtection="1"/>
    <xf numFmtId="10" fontId="53" fillId="0" borderId="0" xfId="0" applyNumberFormat="1" applyFont="1" applyBorder="1" applyAlignment="1" applyProtection="1">
      <alignment horizontal="right"/>
    </xf>
    <xf numFmtId="169" fontId="51" fillId="0" borderId="0" xfId="6" applyNumberFormat="1" applyFont="1" applyBorder="1" applyProtection="1"/>
    <xf numFmtId="164" fontId="51" fillId="0" borderId="0" xfId="0" applyFont="1" applyBorder="1" applyAlignment="1" applyProtection="1">
      <alignment wrapText="1"/>
    </xf>
    <xf numFmtId="164" fontId="51" fillId="0" borderId="0" xfId="0" applyFont="1" applyBorder="1" applyAlignment="1" applyProtection="1">
      <alignment horizontal="left"/>
    </xf>
    <xf numFmtId="42" fontId="51" fillId="0" borderId="0" xfId="0" applyNumberFormat="1" applyFont="1" applyBorder="1" applyProtection="1"/>
    <xf numFmtId="164" fontId="54" fillId="0" borderId="0" xfId="0" applyNumberFormat="1" applyFont="1" applyBorder="1" applyAlignment="1" applyProtection="1">
      <alignment horizontal="left"/>
    </xf>
    <xf numFmtId="164" fontId="53" fillId="0" borderId="0" xfId="0" applyFont="1" applyBorder="1" applyAlignment="1" applyProtection="1">
      <alignment horizontal="right"/>
    </xf>
    <xf numFmtId="169" fontId="51" fillId="0" borderId="0" xfId="6" applyNumberFormat="1" applyFont="1" applyBorder="1" applyAlignment="1" applyProtection="1"/>
    <xf numFmtId="10" fontId="51" fillId="0" borderId="0" xfId="0" applyNumberFormat="1" applyFont="1" applyBorder="1" applyProtection="1"/>
    <xf numFmtId="164" fontId="60" fillId="0" borderId="0" xfId="0" applyFont="1" applyBorder="1" applyAlignment="1" applyProtection="1">
      <alignment horizontal="right"/>
    </xf>
    <xf numFmtId="164" fontId="53" fillId="2" borderId="4" xfId="0" applyFont="1" applyFill="1" applyBorder="1" applyAlignment="1" applyProtection="1">
      <alignment horizontal="center"/>
    </xf>
    <xf numFmtId="164" fontId="51" fillId="0" borderId="0" xfId="0" applyNumberFormat="1" applyFont="1" applyBorder="1" applyAlignment="1" applyProtection="1">
      <alignment horizontal="right"/>
    </xf>
    <xf numFmtId="164" fontId="53" fillId="0" borderId="0" xfId="0" applyNumberFormat="1" applyFont="1" applyBorder="1" applyAlignment="1" applyProtection="1">
      <alignment horizontal="right"/>
    </xf>
    <xf numFmtId="164" fontId="63" fillId="2" borderId="25" xfId="0" applyNumberFormat="1" applyFont="1" applyFill="1" applyBorder="1" applyAlignment="1" applyProtection="1">
      <alignment horizontal="center" wrapText="1"/>
    </xf>
    <xf numFmtId="164" fontId="63" fillId="2" borderId="25" xfId="0" applyFont="1" applyFill="1" applyBorder="1" applyAlignment="1" applyProtection="1">
      <alignment horizontal="center" wrapText="1"/>
    </xf>
    <xf numFmtId="164" fontId="83" fillId="0" borderId="7" xfId="0" applyFont="1" applyBorder="1" applyAlignment="1" applyProtection="1">
      <alignment horizontal="left"/>
    </xf>
    <xf numFmtId="164" fontId="83" fillId="0" borderId="0" xfId="0" quotePrefix="1" applyFont="1" applyBorder="1" applyAlignment="1" applyProtection="1">
      <alignment horizontal="left"/>
    </xf>
    <xf numFmtId="164" fontId="83" fillId="0" borderId="7" xfId="0" applyFont="1" applyBorder="1" applyProtection="1"/>
    <xf numFmtId="164" fontId="83" fillId="0" borderId="0" xfId="0" applyFont="1" applyBorder="1" applyProtection="1"/>
    <xf numFmtId="164" fontId="114" fillId="0" borderId="0" xfId="0" applyFont="1" applyProtection="1"/>
    <xf numFmtId="164" fontId="54" fillId="0" borderId="0" xfId="0" quotePrefix="1" applyFont="1" applyBorder="1" applyAlignment="1" applyProtection="1">
      <alignment horizontal="left"/>
    </xf>
    <xf numFmtId="164" fontId="51" fillId="0" borderId="0" xfId="0" quotePrefix="1" applyFont="1" applyBorder="1" applyAlignment="1" applyProtection="1"/>
    <xf numFmtId="164" fontId="53" fillId="0" borderId="0" xfId="0" applyNumberFormat="1" applyFont="1" applyBorder="1" applyAlignment="1" applyProtection="1">
      <alignment horizontal="left"/>
    </xf>
    <xf numFmtId="164" fontId="46" fillId="0" borderId="0" xfId="0" applyNumberFormat="1" applyFont="1" applyBorder="1" applyProtection="1"/>
    <xf numFmtId="169" fontId="51" fillId="0" borderId="0" xfId="0" applyNumberFormat="1" applyFont="1" applyFill="1" applyBorder="1" applyAlignment="1" applyProtection="1">
      <alignment horizontal="center"/>
    </xf>
    <xf numFmtId="164" fontId="51" fillId="0" borderId="0" xfId="0" applyFont="1" applyBorder="1" applyAlignment="1" applyProtection="1">
      <alignment horizontal="center"/>
    </xf>
    <xf numFmtId="164" fontId="51" fillId="0" borderId="7" xfId="0" applyFont="1" applyBorder="1" applyAlignment="1" applyProtection="1"/>
    <xf numFmtId="164" fontId="51" fillId="0" borderId="0" xfId="0" applyNumberFormat="1" applyFont="1" applyBorder="1" applyAlignment="1" applyProtection="1"/>
    <xf numFmtId="164" fontId="51" fillId="0" borderId="0" xfId="0" quotePrefix="1" applyNumberFormat="1" applyFont="1" applyBorder="1" applyAlignment="1" applyProtection="1">
      <alignment horizontal="right"/>
    </xf>
    <xf numFmtId="164" fontId="53" fillId="0" borderId="0" xfId="0" quotePrefix="1" applyFont="1" applyBorder="1" applyAlignment="1" applyProtection="1">
      <alignment horizontal="right"/>
    </xf>
    <xf numFmtId="164" fontId="51" fillId="0" borderId="0" xfId="0" applyFont="1" applyBorder="1" applyAlignment="1" applyProtection="1">
      <alignment horizontal="right"/>
    </xf>
    <xf numFmtId="164" fontId="54" fillId="0" borderId="7" xfId="0" quotePrefix="1" applyNumberFormat="1" applyFont="1" applyBorder="1" applyAlignment="1" applyProtection="1">
      <alignment horizontal="left"/>
    </xf>
    <xf numFmtId="164" fontId="54" fillId="0" borderId="0" xfId="0" applyNumberFormat="1" applyFont="1" applyBorder="1" applyAlignment="1" applyProtection="1">
      <alignment horizontal="right"/>
    </xf>
    <xf numFmtId="164" fontId="51" fillId="4" borderId="51" xfId="0" applyFont="1" applyFill="1" applyBorder="1" applyProtection="1"/>
    <xf numFmtId="164" fontId="56" fillId="0" borderId="0" xfId="0" applyFont="1" applyBorder="1" applyProtection="1"/>
    <xf numFmtId="164" fontId="66" fillId="0" borderId="7" xfId="0" applyFont="1" applyBorder="1" applyAlignment="1" applyProtection="1">
      <alignment horizontal="left"/>
    </xf>
    <xf numFmtId="164" fontId="51" fillId="0" borderId="0" xfId="0" applyFont="1" applyFill="1" applyBorder="1" applyAlignment="1" applyProtection="1">
      <alignment wrapText="1"/>
    </xf>
    <xf numFmtId="5" fontId="51" fillId="0" borderId="0" xfId="0" applyNumberFormat="1" applyFont="1" applyFill="1" applyBorder="1" applyProtection="1"/>
    <xf numFmtId="164" fontId="54" fillId="0" borderId="7" xfId="0" applyFont="1" applyBorder="1" applyProtection="1"/>
    <xf numFmtId="164" fontId="66" fillId="0" borderId="7" xfId="0" applyFont="1" applyBorder="1" applyProtection="1"/>
    <xf numFmtId="164" fontId="53" fillId="0" borderId="0" xfId="0" applyNumberFormat="1" applyFont="1" applyBorder="1" applyProtection="1"/>
    <xf numFmtId="164" fontId="52" fillId="0" borderId="0" xfId="0" applyFont="1" applyBorder="1" applyProtection="1"/>
    <xf numFmtId="164" fontId="49" fillId="0" borderId="0" xfId="0" applyFont="1" applyBorder="1" applyProtection="1"/>
    <xf numFmtId="164" fontId="49" fillId="0" borderId="0" xfId="0" applyFont="1" applyFill="1" applyBorder="1" applyProtection="1"/>
    <xf numFmtId="164" fontId="49" fillId="0" borderId="0" xfId="0" applyNumberFormat="1" applyFont="1" applyBorder="1" applyAlignment="1" applyProtection="1"/>
    <xf numFmtId="49" fontId="50" fillId="0" borderId="0" xfId="0" applyNumberFormat="1" applyFont="1" applyFill="1" applyBorder="1" applyAlignment="1" applyProtection="1"/>
    <xf numFmtId="164" fontId="47" fillId="0" borderId="0" xfId="0" applyFont="1" applyFill="1" applyBorder="1" applyAlignment="1" applyProtection="1"/>
    <xf numFmtId="164" fontId="47" fillId="0" borderId="0" xfId="0" applyNumberFormat="1" applyFont="1" applyFill="1" applyBorder="1" applyAlignment="1" applyProtection="1"/>
    <xf numFmtId="49" fontId="46" fillId="0" borderId="0" xfId="0" applyNumberFormat="1" applyFont="1" applyFill="1" applyBorder="1" applyAlignment="1" applyProtection="1"/>
    <xf numFmtId="49" fontId="46" fillId="0" borderId="0" xfId="0" applyNumberFormat="1" applyFont="1" applyFill="1" applyBorder="1" applyAlignment="1" applyProtection="1">
      <alignment horizontal="left"/>
    </xf>
    <xf numFmtId="164" fontId="62" fillId="0" borderId="0" xfId="0" applyNumberFormat="1" applyFont="1" applyFill="1" applyBorder="1" applyAlignment="1" applyProtection="1">
      <alignment horizontal="left"/>
    </xf>
    <xf numFmtId="164" fontId="62" fillId="0" borderId="0" xfId="0" applyFont="1" applyFill="1" applyBorder="1" applyAlignment="1" applyProtection="1"/>
    <xf numFmtId="164" fontId="46" fillId="0" borderId="0" xfId="0" applyNumberFormat="1" applyFont="1" applyFill="1" applyBorder="1" applyAlignment="1" applyProtection="1">
      <alignment horizontal="centerContinuous"/>
    </xf>
    <xf numFmtId="49" fontId="46" fillId="0" borderId="0" xfId="0" applyNumberFormat="1" applyFont="1" applyFill="1" applyBorder="1" applyAlignment="1" applyProtection="1">
      <alignment horizontal="right"/>
    </xf>
    <xf numFmtId="164" fontId="46" fillId="0" borderId="0" xfId="0" quotePrefix="1" applyNumberFormat="1" applyFont="1" applyFill="1" applyBorder="1" applyAlignment="1" applyProtection="1"/>
    <xf numFmtId="49" fontId="62" fillId="0" borderId="0" xfId="0" applyNumberFormat="1" applyFont="1" applyFill="1" applyBorder="1" applyAlignment="1" applyProtection="1">
      <alignment horizontal="right"/>
    </xf>
    <xf numFmtId="164" fontId="46" fillId="0" borderId="0" xfId="0" quotePrefix="1" applyFont="1" applyFill="1" applyBorder="1" applyAlignment="1" applyProtection="1">
      <alignment horizontal="right"/>
    </xf>
    <xf numFmtId="49" fontId="46" fillId="0" borderId="0" xfId="0" quotePrefix="1" applyNumberFormat="1" applyFont="1" applyFill="1" applyBorder="1" applyAlignment="1" applyProtection="1">
      <alignment horizontal="right"/>
    </xf>
    <xf numFmtId="164" fontId="46" fillId="0" borderId="0" xfId="0" applyNumberFormat="1" applyFont="1" applyFill="1" applyBorder="1" applyAlignment="1" applyProtection="1">
      <alignment horizontal="right"/>
    </xf>
    <xf numFmtId="164" fontId="46" fillId="0" borderId="0" xfId="0" quotePrefix="1" applyNumberFormat="1" applyFont="1" applyFill="1" applyBorder="1" applyAlignment="1" applyProtection="1">
      <alignment horizontal="right"/>
    </xf>
    <xf numFmtId="42" fontId="46" fillId="0" borderId="0" xfId="6" applyNumberFormat="1" applyFont="1" applyFill="1" applyBorder="1" applyAlignment="1" applyProtection="1"/>
    <xf numFmtId="164" fontId="76" fillId="0" borderId="0" xfId="0" applyFont="1" applyFill="1" applyBorder="1" applyAlignment="1" applyProtection="1">
      <alignment horizontal="left"/>
    </xf>
    <xf numFmtId="164" fontId="89" fillId="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right"/>
    </xf>
    <xf numFmtId="164" fontId="76" fillId="0" borderId="0" xfId="0" applyFont="1" applyFill="1" applyBorder="1" applyAlignment="1" applyProtection="1"/>
    <xf numFmtId="164" fontId="76" fillId="0" borderId="0" xfId="0" quotePrefix="1" applyFont="1" applyFill="1" applyBorder="1" applyAlignment="1" applyProtection="1">
      <alignment horizontal="left"/>
    </xf>
    <xf numFmtId="164" fontId="89" fillId="0" borderId="0" xfId="0" applyFont="1" applyFill="1" applyBorder="1" applyAlignment="1" applyProtection="1"/>
    <xf numFmtId="164" fontId="76" fillId="6" borderId="0" xfId="0" quotePrefix="1" applyFont="1" applyFill="1" applyBorder="1" applyAlignment="1" applyProtection="1">
      <alignment horizontal="left"/>
    </xf>
    <xf numFmtId="164" fontId="46" fillId="6" borderId="0" xfId="0" applyFont="1" applyFill="1" applyBorder="1" applyAlignment="1" applyProtection="1"/>
    <xf numFmtId="164" fontId="62" fillId="0" borderId="0" xfId="0" applyNumberFormat="1" applyFont="1" applyFill="1" applyBorder="1" applyAlignment="1" applyProtection="1">
      <alignment horizontal="right"/>
    </xf>
    <xf numFmtId="164" fontId="46" fillId="0" borderId="0" xfId="0" applyNumberFormat="1" applyFont="1" applyFill="1" applyBorder="1" applyAlignment="1" applyProtection="1">
      <alignment horizontal="left"/>
    </xf>
    <xf numFmtId="164" fontId="46" fillId="0" borderId="0" xfId="0" applyFont="1" applyFill="1" applyBorder="1" applyAlignment="1" applyProtection="1">
      <alignment horizontal="right"/>
    </xf>
    <xf numFmtId="164" fontId="46" fillId="0" borderId="0" xfId="0" quotePrefix="1" applyFont="1" applyFill="1" applyBorder="1" applyAlignment="1" applyProtection="1">
      <alignment horizontal="left"/>
    </xf>
    <xf numFmtId="169" fontId="46" fillId="0" borderId="0" xfId="6" quotePrefix="1" applyNumberFormat="1" applyFont="1" applyFill="1" applyBorder="1" applyAlignment="1" applyProtection="1">
      <alignment horizontal="right"/>
    </xf>
    <xf numFmtId="164" fontId="76" fillId="0" borderId="0" xfId="0" applyNumberFormat="1" applyFont="1" applyFill="1" applyBorder="1" applyAlignment="1" applyProtection="1"/>
    <xf numFmtId="164" fontId="46" fillId="0" borderId="0" xfId="0" quotePrefix="1" applyFont="1" applyFill="1" applyBorder="1" applyAlignment="1" applyProtection="1"/>
    <xf numFmtId="164" fontId="46" fillId="0" borderId="0" xfId="0" quotePrefix="1" applyNumberFormat="1" applyFont="1" applyFill="1" applyBorder="1" applyAlignment="1" applyProtection="1">
      <alignment horizontal="left"/>
    </xf>
    <xf numFmtId="49" fontId="50" fillId="0" borderId="0" xfId="0" applyNumberFormat="1" applyFont="1" applyFill="1" applyBorder="1" applyAlignment="1" applyProtection="1">
      <alignment horizontal="right"/>
    </xf>
    <xf numFmtId="49" fontId="58" fillId="0" borderId="0" xfId="0" applyNumberFormat="1" applyFont="1" applyFill="1" applyBorder="1" applyAlignment="1" applyProtection="1">
      <alignment horizontal="right"/>
    </xf>
    <xf numFmtId="164" fontId="46" fillId="0" borderId="0" xfId="0" applyNumberFormat="1" applyFont="1" applyFill="1" applyAlignment="1" applyProtection="1"/>
    <xf numFmtId="164" fontId="62" fillId="0" borderId="0" xfId="0" applyNumberFormat="1" applyFont="1" applyFill="1" applyBorder="1" applyAlignment="1" applyProtection="1"/>
    <xf numFmtId="164" fontId="61" fillId="0" borderId="0" xfId="0" applyNumberFormat="1" applyFont="1" applyFill="1" applyBorder="1" applyAlignment="1" applyProtection="1"/>
    <xf numFmtId="164" fontId="46" fillId="0" borderId="0" xfId="0" applyFont="1" applyFill="1" applyBorder="1" applyAlignment="1" applyProtection="1">
      <alignment horizontal="centerContinuous"/>
    </xf>
    <xf numFmtId="164" fontId="46" fillId="0" borderId="0" xfId="0" applyFont="1" applyFill="1" applyAlignment="1" applyProtection="1"/>
    <xf numFmtId="9" fontId="62" fillId="0" borderId="0" xfId="270" applyNumberFormat="1" applyFont="1" applyFill="1" applyBorder="1" applyAlignment="1" applyProtection="1">
      <alignment horizontal="center"/>
    </xf>
    <xf numFmtId="49" fontId="46" fillId="0" borderId="0" xfId="0" applyNumberFormat="1" applyFont="1" applyFill="1" applyAlignment="1" applyProtection="1"/>
    <xf numFmtId="49" fontId="75" fillId="0" borderId="0" xfId="0" quotePrefix="1" applyNumberFormat="1" applyFont="1" applyFill="1" applyAlignment="1" applyProtection="1"/>
    <xf numFmtId="164" fontId="90" fillId="0" borderId="0" xfId="0" applyFont="1" applyFill="1" applyAlignment="1" applyProtection="1"/>
    <xf numFmtId="164" fontId="46" fillId="0" borderId="0" xfId="0" applyFont="1" applyFill="1" applyAlignment="1" applyProtection="1">
      <alignment horizontal="center"/>
    </xf>
    <xf numFmtId="164" fontId="89" fillId="0" borderId="0" xfId="0" applyFont="1" applyFill="1" applyAlignment="1" applyProtection="1"/>
    <xf numFmtId="164" fontId="61" fillId="0" borderId="0" xfId="0" applyFont="1" applyFill="1" applyAlignment="1" applyProtection="1"/>
    <xf numFmtId="49" fontId="62" fillId="0" borderId="0" xfId="0" quotePrefix="1" applyNumberFormat="1" applyFont="1" applyFill="1" applyBorder="1" applyAlignment="1" applyProtection="1">
      <alignment horizontal="right"/>
    </xf>
    <xf numFmtId="164" fontId="61" fillId="0" borderId="0" xfId="0" applyFont="1" applyFill="1" applyBorder="1" applyAlignment="1" applyProtection="1"/>
    <xf numFmtId="49" fontId="75" fillId="0" borderId="0" xfId="0" quotePrefix="1" applyNumberFormat="1" applyFont="1" applyFill="1" applyBorder="1" applyAlignment="1" applyProtection="1">
      <alignment horizontal="left"/>
    </xf>
    <xf numFmtId="164" fontId="46" fillId="6" borderId="0" xfId="0" applyNumberFormat="1" applyFont="1" applyFill="1" applyBorder="1" applyAlignment="1" applyProtection="1">
      <alignment horizontal="left"/>
    </xf>
    <xf numFmtId="164" fontId="46" fillId="6" borderId="0" xfId="0" applyFont="1" applyFill="1" applyAlignment="1" applyProtection="1"/>
    <xf numFmtId="164" fontId="46" fillId="6" borderId="0" xfId="0" applyNumberFormat="1" applyFont="1" applyFill="1" applyBorder="1" applyAlignment="1" applyProtection="1"/>
    <xf numFmtId="5" fontId="46" fillId="0" borderId="0" xfId="0" applyNumberFormat="1" applyFont="1" applyFill="1" applyBorder="1" applyAlignment="1" applyProtection="1"/>
    <xf numFmtId="164" fontId="76" fillId="0" borderId="0" xfId="0" applyNumberFormat="1" applyFont="1" applyFill="1" applyBorder="1" applyAlignment="1" applyProtection="1">
      <alignment horizontal="right"/>
    </xf>
    <xf numFmtId="49" fontId="75" fillId="0" borderId="0" xfId="0" applyNumberFormat="1" applyFont="1" applyFill="1" applyBorder="1" applyAlignment="1" applyProtection="1">
      <alignment horizontal="left"/>
    </xf>
    <xf numFmtId="164" fontId="46" fillId="6" borderId="0" xfId="0" quotePrefix="1" applyNumberFormat="1" applyFont="1" applyFill="1" applyBorder="1" applyAlignment="1" applyProtection="1">
      <alignment horizontal="right"/>
    </xf>
    <xf numFmtId="164" fontId="76" fillId="0" borderId="0" xfId="0" applyNumberFormat="1" applyFont="1" applyFill="1" applyBorder="1" applyAlignment="1" applyProtection="1">
      <alignment horizontal="left"/>
    </xf>
    <xf numFmtId="164" fontId="110" fillId="0" borderId="0" xfId="0" applyFont="1" applyFill="1" applyBorder="1" applyProtection="1"/>
    <xf numFmtId="164" fontId="54" fillId="0" borderId="0" xfId="0" applyFont="1" applyBorder="1" applyProtection="1"/>
    <xf numFmtId="164" fontId="53" fillId="0" borderId="0" xfId="0" applyFont="1" applyBorder="1" applyAlignment="1" applyProtection="1">
      <alignment horizontal="left"/>
    </xf>
    <xf numFmtId="164" fontId="46" fillId="0" borderId="0" xfId="0" applyFont="1" applyBorder="1" applyAlignment="1" applyProtection="1">
      <alignment wrapText="1"/>
    </xf>
    <xf numFmtId="164" fontId="53" fillId="0" borderId="0" xfId="0" applyFont="1" applyBorder="1" applyAlignment="1" applyProtection="1">
      <alignment horizontal="center"/>
    </xf>
    <xf numFmtId="164" fontId="91" fillId="0" borderId="0" xfId="0" applyFont="1" applyBorder="1" applyProtection="1"/>
    <xf numFmtId="164" fontId="51" fillId="0" borderId="0" xfId="0" applyFont="1" applyBorder="1" applyAlignment="1" applyProtection="1">
      <alignment horizontal="centerContinuous"/>
    </xf>
    <xf numFmtId="164" fontId="53" fillId="0" borderId="0" xfId="0" applyFont="1" applyBorder="1" applyAlignment="1" applyProtection="1">
      <alignment vertical="top"/>
    </xf>
    <xf numFmtId="164" fontId="51" fillId="0" borderId="0" xfId="0" applyFont="1" applyBorder="1" applyAlignment="1" applyProtection="1">
      <alignment vertical="top"/>
    </xf>
    <xf numFmtId="164" fontId="53" fillId="2" borderId="25" xfId="0" applyFont="1" applyFill="1" applyBorder="1" applyAlignment="1" applyProtection="1">
      <alignment vertical="top"/>
    </xf>
    <xf numFmtId="164" fontId="53" fillId="2" borderId="89" xfId="0" applyFont="1" applyFill="1" applyBorder="1" applyAlignment="1" applyProtection="1">
      <alignment vertical="top"/>
    </xf>
    <xf numFmtId="164" fontId="51" fillId="2" borderId="70" xfId="0" applyFont="1" applyFill="1" applyBorder="1" applyAlignment="1" applyProtection="1">
      <alignment vertical="top"/>
    </xf>
    <xf numFmtId="164" fontId="46" fillId="0" borderId="0" xfId="0" applyNumberFormat="1" applyFont="1" applyFill="1" applyBorder="1" applyAlignment="1" applyProtection="1">
      <alignment horizontal="center" wrapText="1"/>
    </xf>
    <xf numFmtId="164" fontId="46" fillId="2" borderId="25" xfId="0" applyNumberFormat="1" applyFont="1" applyFill="1" applyBorder="1" applyAlignment="1" applyProtection="1">
      <alignment horizontal="center" wrapText="1"/>
    </xf>
    <xf numFmtId="164" fontId="62" fillId="0" borderId="0" xfId="0" applyNumberFormat="1" applyFont="1" applyFill="1" applyBorder="1" applyAlignment="1" applyProtection="1">
      <alignment horizontal="center"/>
    </xf>
    <xf numFmtId="164" fontId="51" fillId="2" borderId="25" xfId="0" applyFont="1" applyFill="1" applyBorder="1" applyAlignment="1" applyProtection="1">
      <alignment horizontal="center"/>
    </xf>
    <xf numFmtId="164" fontId="52" fillId="0" borderId="0" xfId="0" quotePrefix="1" applyFont="1" applyBorder="1" applyProtection="1"/>
    <xf numFmtId="164" fontId="66" fillId="0" borderId="0" xfId="0" applyFont="1" applyBorder="1" applyProtection="1"/>
    <xf numFmtId="164" fontId="50" fillId="0" borderId="0" xfId="0" applyFont="1" applyAlignment="1" applyProtection="1"/>
    <xf numFmtId="164" fontId="50" fillId="0" borderId="0" xfId="0" applyFont="1" applyBorder="1" applyProtection="1"/>
    <xf numFmtId="164" fontId="76" fillId="0" borderId="0" xfId="0" applyFont="1" applyBorder="1" applyAlignment="1" applyProtection="1"/>
    <xf numFmtId="164" fontId="61" fillId="0" borderId="0" xfId="0" applyFont="1" applyBorder="1" applyAlignment="1" applyProtection="1"/>
    <xf numFmtId="164" fontId="46" fillId="0" borderId="0" xfId="0" applyFont="1" applyAlignment="1" applyProtection="1"/>
    <xf numFmtId="164" fontId="53" fillId="0" borderId="0" xfId="0" quotePrefix="1" applyFont="1" applyBorder="1" applyAlignment="1" applyProtection="1"/>
    <xf numFmtId="164" fontId="51" fillId="2" borderId="0" xfId="0" applyFont="1" applyFill="1" applyBorder="1" applyProtection="1"/>
    <xf numFmtId="164" fontId="54" fillId="0" borderId="0" xfId="0" quotePrefix="1" applyFont="1" applyBorder="1" applyAlignment="1" applyProtection="1">
      <alignment horizontal="right"/>
    </xf>
    <xf numFmtId="164" fontId="52" fillId="2" borderId="0" xfId="0" applyFont="1" applyFill="1" applyBorder="1" applyProtection="1"/>
    <xf numFmtId="5" fontId="53" fillId="0" borderId="5" xfId="0" applyNumberFormat="1" applyFont="1" applyBorder="1" applyAlignment="1" applyProtection="1">
      <alignment horizontal="center"/>
    </xf>
    <xf numFmtId="164" fontId="51" fillId="2" borderId="0" xfId="0" applyNumberFormat="1" applyFont="1" applyFill="1" applyBorder="1" applyProtection="1"/>
    <xf numFmtId="5" fontId="53" fillId="0" borderId="0" xfId="0" applyNumberFormat="1" applyFont="1" applyBorder="1" applyAlignment="1" applyProtection="1">
      <alignment horizontal="center"/>
    </xf>
    <xf numFmtId="164" fontId="51" fillId="0" borderId="0" xfId="0" applyFont="1" applyFill="1" applyBorder="1" applyAlignment="1" applyProtection="1">
      <alignment horizontal="left" wrapText="1"/>
    </xf>
    <xf numFmtId="164" fontId="117" fillId="6" borderId="58" xfId="0" applyFont="1" applyFill="1" applyBorder="1" applyAlignment="1" applyProtection="1">
      <alignment horizontal="left" vertical="center" wrapText="1"/>
    </xf>
    <xf numFmtId="164" fontId="117" fillId="6" borderId="90" xfId="0" applyFont="1" applyFill="1" applyBorder="1" applyAlignment="1" applyProtection="1">
      <alignment horizontal="left" vertical="center" wrapText="1"/>
    </xf>
    <xf numFmtId="164" fontId="51" fillId="0" borderId="0" xfId="0" applyFont="1" applyBorder="1" applyAlignment="1" applyProtection="1">
      <alignment horizontal="left" wrapText="1"/>
    </xf>
    <xf numFmtId="164" fontId="51" fillId="2" borderId="0" xfId="0" applyFont="1" applyFill="1" applyBorder="1" applyAlignment="1" applyProtection="1">
      <alignment horizontal="left" wrapText="1"/>
    </xf>
    <xf numFmtId="164" fontId="117" fillId="5" borderId="58" xfId="0" applyFont="1" applyFill="1" applyBorder="1" applyAlignment="1" applyProtection="1">
      <alignment horizontal="left" vertical="center" wrapText="1"/>
    </xf>
    <xf numFmtId="164" fontId="117" fillId="5" borderId="90" xfId="0" applyFont="1" applyFill="1" applyBorder="1" applyAlignment="1" applyProtection="1">
      <alignment horizontal="left" vertical="center" wrapText="1"/>
    </xf>
    <xf numFmtId="164" fontId="117" fillId="5" borderId="91" xfId="0" applyFont="1" applyFill="1" applyBorder="1" applyAlignment="1" applyProtection="1">
      <alignment horizontal="left" vertical="center" wrapText="1"/>
    </xf>
    <xf numFmtId="164" fontId="117" fillId="5" borderId="92" xfId="0" applyFont="1" applyFill="1" applyBorder="1" applyAlignment="1" applyProtection="1">
      <alignment horizontal="left" vertical="center" wrapText="1"/>
    </xf>
    <xf numFmtId="164" fontId="51" fillId="0" borderId="0" xfId="0" quotePrefix="1" applyFont="1" applyBorder="1" applyAlignment="1" applyProtection="1">
      <alignment horizontal="left" wrapText="1"/>
    </xf>
    <xf numFmtId="164" fontId="51" fillId="0" borderId="0" xfId="0" quotePrefix="1" applyFont="1" applyBorder="1" applyAlignment="1" applyProtection="1">
      <alignment horizontal="left"/>
    </xf>
    <xf numFmtId="164" fontId="93" fillId="0" borderId="0" xfId="0" quotePrefix="1" applyFont="1" applyBorder="1" applyAlignment="1" applyProtection="1">
      <alignment horizontal="left"/>
    </xf>
    <xf numFmtId="164" fontId="89" fillId="0" borderId="0" xfId="0" quotePrefix="1" applyFont="1" applyAlignment="1" applyProtection="1">
      <alignment horizontal="left"/>
    </xf>
    <xf numFmtId="164" fontId="51" fillId="2" borderId="25" xfId="0" applyFont="1" applyFill="1" applyBorder="1" applyAlignment="1" applyProtection="1">
      <alignment horizontal="center" wrapText="1"/>
    </xf>
    <xf numFmtId="7" fontId="51" fillId="0" borderId="0" xfId="0" applyNumberFormat="1" applyFont="1" applyBorder="1" applyProtection="1"/>
    <xf numFmtId="164" fontId="53" fillId="2" borderId="25" xfId="0" applyFont="1" applyFill="1" applyBorder="1" applyAlignment="1" applyProtection="1">
      <alignment horizontal="center"/>
    </xf>
    <xf numFmtId="164" fontId="53" fillId="2" borderId="55" xfId="0" quotePrefix="1" applyFont="1" applyFill="1" applyBorder="1" applyAlignment="1" applyProtection="1">
      <alignment horizontal="center"/>
    </xf>
    <xf numFmtId="164" fontId="53" fillId="2" borderId="55" xfId="0" applyFont="1" applyFill="1" applyBorder="1" applyAlignment="1" applyProtection="1">
      <alignment horizontal="center"/>
    </xf>
    <xf numFmtId="164" fontId="66" fillId="0" borderId="0" xfId="0" quotePrefix="1" applyFont="1" applyBorder="1" applyAlignment="1" applyProtection="1">
      <alignment horizontal="left"/>
    </xf>
    <xf numFmtId="164" fontId="54" fillId="0" borderId="0" xfId="0" applyFont="1" applyBorder="1" applyAlignment="1" applyProtection="1">
      <alignment horizontal="left"/>
    </xf>
    <xf numFmtId="164" fontId="51" fillId="2" borderId="51" xfId="0" applyFont="1" applyFill="1" applyBorder="1" applyAlignment="1" applyProtection="1">
      <alignment horizontal="center" wrapText="1"/>
    </xf>
    <xf numFmtId="5" fontId="51" fillId="0" borderId="0" xfId="0" applyNumberFormat="1" applyFont="1" applyBorder="1" applyAlignment="1" applyProtection="1">
      <alignment horizontal="center"/>
    </xf>
    <xf numFmtId="164" fontId="75" fillId="10" borderId="80" xfId="0" applyFont="1" applyFill="1" applyBorder="1" applyProtection="1"/>
    <xf numFmtId="164" fontId="46" fillId="10" borderId="93" xfId="0" applyFont="1" applyFill="1" applyBorder="1" applyProtection="1"/>
    <xf numFmtId="164" fontId="75" fillId="10" borderId="93" xfId="0" applyFont="1" applyFill="1" applyBorder="1" applyProtection="1"/>
    <xf numFmtId="164" fontId="46" fillId="10" borderId="81" xfId="0" applyFont="1" applyFill="1" applyBorder="1" applyProtection="1"/>
    <xf numFmtId="164" fontId="46" fillId="10" borderId="7" xfId="0" applyFont="1" applyFill="1" applyBorder="1" applyProtection="1"/>
    <xf numFmtId="164" fontId="46" fillId="10" borderId="0" xfId="0" applyFont="1" applyFill="1" applyBorder="1" applyProtection="1"/>
    <xf numFmtId="164" fontId="61" fillId="10" borderId="0" xfId="0" applyFont="1" applyFill="1" applyBorder="1" applyProtection="1"/>
    <xf numFmtId="164" fontId="46" fillId="10" borderId="6" xfId="0" applyFont="1" applyFill="1" applyBorder="1" applyProtection="1"/>
    <xf numFmtId="164" fontId="72" fillId="0" borderId="7" xfId="0" applyFont="1" applyBorder="1" applyProtection="1"/>
    <xf numFmtId="164" fontId="85" fillId="0" borderId="0" xfId="0" applyFont="1" applyBorder="1" applyProtection="1"/>
    <xf numFmtId="164" fontId="87" fillId="0" borderId="0" xfId="0" applyFont="1" applyFill="1" applyBorder="1" applyAlignment="1" applyProtection="1">
      <alignment horizontal="center"/>
    </xf>
    <xf numFmtId="44" fontId="75" fillId="0" borderId="0" xfId="0" applyNumberFormat="1" applyFont="1" applyFill="1" applyBorder="1" applyAlignment="1" applyProtection="1"/>
    <xf numFmtId="44" fontId="46" fillId="0" borderId="0" xfId="0" applyNumberFormat="1" applyFont="1" applyFill="1" applyBorder="1" applyProtection="1"/>
    <xf numFmtId="44" fontId="47" fillId="0" borderId="0" xfId="0" applyNumberFormat="1" applyFont="1" applyFill="1" applyBorder="1" applyAlignment="1" applyProtection="1"/>
    <xf numFmtId="44" fontId="75" fillId="0" borderId="0" xfId="0" applyNumberFormat="1" applyFont="1" applyFill="1" applyBorder="1" applyAlignment="1" applyProtection="1">
      <alignment horizontal="left"/>
    </xf>
    <xf numFmtId="44" fontId="46" fillId="0" borderId="0" xfId="0" applyNumberFormat="1" applyFont="1" applyFill="1" applyBorder="1" applyAlignment="1" applyProtection="1">
      <alignment horizontal="center"/>
    </xf>
    <xf numFmtId="42" fontId="46" fillId="0" borderId="0" xfId="0" applyNumberFormat="1" applyFont="1" applyFill="1" applyBorder="1" applyProtection="1"/>
    <xf numFmtId="164" fontId="75" fillId="0" borderId="0" xfId="0" applyFont="1" applyFill="1" applyBorder="1" applyAlignment="1" applyProtection="1">
      <alignment horizontal="right"/>
    </xf>
    <xf numFmtId="164" fontId="50" fillId="0" borderId="0" xfId="265" applyNumberFormat="1" applyFont="1" applyProtection="1"/>
    <xf numFmtId="164" fontId="51" fillId="0" borderId="0" xfId="265" applyNumberFormat="1" applyFont="1" applyFill="1" applyBorder="1" applyProtection="1"/>
    <xf numFmtId="164" fontId="74" fillId="0" borderId="2" xfId="265" applyNumberFormat="1" applyFont="1" applyBorder="1" applyProtection="1"/>
    <xf numFmtId="164" fontId="65" fillId="0" borderId="0" xfId="265" quotePrefix="1" applyNumberFormat="1" applyFont="1" applyFill="1" applyBorder="1" applyAlignment="1" applyProtection="1">
      <alignment horizontal="left"/>
    </xf>
    <xf numFmtId="164" fontId="75" fillId="0" borderId="0" xfId="265" quotePrefix="1" applyNumberFormat="1" applyFont="1" applyAlignment="1" applyProtection="1">
      <alignment horizontal="left"/>
    </xf>
    <xf numFmtId="164" fontId="77" fillId="0" borderId="0" xfId="265" applyNumberFormat="1" applyFont="1" applyFill="1" applyBorder="1" applyAlignment="1" applyProtection="1">
      <alignment horizontal="right"/>
    </xf>
    <xf numFmtId="164" fontId="46" fillId="0" borderId="0" xfId="265" applyNumberFormat="1" applyFont="1" applyAlignment="1" applyProtection="1"/>
    <xf numFmtId="164" fontId="75" fillId="0" borderId="0" xfId="265" applyNumberFormat="1" applyFont="1" applyFill="1" applyBorder="1" applyAlignment="1" applyProtection="1">
      <alignment horizontal="right"/>
    </xf>
    <xf numFmtId="164" fontId="65" fillId="0" borderId="0" xfId="265" applyNumberFormat="1" applyFont="1" applyFill="1" applyBorder="1" applyAlignment="1" applyProtection="1">
      <alignment horizontal="right"/>
    </xf>
    <xf numFmtId="164" fontId="46" fillId="0" borderId="0" xfId="265" quotePrefix="1" applyNumberFormat="1" applyFont="1" applyAlignment="1" applyProtection="1"/>
    <xf numFmtId="164" fontId="46" fillId="0" borderId="0" xfId="265" applyNumberFormat="1" applyFont="1" applyBorder="1" applyProtection="1"/>
    <xf numFmtId="164" fontId="51" fillId="0" borderId="0" xfId="265" applyNumberFormat="1" applyFont="1" applyFill="1" applyBorder="1" applyAlignment="1" applyProtection="1">
      <alignment horizontal="right"/>
    </xf>
    <xf numFmtId="164" fontId="79" fillId="0" borderId="0" xfId="265" applyNumberFormat="1" applyFont="1" applyAlignment="1" applyProtection="1">
      <alignment horizontal="right"/>
    </xf>
    <xf numFmtId="164" fontId="65" fillId="0" borderId="0" xfId="0" applyNumberFormat="1" applyFont="1" applyFill="1" applyBorder="1" applyAlignment="1" applyProtection="1">
      <alignment horizontal="left"/>
    </xf>
    <xf numFmtId="164" fontId="77" fillId="0" borderId="0" xfId="0" applyNumberFormat="1" applyFont="1" applyFill="1" applyBorder="1" applyAlignment="1" applyProtection="1">
      <alignment horizontal="right"/>
    </xf>
    <xf numFmtId="164" fontId="79" fillId="0" borderId="0" xfId="265" applyNumberFormat="1" applyFont="1" applyBorder="1" applyAlignment="1" applyProtection="1">
      <alignment horizontal="right"/>
    </xf>
    <xf numFmtId="164" fontId="74" fillId="0" borderId="2" xfId="265" applyNumberFormat="1" applyFont="1" applyBorder="1" applyAlignment="1" applyProtection="1"/>
    <xf numFmtId="164" fontId="65" fillId="0" borderId="0" xfId="265" applyNumberFormat="1" applyFont="1" applyFill="1" applyBorder="1" applyProtection="1"/>
    <xf numFmtId="164" fontId="54" fillId="0" borderId="0" xfId="265" applyNumberFormat="1" applyFont="1" applyFill="1" applyBorder="1" applyAlignment="1" applyProtection="1"/>
    <xf numFmtId="164" fontId="46" fillId="0" borderId="0" xfId="265" quotePrefix="1" applyNumberFormat="1" applyFont="1" applyAlignment="1" applyProtection="1">
      <alignment horizontal="centerContinuous"/>
    </xf>
    <xf numFmtId="164" fontId="46" fillId="0" borderId="0" xfId="265" applyNumberFormat="1" applyFont="1" applyAlignment="1" applyProtection="1">
      <alignment horizontal="centerContinuous"/>
    </xf>
    <xf numFmtId="164" fontId="74" fillId="0" borderId="2" xfId="265" applyNumberFormat="1" applyFont="1" applyBorder="1" applyAlignment="1" applyProtection="1">
      <alignment horizontal="centerContinuous"/>
    </xf>
    <xf numFmtId="164" fontId="46" fillId="0" borderId="0" xfId="265" applyNumberFormat="1" applyFont="1" applyAlignment="1" applyProtection="1">
      <alignment horizontal="center"/>
    </xf>
    <xf numFmtId="164" fontId="79" fillId="2" borderId="25" xfId="265" quotePrefix="1" applyNumberFormat="1" applyFont="1" applyFill="1" applyBorder="1" applyAlignment="1" applyProtection="1">
      <alignment horizontal="center"/>
    </xf>
    <xf numFmtId="164" fontId="79" fillId="2" borderId="25" xfId="265" applyNumberFormat="1" applyFont="1" applyFill="1" applyBorder="1" applyAlignment="1" applyProtection="1">
      <alignment horizontal="center"/>
    </xf>
    <xf numFmtId="164" fontId="79" fillId="0" borderId="7" xfId="265" applyNumberFormat="1" applyFont="1" applyFill="1" applyBorder="1" applyAlignment="1" applyProtection="1">
      <alignment horizontal="center"/>
    </xf>
    <xf numFmtId="164" fontId="74" fillId="0" borderId="2" xfId="265" applyNumberFormat="1" applyFont="1" applyBorder="1" applyAlignment="1" applyProtection="1">
      <alignment horizontal="center"/>
    </xf>
    <xf numFmtId="164" fontId="77" fillId="0" borderId="0" xfId="265" quotePrefix="1" applyNumberFormat="1" applyFont="1" applyFill="1" applyBorder="1" applyAlignment="1" applyProtection="1">
      <alignment horizontal="right"/>
    </xf>
    <xf numFmtId="164" fontId="51" fillId="0" borderId="0" xfId="265" quotePrefix="1" applyNumberFormat="1" applyFont="1" applyFill="1" applyBorder="1" applyAlignment="1" applyProtection="1"/>
    <xf numFmtId="164" fontId="74" fillId="0" borderId="2" xfId="265" applyNumberFormat="1" applyFont="1" applyFill="1" applyBorder="1" applyAlignment="1" applyProtection="1"/>
    <xf numFmtId="164" fontId="65" fillId="0" borderId="0" xfId="0" quotePrefix="1" applyFont="1" applyFill="1" applyBorder="1" applyAlignment="1" applyProtection="1">
      <alignment horizontal="left"/>
    </xf>
    <xf numFmtId="164" fontId="74" fillId="0" borderId="2" xfId="265" applyNumberFormat="1" applyFont="1" applyFill="1" applyBorder="1" applyProtection="1"/>
    <xf numFmtId="164" fontId="46" fillId="0" borderId="0" xfId="265" applyNumberFormat="1" applyFont="1" applyAlignment="1" applyProtection="1">
      <alignment wrapText="1"/>
    </xf>
    <xf numFmtId="164" fontId="79" fillId="2" borderId="51" xfId="265" quotePrefix="1" applyNumberFormat="1" applyFont="1" applyFill="1" applyBorder="1" applyAlignment="1" applyProtection="1">
      <alignment horizontal="center" wrapText="1"/>
    </xf>
    <xf numFmtId="164" fontId="79" fillId="2" borderId="51" xfId="265" applyNumberFormat="1" applyFont="1" applyFill="1" applyBorder="1" applyAlignment="1" applyProtection="1">
      <alignment horizontal="center" wrapText="1"/>
    </xf>
    <xf numFmtId="164" fontId="79" fillId="0" borderId="0" xfId="265" applyNumberFormat="1" applyFont="1" applyBorder="1" applyAlignment="1" applyProtection="1">
      <alignment horizontal="center" wrapText="1"/>
    </xf>
    <xf numFmtId="164" fontId="59" fillId="0" borderId="0" xfId="265" applyNumberFormat="1" applyFont="1" applyFill="1" applyBorder="1" applyProtection="1"/>
    <xf numFmtId="164" fontId="80" fillId="0" borderId="2" xfId="265" applyNumberFormat="1" applyFont="1" applyFill="1" applyBorder="1" applyProtection="1"/>
    <xf numFmtId="164" fontId="46" fillId="0" borderId="0" xfId="265" applyNumberFormat="1" applyFont="1" applyBorder="1" applyAlignment="1" applyProtection="1"/>
    <xf numFmtId="164" fontId="65" fillId="0" borderId="0" xfId="0" applyNumberFormat="1" applyFont="1" applyFill="1" applyBorder="1" applyProtection="1"/>
    <xf numFmtId="164" fontId="76" fillId="0" borderId="0" xfId="0" applyFont="1" applyProtection="1"/>
    <xf numFmtId="164" fontId="79" fillId="0" borderId="0" xfId="0" quotePrefix="1" applyFont="1" applyAlignment="1" applyProtection="1">
      <alignment horizontal="right"/>
    </xf>
    <xf numFmtId="164" fontId="79" fillId="0" borderId="0" xfId="0" applyFont="1" applyAlignment="1" applyProtection="1">
      <alignment horizontal="right"/>
    </xf>
    <xf numFmtId="164" fontId="117" fillId="9" borderId="58" xfId="0" applyFont="1" applyFill="1" applyBorder="1" applyAlignment="1" applyProtection="1">
      <alignment horizontal="left" vertical="center" wrapText="1"/>
    </xf>
    <xf numFmtId="164" fontId="117" fillId="9" borderId="94" xfId="0" applyFont="1" applyFill="1" applyBorder="1" applyAlignment="1" applyProtection="1">
      <alignment horizontal="left" vertical="center" wrapText="1"/>
    </xf>
    <xf numFmtId="164" fontId="117" fillId="9" borderId="91" xfId="0" applyFont="1" applyFill="1" applyBorder="1" applyAlignment="1" applyProtection="1">
      <alignment horizontal="left" vertical="center" wrapText="1"/>
    </xf>
    <xf numFmtId="164" fontId="117" fillId="9" borderId="95" xfId="0" applyFont="1" applyFill="1" applyBorder="1" applyAlignment="1" applyProtection="1">
      <alignment horizontal="left" vertical="center" wrapText="1"/>
    </xf>
    <xf numFmtId="164" fontId="56" fillId="4" borderId="0" xfId="0" applyNumberFormat="1" applyFont="1" applyFill="1" applyBorder="1" applyAlignment="1" applyProtection="1">
      <alignment horizontal="right"/>
      <protection locked="0"/>
    </xf>
    <xf numFmtId="164" fontId="56" fillId="6" borderId="0" xfId="0" quotePrefix="1" applyFont="1" applyFill="1" applyBorder="1" applyAlignment="1" applyProtection="1">
      <alignment horizontal="right"/>
    </xf>
    <xf numFmtId="164" fontId="63" fillId="6" borderId="0" xfId="0" quotePrefix="1" applyNumberFormat="1" applyFont="1" applyFill="1" applyBorder="1" applyAlignment="1" applyProtection="1">
      <alignment horizontal="right"/>
    </xf>
    <xf numFmtId="164" fontId="56" fillId="6" borderId="0" xfId="0" quotePrefix="1" applyNumberFormat="1" applyFont="1" applyFill="1" applyBorder="1" applyAlignment="1" applyProtection="1">
      <alignment horizontal="right"/>
    </xf>
    <xf numFmtId="164" fontId="53" fillId="6" borderId="0" xfId="0" applyFont="1" applyFill="1" applyBorder="1" applyAlignment="1" applyProtection="1">
      <alignment horizontal="right" wrapText="1"/>
    </xf>
    <xf numFmtId="42" fontId="51" fillId="11" borderId="0" xfId="0" applyNumberFormat="1" applyFont="1" applyFill="1" applyBorder="1" applyAlignment="1" applyProtection="1">
      <alignment horizontal="center"/>
    </xf>
    <xf numFmtId="164" fontId="51" fillId="4" borderId="0" xfId="0" applyFont="1" applyFill="1" applyBorder="1" applyProtection="1">
      <protection locked="0"/>
    </xf>
    <xf numFmtId="164" fontId="51" fillId="6" borderId="0" xfId="0" applyFont="1" applyFill="1" applyBorder="1" applyProtection="1">
      <protection locked="0"/>
    </xf>
    <xf numFmtId="164" fontId="53" fillId="12" borderId="80" xfId="0" applyNumberFormat="1" applyFont="1" applyFill="1" applyBorder="1" applyAlignment="1" applyProtection="1">
      <alignment horizontal="left"/>
      <protection locked="0"/>
    </xf>
    <xf numFmtId="164" fontId="53" fillId="12" borderId="93" xfId="0" applyNumberFormat="1" applyFont="1" applyFill="1" applyBorder="1" applyAlignment="1" applyProtection="1">
      <alignment horizontal="center"/>
      <protection locked="0"/>
    </xf>
    <xf numFmtId="37" fontId="131" fillId="12" borderId="93" xfId="6" applyNumberFormat="1" applyFont="1" applyFill="1" applyBorder="1" applyAlignment="1" applyProtection="1"/>
    <xf numFmtId="164" fontId="131" fillId="12" borderId="93" xfId="0" applyFont="1" applyFill="1" applyBorder="1" applyAlignment="1" applyProtection="1"/>
    <xf numFmtId="5" fontId="131" fillId="12" borderId="93" xfId="0" applyNumberFormat="1" applyFont="1" applyFill="1" applyBorder="1" applyAlignment="1" applyProtection="1">
      <alignment horizontal="center"/>
    </xf>
    <xf numFmtId="5" fontId="131" fillId="12" borderId="81" xfId="0" applyNumberFormat="1" applyFont="1" applyFill="1" applyBorder="1" applyAlignment="1" applyProtection="1">
      <alignment horizontal="center"/>
    </xf>
    <xf numFmtId="42" fontId="134" fillId="0" borderId="0" xfId="6" applyNumberFormat="1" applyFont="1" applyFill="1" applyBorder="1" applyProtection="1"/>
    <xf numFmtId="42" fontId="134" fillId="0" borderId="0" xfId="6" applyNumberFormat="1" applyFont="1" applyBorder="1" applyProtection="1"/>
    <xf numFmtId="42" fontId="63" fillId="0" borderId="0" xfId="0" applyNumberFormat="1" applyFont="1" applyBorder="1" applyAlignment="1" applyProtection="1">
      <alignment horizontal="right"/>
    </xf>
    <xf numFmtId="164" fontId="56" fillId="0" borderId="0" xfId="0" applyNumberFormat="1" applyFont="1" applyBorder="1" applyAlignment="1" applyProtection="1">
      <alignment horizontal="right"/>
      <protection locked="0"/>
    </xf>
    <xf numFmtId="164" fontId="56" fillId="0" borderId="0" xfId="0" quotePrefix="1" applyNumberFormat="1" applyFont="1" applyBorder="1" applyAlignment="1" applyProtection="1">
      <alignment horizontal="right"/>
      <protection locked="0"/>
    </xf>
    <xf numFmtId="164" fontId="68" fillId="0" borderId="7" xfId="0" applyFont="1" applyBorder="1" applyAlignment="1" applyProtection="1">
      <alignment vertical="center"/>
      <protection locked="0"/>
    </xf>
    <xf numFmtId="164" fontId="66" fillId="0" borderId="0" xfId="0" applyFont="1" applyFill="1" applyBorder="1" applyAlignment="1" applyProtection="1">
      <alignment vertical="center"/>
      <protection locked="0"/>
    </xf>
    <xf numFmtId="164" fontId="66" fillId="0" borderId="0" xfId="0" applyFont="1" applyBorder="1" applyAlignment="1" applyProtection="1">
      <protection locked="0"/>
    </xf>
    <xf numFmtId="164" fontId="56" fillId="0" borderId="7" xfId="0" applyNumberFormat="1" applyFont="1" applyBorder="1" applyProtection="1">
      <protection locked="0"/>
    </xf>
    <xf numFmtId="164" fontId="56" fillId="0" borderId="0" xfId="0" applyNumberFormat="1" applyFont="1" applyBorder="1" applyProtection="1">
      <protection locked="0"/>
    </xf>
    <xf numFmtId="164" fontId="84" fillId="0" borderId="0" xfId="0" applyNumberFormat="1" applyFont="1" applyBorder="1" applyAlignment="1" applyProtection="1">
      <alignment horizontal="right"/>
      <protection locked="0"/>
    </xf>
    <xf numFmtId="164" fontId="66" fillId="0" borderId="56" xfId="0" applyFont="1" applyBorder="1" applyAlignment="1" applyProtection="1">
      <alignment horizontal="center" wrapText="1"/>
    </xf>
    <xf numFmtId="42" fontId="63" fillId="0" borderId="75" xfId="0" applyNumberFormat="1" applyFont="1" applyBorder="1" applyAlignment="1" applyProtection="1">
      <alignment horizontal="right"/>
    </xf>
    <xf numFmtId="164" fontId="66" fillId="2" borderId="96" xfId="0" applyFont="1" applyFill="1" applyBorder="1" applyAlignment="1" applyProtection="1">
      <alignment horizontal="center" vertical="center" textRotation="90" wrapText="1"/>
    </xf>
    <xf numFmtId="42" fontId="56" fillId="0" borderId="75" xfId="0" applyNumberFormat="1" applyFont="1" applyBorder="1" applyAlignment="1" applyProtection="1">
      <alignment horizontal="right"/>
    </xf>
    <xf numFmtId="42" fontId="56" fillId="0" borderId="70" xfId="0" applyNumberFormat="1" applyFont="1" applyFill="1" applyBorder="1" applyAlignment="1" applyProtection="1">
      <protection locked="0"/>
    </xf>
    <xf numFmtId="164" fontId="56" fillId="0" borderId="0" xfId="0" quotePrefix="1" applyFont="1" applyBorder="1" applyAlignment="1" applyProtection="1">
      <alignment horizontal="right"/>
      <protection locked="0"/>
    </xf>
    <xf numFmtId="164" fontId="56" fillId="0" borderId="97" xfId="0" quotePrefix="1" applyFont="1" applyBorder="1" applyAlignment="1" applyProtection="1">
      <alignment horizontal="right"/>
      <protection locked="0"/>
    </xf>
    <xf numFmtId="42" fontId="134" fillId="0" borderId="73" xfId="6" applyNumberFormat="1" applyFont="1" applyBorder="1" applyProtection="1"/>
    <xf numFmtId="164" fontId="46" fillId="0" borderId="70" xfId="0" applyFont="1" applyFill="1" applyBorder="1" applyAlignment="1" applyProtection="1">
      <protection locked="0"/>
    </xf>
    <xf numFmtId="164" fontId="56" fillId="4" borderId="0" xfId="0" applyFont="1" applyFill="1" applyBorder="1" applyAlignment="1" applyProtection="1">
      <alignment horizontal="right"/>
      <protection locked="0"/>
    </xf>
    <xf numFmtId="164" fontId="135" fillId="0" borderId="0" xfId="0" applyFont="1" applyAlignment="1">
      <alignment horizontal="left"/>
    </xf>
    <xf numFmtId="164" fontId="135" fillId="0" borderId="0" xfId="0" applyFont="1"/>
    <xf numFmtId="6" fontId="0" fillId="0" borderId="0" xfId="0" applyNumberFormat="1"/>
    <xf numFmtId="164" fontId="34" fillId="0" borderId="0" xfId="0" applyFont="1"/>
    <xf numFmtId="6" fontId="135" fillId="0" borderId="0" xfId="0" applyNumberFormat="1" applyFont="1"/>
    <xf numFmtId="164" fontId="136" fillId="0" borderId="0" xfId="0" applyFont="1" applyAlignment="1">
      <alignment wrapText="1"/>
    </xf>
    <xf numFmtId="164" fontId="137" fillId="0" borderId="0" xfId="0" applyFont="1"/>
    <xf numFmtId="164" fontId="136" fillId="0" borderId="0" xfId="0" applyFont="1"/>
    <xf numFmtId="6" fontId="137" fillId="0" borderId="0" xfId="0" applyNumberFormat="1" applyFont="1"/>
    <xf numFmtId="164" fontId="7" fillId="0" borderId="0" xfId="0" applyFont="1"/>
    <xf numFmtId="6" fontId="7" fillId="0" borderId="0" xfId="0" applyNumberFormat="1" applyFont="1"/>
    <xf numFmtId="164" fontId="38" fillId="0" borderId="0" xfId="0" applyFont="1" applyBorder="1"/>
    <xf numFmtId="164" fontId="7" fillId="0" borderId="21" xfId="0" applyFont="1" applyBorder="1"/>
    <xf numFmtId="164" fontId="7" fillId="0" borderId="7" xfId="0" applyFont="1" applyBorder="1"/>
    <xf numFmtId="164" fontId="7" fillId="0" borderId="0" xfId="0" applyFont="1" applyBorder="1"/>
    <xf numFmtId="164" fontId="38" fillId="0" borderId="7" xfId="0" applyFont="1" applyBorder="1"/>
    <xf numFmtId="164" fontId="138" fillId="0" borderId="0" xfId="0" applyFont="1"/>
    <xf numFmtId="164" fontId="136" fillId="0" borderId="0" xfId="0" applyFont="1" applyAlignment="1">
      <alignment horizontal="center"/>
    </xf>
    <xf numFmtId="0" fontId="56" fillId="5" borderId="0" xfId="267" applyFont="1" applyFill="1" applyBorder="1" applyAlignment="1" applyProtection="1">
      <alignment horizontal="right"/>
    </xf>
    <xf numFmtId="0" fontId="63" fillId="5" borderId="0" xfId="267" applyFont="1" applyFill="1" applyBorder="1" applyAlignment="1" applyProtection="1">
      <alignment horizontal="right" wrapText="1"/>
    </xf>
    <xf numFmtId="0" fontId="37" fillId="11" borderId="31" xfId="267" applyNumberFormat="1" applyFont="1" applyFill="1" applyBorder="1" applyAlignment="1" applyProtection="1"/>
    <xf numFmtId="164" fontId="119" fillId="0" borderId="0" xfId="265" applyNumberFormat="1" applyFont="1" applyProtection="1"/>
    <xf numFmtId="164" fontId="51" fillId="0" borderId="67" xfId="0" applyNumberFormat="1" applyFont="1" applyFill="1" applyBorder="1" applyProtection="1"/>
    <xf numFmtId="164" fontId="51" fillId="0" borderId="45" xfId="0" applyFont="1" applyFill="1" applyBorder="1" applyProtection="1"/>
    <xf numFmtId="164" fontId="53" fillId="0" borderId="67" xfId="0" applyNumberFormat="1" applyFont="1" applyFill="1" applyBorder="1" applyAlignment="1" applyProtection="1"/>
    <xf numFmtId="164" fontId="51" fillId="6" borderId="45" xfId="0" applyFont="1" applyFill="1" applyBorder="1" applyProtection="1"/>
    <xf numFmtId="164" fontId="51" fillId="0" borderId="67" xfId="0" applyFont="1" applyFill="1" applyBorder="1" applyProtection="1"/>
    <xf numFmtId="164" fontId="53" fillId="0" borderId="67" xfId="0" applyNumberFormat="1" applyFont="1" applyFill="1" applyBorder="1" applyAlignment="1" applyProtection="1">
      <alignment horizontal="center"/>
    </xf>
    <xf numFmtId="164" fontId="51" fillId="0" borderId="45" xfId="0" applyFont="1" applyFill="1" applyBorder="1" applyAlignment="1" applyProtection="1">
      <alignment horizontal="center"/>
    </xf>
    <xf numFmtId="164" fontId="51" fillId="0" borderId="67" xfId="0" applyNumberFormat="1" applyFont="1" applyFill="1" applyBorder="1" applyAlignment="1" applyProtection="1"/>
    <xf numFmtId="164" fontId="53" fillId="0" borderId="67" xfId="0" applyNumberFormat="1" applyFont="1" applyFill="1" applyBorder="1" applyAlignment="1" applyProtection="1">
      <alignment horizontal="left"/>
    </xf>
    <xf numFmtId="164" fontId="51" fillId="0" borderId="67" xfId="0" quotePrefix="1" applyNumberFormat="1" applyFont="1" applyFill="1" applyBorder="1" applyAlignment="1" applyProtection="1"/>
    <xf numFmtId="164" fontId="46" fillId="0" borderId="45" xfId="0" applyFont="1" applyBorder="1" applyAlignment="1" applyProtection="1"/>
    <xf numFmtId="164" fontId="51" fillId="0" borderId="68" xfId="0" applyNumberFormat="1" applyFont="1" applyFill="1" applyBorder="1" applyAlignment="1" applyProtection="1"/>
    <xf numFmtId="164" fontId="51" fillId="0" borderId="46" xfId="0" applyFont="1" applyFill="1" applyBorder="1" applyProtection="1"/>
    <xf numFmtId="164" fontId="51" fillId="0" borderId="46" xfId="0" applyNumberFormat="1" applyFont="1" applyFill="1" applyBorder="1" applyProtection="1"/>
    <xf numFmtId="164" fontId="51" fillId="0" borderId="47" xfId="0" applyFont="1" applyFill="1" applyBorder="1" applyProtection="1"/>
    <xf numFmtId="164" fontId="58" fillId="0" borderId="67" xfId="0" applyNumberFormat="1" applyFont="1" applyFill="1" applyBorder="1" applyAlignment="1" applyProtection="1">
      <alignment horizontal="left"/>
    </xf>
    <xf numFmtId="164" fontId="50" fillId="0" borderId="67" xfId="0" quotePrefix="1" applyNumberFormat="1" applyFont="1" applyFill="1" applyBorder="1" applyAlignment="1" applyProtection="1"/>
    <xf numFmtId="164" fontId="51" fillId="0" borderId="68" xfId="0" quotePrefix="1" applyNumberFormat="1" applyFont="1" applyFill="1" applyBorder="1" applyAlignment="1" applyProtection="1"/>
    <xf numFmtId="164" fontId="46" fillId="0" borderId="45" xfId="0" applyFont="1" applyBorder="1" applyProtection="1"/>
    <xf numFmtId="164" fontId="50" fillId="0" borderId="67" xfId="0" applyNumberFormat="1" applyFont="1" applyFill="1" applyBorder="1" applyAlignment="1" applyProtection="1"/>
    <xf numFmtId="164" fontId="51" fillId="0" borderId="45" xfId="0" applyNumberFormat="1" applyFont="1" applyFill="1" applyBorder="1" applyProtection="1"/>
    <xf numFmtId="164" fontId="36" fillId="0" borderId="67" xfId="0" applyNumberFormat="1" applyFont="1" applyFill="1" applyBorder="1" applyAlignment="1" applyProtection="1">
      <protection locked="0"/>
    </xf>
    <xf numFmtId="164" fontId="0" fillId="0" borderId="0" xfId="0" applyBorder="1"/>
    <xf numFmtId="164" fontId="51" fillId="0" borderId="45" xfId="0" applyFont="1" applyFill="1" applyBorder="1" applyProtection="1">
      <protection locked="0"/>
    </xf>
    <xf numFmtId="164" fontId="51" fillId="0" borderId="46" xfId="0" applyFont="1" applyFill="1" applyBorder="1" applyAlignment="1" applyProtection="1">
      <alignment horizontal="left"/>
    </xf>
    <xf numFmtId="164" fontId="51" fillId="0" borderId="46" xfId="0" applyNumberFormat="1" applyFont="1" applyFill="1" applyBorder="1" applyAlignment="1" applyProtection="1">
      <alignment horizontal="right"/>
    </xf>
    <xf numFmtId="164" fontId="51" fillId="0" borderId="46" xfId="0" quotePrefix="1" applyNumberFormat="1" applyFont="1" applyFill="1" applyBorder="1" applyAlignment="1" applyProtection="1">
      <alignment horizontal="center"/>
    </xf>
    <xf numFmtId="164" fontId="51" fillId="0" borderId="46" xfId="0" applyNumberFormat="1" applyFont="1" applyFill="1" applyBorder="1" applyAlignment="1" applyProtection="1"/>
    <xf numFmtId="164" fontId="51" fillId="0" borderId="46" xfId="0" applyFont="1" applyFill="1" applyBorder="1" applyAlignment="1" applyProtection="1">
      <alignment horizontal="center"/>
    </xf>
    <xf numFmtId="164" fontId="51" fillId="0" borderId="47" xfId="0" applyNumberFormat="1" applyFont="1" applyFill="1" applyBorder="1" applyProtection="1"/>
    <xf numFmtId="164" fontId="51" fillId="0" borderId="45" xfId="0" applyNumberFormat="1" applyFont="1" applyFill="1" applyBorder="1" applyAlignment="1" applyProtection="1"/>
    <xf numFmtId="164" fontId="52" fillId="0" borderId="45" xfId="0" applyFont="1" applyFill="1" applyBorder="1" applyProtection="1"/>
    <xf numFmtId="164" fontId="51" fillId="0" borderId="8" xfId="0" applyFont="1" applyFill="1" applyBorder="1" applyProtection="1"/>
    <xf numFmtId="164" fontId="46" fillId="0" borderId="45" xfId="0" applyFont="1" applyFill="1" applyBorder="1" applyAlignment="1" applyProtection="1">
      <alignment vertical="center" wrapText="1"/>
    </xf>
    <xf numFmtId="164" fontId="53" fillId="0" borderId="67" xfId="0" applyNumberFormat="1" applyFont="1" applyFill="1" applyBorder="1" applyProtection="1"/>
    <xf numFmtId="38" fontId="51" fillId="0" borderId="98" xfId="0" applyNumberFormat="1" applyFont="1" applyFill="1" applyBorder="1" applyAlignment="1" applyProtection="1">
      <alignment horizontal="center"/>
    </xf>
    <xf numFmtId="164" fontId="53" fillId="0" borderId="68" xfId="0" applyNumberFormat="1" applyFont="1" applyFill="1" applyBorder="1" applyProtection="1"/>
    <xf numFmtId="164" fontId="51" fillId="0" borderId="67" xfId="0" applyFont="1" applyFill="1" applyBorder="1" applyAlignment="1" applyProtection="1"/>
    <xf numFmtId="164" fontId="43" fillId="0" borderId="99" xfId="0" applyNumberFormat="1" applyFont="1" applyFill="1" applyBorder="1" applyAlignment="1" applyProtection="1">
      <alignment horizontal="center" wrapText="1"/>
    </xf>
    <xf numFmtId="164" fontId="64" fillId="0" borderId="45" xfId="0" applyFont="1" applyFill="1" applyBorder="1" applyAlignment="1" applyProtection="1">
      <alignment horizontal="right"/>
    </xf>
    <xf numFmtId="164" fontId="63" fillId="0" borderId="25" xfId="0" applyNumberFormat="1" applyFont="1" applyFill="1" applyBorder="1" applyAlignment="1" applyProtection="1">
      <alignment horizontal="center"/>
    </xf>
    <xf numFmtId="164" fontId="63" fillId="0" borderId="25" xfId="0" applyNumberFormat="1" applyFont="1" applyFill="1" applyBorder="1" applyAlignment="1" applyProtection="1">
      <alignment horizontal="center" wrapText="1"/>
    </xf>
    <xf numFmtId="3" fontId="51" fillId="0" borderId="46" xfId="0" applyNumberFormat="1" applyFont="1" applyFill="1" applyBorder="1" applyProtection="1"/>
    <xf numFmtId="37" fontId="51" fillId="0" borderId="46" xfId="0" applyNumberFormat="1" applyFont="1" applyFill="1" applyBorder="1" applyProtection="1"/>
    <xf numFmtId="164" fontId="52" fillId="0" borderId="67" xfId="0" applyNumberFormat="1" applyFont="1" applyFill="1" applyBorder="1" applyAlignment="1" applyProtection="1"/>
    <xf numFmtId="164" fontId="46" fillId="0" borderId="67" xfId="0" applyNumberFormat="1" applyFont="1" applyFill="1" applyBorder="1" applyProtection="1"/>
    <xf numFmtId="164" fontId="46" fillId="0" borderId="45" xfId="0" applyNumberFormat="1" applyFont="1" applyFill="1" applyBorder="1" applyProtection="1"/>
    <xf numFmtId="164" fontId="69" fillId="0" borderId="0" xfId="0" applyNumberFormat="1" applyFont="1" applyFill="1" applyBorder="1" applyProtection="1"/>
    <xf numFmtId="164" fontId="46" fillId="0" borderId="67" xfId="0" applyFont="1" applyFill="1" applyBorder="1" applyProtection="1"/>
    <xf numFmtId="164" fontId="46" fillId="0" borderId="45" xfId="0" applyFont="1" applyFill="1" applyBorder="1" applyProtection="1"/>
    <xf numFmtId="164" fontId="51" fillId="0" borderId="68" xfId="0" applyNumberFormat="1" applyFont="1" applyFill="1" applyBorder="1" applyProtection="1"/>
    <xf numFmtId="164" fontId="51" fillId="0" borderId="46" xfId="0" applyFont="1" applyFill="1" applyBorder="1" applyAlignment="1" applyProtection="1"/>
    <xf numFmtId="0" fontId="51" fillId="0" borderId="67" xfId="268" quotePrefix="1" applyFont="1" applyFill="1" applyBorder="1" applyAlignment="1" applyProtection="1"/>
    <xf numFmtId="0" fontId="51" fillId="0" borderId="45" xfId="268" applyFont="1" applyFill="1" applyBorder="1" applyProtection="1"/>
    <xf numFmtId="0" fontId="51" fillId="0" borderId="67" xfId="268" applyFont="1" applyFill="1" applyBorder="1" applyAlignment="1" applyProtection="1"/>
    <xf numFmtId="0" fontId="54" fillId="0" borderId="0" xfId="268" applyFont="1" applyFill="1" applyBorder="1" applyAlignment="1" applyProtection="1">
      <alignment horizontal="left"/>
    </xf>
    <xf numFmtId="0" fontId="51" fillId="0" borderId="0" xfId="268" applyFont="1" applyFill="1" applyBorder="1" applyProtection="1"/>
    <xf numFmtId="0" fontId="51" fillId="0" borderId="0" xfId="268" applyFont="1" applyFill="1" applyBorder="1" applyAlignment="1" applyProtection="1"/>
    <xf numFmtId="164" fontId="51" fillId="0" borderId="45" xfId="0" applyFont="1" applyBorder="1" applyProtection="1"/>
    <xf numFmtId="0" fontId="51" fillId="0" borderId="67" xfId="268" applyFont="1" applyFill="1" applyBorder="1" applyAlignment="1" applyProtection="1">
      <alignment wrapText="1"/>
    </xf>
    <xf numFmtId="164" fontId="51" fillId="0" borderId="45" xfId="0" applyFont="1" applyBorder="1" applyAlignment="1" applyProtection="1">
      <alignment wrapText="1"/>
    </xf>
    <xf numFmtId="0" fontId="70" fillId="0" borderId="67" xfId="268" applyNumberFormat="1" applyFont="1" applyFill="1" applyBorder="1" applyAlignment="1" applyProtection="1">
      <alignment horizontal="right"/>
    </xf>
    <xf numFmtId="164" fontId="50" fillId="0" borderId="45" xfId="0" applyFont="1" applyBorder="1" applyProtection="1"/>
    <xf numFmtId="0" fontId="70" fillId="0" borderId="67" xfId="268" applyFont="1" applyFill="1" applyBorder="1" applyAlignment="1" applyProtection="1">
      <alignment horizontal="right"/>
    </xf>
    <xf numFmtId="164" fontId="51" fillId="0" borderId="67" xfId="0" applyFont="1" applyBorder="1" applyProtection="1"/>
    <xf numFmtId="164" fontId="51" fillId="0" borderId="67" xfId="268" applyNumberFormat="1" applyFont="1" applyFill="1" applyBorder="1" applyAlignment="1" applyProtection="1"/>
    <xf numFmtId="164" fontId="51" fillId="0" borderId="45" xfId="0" applyNumberFormat="1" applyFont="1" applyBorder="1" applyProtection="1"/>
    <xf numFmtId="164" fontId="52" fillId="0" borderId="46" xfId="0" applyFont="1" applyFill="1" applyBorder="1" applyProtection="1"/>
    <xf numFmtId="164" fontId="51" fillId="0" borderId="46" xfId="268" quotePrefix="1" applyNumberFormat="1" applyFont="1" applyFill="1" applyBorder="1" applyAlignment="1" applyProtection="1">
      <alignment horizontal="right"/>
    </xf>
    <xf numFmtId="10" fontId="51" fillId="0" borderId="100" xfId="0" applyNumberFormat="1" applyFont="1" applyFill="1" applyBorder="1" applyAlignment="1" applyProtection="1">
      <alignment horizontal="center"/>
    </xf>
    <xf numFmtId="164" fontId="53" fillId="0" borderId="66" xfId="0" applyNumberFormat="1" applyFont="1" applyFill="1" applyBorder="1" applyAlignment="1" applyProtection="1">
      <alignment horizontal="left"/>
    </xf>
    <xf numFmtId="164" fontId="53" fillId="0" borderId="44" xfId="0" applyFont="1" applyFill="1" applyBorder="1" applyAlignment="1" applyProtection="1"/>
    <xf numFmtId="164" fontId="51" fillId="0" borderId="44" xfId="268" applyNumberFormat="1" applyFont="1" applyFill="1" applyBorder="1" applyAlignment="1" applyProtection="1"/>
    <xf numFmtId="164" fontId="51" fillId="0" borderId="44" xfId="0" applyNumberFormat="1" applyFont="1" applyFill="1" applyBorder="1" applyAlignment="1" applyProtection="1"/>
    <xf numFmtId="164" fontId="51" fillId="0" borderId="44" xfId="0" applyNumberFormat="1" applyFont="1" applyFill="1" applyBorder="1" applyProtection="1"/>
    <xf numFmtId="164" fontId="51" fillId="0" borderId="101" xfId="0" applyFont="1" applyFill="1" applyBorder="1" applyProtection="1"/>
    <xf numFmtId="164" fontId="53" fillId="0" borderId="45" xfId="0" applyNumberFormat="1" applyFont="1" applyFill="1" applyBorder="1" applyAlignment="1" applyProtection="1">
      <alignment horizontal="center"/>
    </xf>
    <xf numFmtId="164" fontId="51" fillId="0" borderId="67" xfId="0" quotePrefix="1" applyNumberFormat="1" applyFont="1" applyFill="1" applyBorder="1" applyProtection="1"/>
    <xf numFmtId="164" fontId="65" fillId="6" borderId="0" xfId="0" applyFont="1" applyFill="1" applyBorder="1" applyAlignment="1" applyProtection="1">
      <alignment horizontal="center"/>
    </xf>
    <xf numFmtId="164" fontId="65" fillId="5" borderId="102" xfId="0" applyNumberFormat="1" applyFont="1" applyFill="1" applyBorder="1" applyAlignment="1" applyProtection="1">
      <alignment horizontal="center"/>
    </xf>
    <xf numFmtId="164" fontId="65" fillId="5" borderId="103" xfId="0" applyNumberFormat="1" applyFont="1" applyFill="1" applyBorder="1" applyAlignment="1" applyProtection="1">
      <alignment horizontal="center"/>
    </xf>
    <xf numFmtId="164" fontId="65" fillId="5" borderId="104" xfId="0" applyNumberFormat="1" applyFont="1" applyFill="1" applyBorder="1" applyAlignment="1" applyProtection="1">
      <alignment horizontal="center"/>
    </xf>
    <xf numFmtId="164" fontId="51" fillId="0" borderId="0" xfId="0" quotePrefix="1" applyFont="1" applyBorder="1" applyAlignment="1" applyProtection="1">
      <alignment horizontal="right"/>
    </xf>
    <xf numFmtId="164" fontId="46" fillId="0" borderId="0" xfId="0" applyFont="1" applyAlignment="1" applyProtection="1">
      <alignment horizontal="left"/>
    </xf>
    <xf numFmtId="164" fontId="65" fillId="6" borderId="67" xfId="0" applyNumberFormat="1" applyFont="1" applyFill="1" applyBorder="1" applyAlignment="1" applyProtection="1">
      <alignment horizontal="center"/>
    </xf>
    <xf numFmtId="164" fontId="65" fillId="6" borderId="0" xfId="0" applyNumberFormat="1" applyFont="1" applyFill="1" applyBorder="1" applyAlignment="1" applyProtection="1">
      <alignment horizontal="center"/>
    </xf>
    <xf numFmtId="164" fontId="65" fillId="6" borderId="93" xfId="0" applyNumberFormat="1" applyFont="1" applyFill="1" applyBorder="1" applyAlignment="1" applyProtection="1">
      <alignment horizontal="center"/>
    </xf>
    <xf numFmtId="164" fontId="65" fillId="6" borderId="45" xfId="0" applyNumberFormat="1" applyFont="1" applyFill="1" applyBorder="1" applyAlignment="1" applyProtection="1">
      <alignment horizontal="center"/>
    </xf>
    <xf numFmtId="164" fontId="53" fillId="6" borderId="0" xfId="0" applyNumberFormat="1" applyFont="1" applyFill="1" applyBorder="1" applyAlignment="1" applyProtection="1">
      <alignment horizontal="center"/>
    </xf>
    <xf numFmtId="164" fontId="51" fillId="0" borderId="0" xfId="0" applyFont="1" applyFill="1" applyBorder="1" applyAlignment="1" applyProtection="1">
      <alignment horizontal="right"/>
      <protection locked="0"/>
    </xf>
    <xf numFmtId="164" fontId="87" fillId="0" borderId="0" xfId="0" applyFont="1" applyFill="1" applyBorder="1" applyAlignment="1" applyProtection="1">
      <alignment horizontal="right"/>
    </xf>
    <xf numFmtId="44" fontId="75" fillId="0" borderId="0" xfId="0" applyNumberFormat="1" applyFont="1" applyFill="1" applyBorder="1" applyAlignment="1" applyProtection="1">
      <alignment horizontal="right"/>
    </xf>
    <xf numFmtId="164" fontId="120" fillId="0" borderId="70" xfId="0" applyFont="1" applyFill="1" applyBorder="1" applyAlignment="1" applyProtection="1">
      <alignment horizontal="right"/>
      <protection locked="0"/>
    </xf>
    <xf numFmtId="164" fontId="44" fillId="0" borderId="0" xfId="0" applyFont="1" applyFill="1" applyBorder="1" applyAlignment="1" applyProtection="1">
      <alignment horizontal="right"/>
      <protection locked="0"/>
    </xf>
    <xf numFmtId="164" fontId="62" fillId="0" borderId="0" xfId="0" applyFont="1" applyFill="1" applyBorder="1" applyAlignment="1" applyProtection="1">
      <alignment horizontal="right"/>
      <protection locked="0"/>
    </xf>
    <xf numFmtId="0" fontId="62" fillId="0" borderId="0" xfId="0" applyNumberFormat="1" applyFont="1" applyFill="1" applyBorder="1" applyAlignment="1" applyProtection="1">
      <alignment horizontal="right"/>
    </xf>
    <xf numFmtId="164" fontId="52" fillId="6" borderId="0" xfId="0" applyFont="1" applyFill="1" applyBorder="1" applyProtection="1">
      <protection locked="0"/>
    </xf>
    <xf numFmtId="164" fontId="83" fillId="0" borderId="0" xfId="0" applyNumberFormat="1" applyFont="1" applyBorder="1" applyAlignment="1" applyProtection="1">
      <protection locked="0"/>
    </xf>
    <xf numFmtId="164" fontId="140" fillId="0" borderId="0" xfId="0" applyFont="1" applyBorder="1" applyProtection="1"/>
    <xf numFmtId="9" fontId="85" fillId="0" borderId="18" xfId="270" applyFont="1" applyFill="1" applyBorder="1" applyAlignment="1" applyProtection="1"/>
    <xf numFmtId="1" fontId="43" fillId="0" borderId="18" xfId="264" applyNumberFormat="1" applyFont="1" applyFill="1" applyBorder="1" applyProtection="1"/>
    <xf numFmtId="172" fontId="43" fillId="0" borderId="0" xfId="264" applyNumberFormat="1" applyFont="1" applyFill="1" applyBorder="1" applyAlignment="1" applyProtection="1">
      <alignment horizontal="left"/>
    </xf>
    <xf numFmtId="172" fontId="46" fillId="0" borderId="0" xfId="264" applyNumberFormat="1" applyFont="1" applyBorder="1" applyProtection="1"/>
    <xf numFmtId="172" fontId="72" fillId="3" borderId="16" xfId="7" applyNumberFormat="1" applyFont="1" applyFill="1" applyBorder="1" applyAlignment="1" applyProtection="1">
      <alignment horizontal="right"/>
    </xf>
    <xf numFmtId="172" fontId="85" fillId="0" borderId="16" xfId="7" applyNumberFormat="1" applyFont="1" applyFill="1" applyBorder="1" applyAlignment="1" applyProtection="1">
      <alignment horizontal="right"/>
    </xf>
    <xf numFmtId="1" fontId="37" fillId="0" borderId="77" xfId="270" applyNumberFormat="1" applyFont="1" applyFill="1" applyBorder="1" applyAlignment="1" applyProtection="1">
      <alignment horizontal="right"/>
    </xf>
    <xf numFmtId="164" fontId="46" fillId="0" borderId="0" xfId="0" applyFont="1" applyAlignment="1" applyProtection="1">
      <alignment vertical="top" wrapText="1"/>
    </xf>
    <xf numFmtId="170" fontId="51" fillId="0" borderId="70" xfId="0" applyNumberFormat="1" applyFont="1" applyBorder="1" applyAlignment="1" applyProtection="1">
      <alignment horizontal="center"/>
      <protection locked="0"/>
    </xf>
    <xf numFmtId="1" fontId="37" fillId="0" borderId="31" xfId="270" applyNumberFormat="1" applyFont="1" applyFill="1" applyBorder="1" applyAlignment="1" applyProtection="1">
      <alignment horizontal="right"/>
    </xf>
    <xf numFmtId="8" fontId="56" fillId="0" borderId="70" xfId="6" applyNumberFormat="1" applyFont="1" applyBorder="1" applyProtection="1"/>
    <xf numFmtId="37" fontId="141" fillId="12" borderId="93" xfId="6" applyNumberFormat="1" applyFont="1" applyFill="1" applyBorder="1" applyAlignment="1" applyProtection="1"/>
    <xf numFmtId="164" fontId="141" fillId="12" borderId="93" xfId="0" applyFont="1" applyFill="1" applyBorder="1" applyAlignment="1" applyProtection="1"/>
    <xf numFmtId="5" fontId="141" fillId="12" borderId="93" xfId="0" applyNumberFormat="1" applyFont="1" applyFill="1" applyBorder="1" applyAlignment="1" applyProtection="1">
      <alignment horizontal="center"/>
    </xf>
    <xf numFmtId="5" fontId="141" fillId="12" borderId="81" xfId="0" applyNumberFormat="1" applyFont="1" applyFill="1" applyBorder="1" applyAlignment="1" applyProtection="1">
      <alignment horizontal="center"/>
    </xf>
    <xf numFmtId="10" fontId="46" fillId="0" borderId="70" xfId="270" applyNumberFormat="1" applyFont="1" applyBorder="1" applyAlignment="1" applyProtection="1">
      <alignment horizontal="center"/>
      <protection locked="0"/>
    </xf>
    <xf numFmtId="1" fontId="43" fillId="0" borderId="70" xfId="0" applyNumberFormat="1" applyFont="1" applyFill="1" applyBorder="1" applyAlignment="1" applyProtection="1">
      <protection locked="0"/>
    </xf>
    <xf numFmtId="9" fontId="43" fillId="0" borderId="70" xfId="270" applyFont="1" applyFill="1" applyBorder="1" applyAlignment="1" applyProtection="1">
      <protection locked="0"/>
    </xf>
    <xf numFmtId="169" fontId="43" fillId="0" borderId="70" xfId="6" applyNumberFormat="1" applyFont="1" applyFill="1" applyBorder="1" applyAlignment="1" applyProtection="1">
      <protection locked="0"/>
    </xf>
    <xf numFmtId="42" fontId="43" fillId="0" borderId="70" xfId="6" applyNumberFormat="1" applyFont="1" applyBorder="1" applyProtection="1">
      <protection locked="0"/>
    </xf>
    <xf numFmtId="180" fontId="43" fillId="0" borderId="70" xfId="270" applyNumberFormat="1" applyFont="1" applyBorder="1" applyProtection="1">
      <protection locked="0"/>
    </xf>
    <xf numFmtId="1" fontId="43" fillId="0" borderId="70" xfId="6" applyNumberFormat="1" applyFont="1" applyBorder="1" applyProtection="1">
      <protection locked="0"/>
    </xf>
    <xf numFmtId="9" fontId="43" fillId="2" borderId="70" xfId="270" applyFont="1" applyFill="1" applyBorder="1" applyAlignment="1" applyProtection="1">
      <alignment horizontal="center"/>
    </xf>
    <xf numFmtId="1" fontId="43" fillId="2" borderId="70" xfId="0" applyNumberFormat="1" applyFont="1" applyFill="1" applyBorder="1" applyAlignment="1" applyProtection="1">
      <alignment horizontal="center"/>
    </xf>
    <xf numFmtId="180" fontId="43" fillId="2" borderId="70" xfId="270" applyNumberFormat="1" applyFont="1" applyFill="1" applyBorder="1" applyAlignment="1" applyProtection="1"/>
    <xf numFmtId="1" fontId="43" fillId="2" borderId="70" xfId="0" applyNumberFormat="1" applyFont="1" applyFill="1" applyBorder="1" applyAlignment="1" applyProtection="1"/>
    <xf numFmtId="0" fontId="85" fillId="0" borderId="16" xfId="264" applyNumberFormat="1" applyFont="1" applyBorder="1" applyAlignment="1" applyProtection="1">
      <alignment horizontal="left"/>
    </xf>
    <xf numFmtId="0" fontId="44" fillId="0" borderId="105" xfId="264" applyFont="1" applyBorder="1" applyAlignment="1" applyProtection="1">
      <alignment horizontal="center"/>
    </xf>
    <xf numFmtId="0" fontId="44" fillId="0" borderId="106" xfId="264" applyFont="1" applyBorder="1" applyAlignment="1" applyProtection="1">
      <alignment horizontal="center"/>
    </xf>
    <xf numFmtId="0" fontId="44" fillId="0" borderId="107" xfId="264" applyFont="1" applyBorder="1" applyAlignment="1" applyProtection="1">
      <alignment horizontal="center"/>
    </xf>
    <xf numFmtId="0" fontId="95" fillId="0" borderId="0" xfId="264" applyFont="1" applyBorder="1" applyAlignment="1" applyProtection="1">
      <alignment horizontal="right"/>
    </xf>
    <xf numFmtId="0" fontId="97" fillId="0" borderId="0" xfId="264" applyFont="1" applyBorder="1" applyProtection="1"/>
    <xf numFmtId="0" fontId="43" fillId="0" borderId="0" xfId="264" quotePrefix="1" applyFont="1" applyBorder="1" applyAlignment="1" applyProtection="1">
      <alignment horizontal="right"/>
    </xf>
    <xf numFmtId="42" fontId="43" fillId="0" borderId="108" xfId="6" applyNumberFormat="1" applyFont="1" applyFill="1" applyBorder="1" applyAlignment="1" applyProtection="1">
      <alignment horizontal="right"/>
    </xf>
    <xf numFmtId="42" fontId="43" fillId="0" borderId="109" xfId="6" applyNumberFormat="1" applyFont="1" applyFill="1" applyBorder="1" applyAlignment="1" applyProtection="1">
      <alignment horizontal="right"/>
    </xf>
    <xf numFmtId="42" fontId="43" fillId="0" borderId="110" xfId="6" applyNumberFormat="1" applyFont="1" applyFill="1" applyBorder="1" applyAlignment="1" applyProtection="1">
      <alignment horizontal="right"/>
    </xf>
    <xf numFmtId="42" fontId="43" fillId="13" borderId="108" xfId="264" applyNumberFormat="1" applyFont="1" applyFill="1" applyBorder="1" applyAlignment="1" applyProtection="1">
      <alignment horizontal="right"/>
    </xf>
    <xf numFmtId="42" fontId="43" fillId="13" borderId="110" xfId="264" applyNumberFormat="1" applyFont="1" applyFill="1" applyBorder="1" applyAlignment="1" applyProtection="1">
      <alignment horizontal="right"/>
    </xf>
    <xf numFmtId="42" fontId="44" fillId="3" borderId="108" xfId="7" applyNumberFormat="1" applyFont="1" applyFill="1" applyBorder="1" applyAlignment="1" applyProtection="1">
      <alignment horizontal="right"/>
    </xf>
    <xf numFmtId="42" fontId="44" fillId="3" borderId="109" xfId="7" applyNumberFormat="1" applyFont="1" applyFill="1" applyBorder="1" applyAlignment="1" applyProtection="1">
      <alignment horizontal="right"/>
    </xf>
    <xf numFmtId="42" fontId="44" fillId="3" borderId="110" xfId="7" applyNumberFormat="1" applyFont="1" applyFill="1" applyBorder="1" applyAlignment="1" applyProtection="1">
      <alignment horizontal="right"/>
    </xf>
    <xf numFmtId="0" fontId="85" fillId="6" borderId="0" xfId="264" applyFont="1" applyFill="1" applyBorder="1" applyProtection="1"/>
    <xf numFmtId="0" fontId="43" fillId="6" borderId="0" xfId="264" quotePrefix="1" applyFont="1" applyFill="1" applyBorder="1" applyAlignment="1" applyProtection="1">
      <alignment horizontal="right"/>
    </xf>
    <xf numFmtId="10" fontId="43" fillId="13" borderId="108" xfId="7" applyNumberFormat="1" applyFont="1" applyFill="1" applyBorder="1" applyAlignment="1" applyProtection="1">
      <alignment horizontal="right"/>
    </xf>
    <xf numFmtId="10" fontId="43" fillId="0" borderId="109" xfId="7" applyNumberFormat="1" applyFont="1" applyBorder="1" applyAlignment="1" applyProtection="1">
      <alignment horizontal="right"/>
    </xf>
    <xf numFmtId="10" fontId="43" fillId="0" borderId="110" xfId="7" applyNumberFormat="1" applyFont="1" applyBorder="1" applyAlignment="1" applyProtection="1">
      <alignment horizontal="right"/>
    </xf>
    <xf numFmtId="42" fontId="43" fillId="0" borderId="108" xfId="7" applyNumberFormat="1" applyFont="1" applyFill="1" applyBorder="1" applyAlignment="1" applyProtection="1">
      <alignment horizontal="right"/>
    </xf>
    <xf numFmtId="42" fontId="43" fillId="0" borderId="109" xfId="7" applyNumberFormat="1" applyFont="1" applyFill="1" applyBorder="1" applyAlignment="1" applyProtection="1">
      <alignment horizontal="right"/>
    </xf>
    <xf numFmtId="42" fontId="43" fillId="0" borderId="110" xfId="7" applyNumberFormat="1" applyFont="1" applyFill="1" applyBorder="1" applyAlignment="1" applyProtection="1">
      <alignment horizontal="right"/>
    </xf>
    <xf numFmtId="10" fontId="43" fillId="0" borderId="108" xfId="264" applyNumberFormat="1" applyFont="1" applyFill="1" applyBorder="1" applyAlignment="1" applyProtection="1">
      <alignment horizontal="right"/>
    </xf>
    <xf numFmtId="10" fontId="43" fillId="0" borderId="109" xfId="264" applyNumberFormat="1" applyFont="1" applyFill="1" applyBorder="1" applyAlignment="1" applyProtection="1">
      <alignment horizontal="right"/>
    </xf>
    <xf numFmtId="10" fontId="43" fillId="0" borderId="110" xfId="264" applyNumberFormat="1" applyFont="1" applyFill="1" applyBorder="1" applyAlignment="1" applyProtection="1">
      <alignment horizontal="right"/>
    </xf>
    <xf numFmtId="42" fontId="44" fillId="3" borderId="43" xfId="7" applyNumberFormat="1" applyFont="1" applyFill="1" applyBorder="1" applyAlignment="1" applyProtection="1">
      <alignment horizontal="right"/>
    </xf>
    <xf numFmtId="42" fontId="44" fillId="3" borderId="111" xfId="7" applyNumberFormat="1" applyFont="1" applyFill="1" applyBorder="1" applyAlignment="1" applyProtection="1">
      <alignment horizontal="right"/>
    </xf>
    <xf numFmtId="42" fontId="43" fillId="0" borderId="108" xfId="0" applyNumberFormat="1" applyFont="1" applyBorder="1" applyAlignment="1" applyProtection="1">
      <alignment horizontal="right"/>
    </xf>
    <xf numFmtId="42" fontId="43" fillId="0" borderId="109" xfId="0" applyNumberFormat="1" applyFont="1" applyBorder="1" applyAlignment="1" applyProtection="1">
      <alignment horizontal="right"/>
    </xf>
    <xf numFmtId="42" fontId="43" fillId="0" borderId="110" xfId="0" applyNumberFormat="1" applyFont="1" applyBorder="1" applyAlignment="1" applyProtection="1">
      <alignment horizontal="right"/>
    </xf>
    <xf numFmtId="164" fontId="46" fillId="0" borderId="37" xfId="0" applyFont="1" applyBorder="1" applyProtection="1"/>
    <xf numFmtId="42" fontId="44" fillId="3" borderId="65" xfId="7" applyNumberFormat="1" applyFont="1" applyFill="1" applyBorder="1" applyAlignment="1" applyProtection="1">
      <alignment horizontal="right"/>
    </xf>
    <xf numFmtId="164" fontId="44" fillId="0" borderId="0" xfId="0" applyFont="1" applyBorder="1" applyAlignment="1" applyProtection="1">
      <alignment horizontal="right"/>
    </xf>
    <xf numFmtId="0" fontId="116" fillId="6" borderId="0" xfId="264" applyFont="1" applyFill="1" applyBorder="1" applyProtection="1"/>
    <xf numFmtId="0" fontId="96" fillId="6" borderId="0" xfId="264" applyFont="1" applyFill="1" applyBorder="1" applyProtection="1"/>
    <xf numFmtId="0" fontId="96" fillId="6" borderId="37" xfId="264" applyFont="1" applyFill="1" applyBorder="1" applyProtection="1"/>
    <xf numFmtId="164" fontId="135" fillId="0" borderId="0" xfId="0" applyFont="1" applyAlignment="1"/>
    <xf numFmtId="164" fontId="34" fillId="0" borderId="0" xfId="0" applyFont="1" applyBorder="1" applyAlignment="1"/>
    <xf numFmtId="6" fontId="142" fillId="0" borderId="0" xfId="0" applyNumberFormat="1" applyFont="1"/>
    <xf numFmtId="6" fontId="34" fillId="0" borderId="0" xfId="0" applyNumberFormat="1" applyFont="1"/>
    <xf numFmtId="6" fontId="0" fillId="0" borderId="0" xfId="0" applyNumberFormat="1" applyBorder="1"/>
    <xf numFmtId="164" fontId="143"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44" fillId="14" borderId="25" xfId="0" applyFont="1" applyFill="1" applyBorder="1" applyAlignment="1">
      <alignment horizontal="center" wrapText="1"/>
    </xf>
    <xf numFmtId="164" fontId="144" fillId="14" borderId="48" xfId="0" applyFont="1" applyFill="1" applyBorder="1" applyAlignment="1">
      <alignment horizontal="center" wrapText="1"/>
    </xf>
    <xf numFmtId="164" fontId="7" fillId="0" borderId="51" xfId="0" applyFont="1" applyBorder="1" applyAlignment="1">
      <alignment horizontal="center"/>
    </xf>
    <xf numFmtId="164" fontId="7" fillId="0" borderId="48" xfId="0" applyFont="1" applyBorder="1"/>
    <xf numFmtId="9" fontId="7" fillId="0" borderId="51" xfId="270" applyFont="1" applyBorder="1" applyAlignment="1">
      <alignment horizontal="center"/>
    </xf>
    <xf numFmtId="9" fontId="7" fillId="0" borderId="48" xfId="270" applyFont="1" applyBorder="1" applyAlignment="1">
      <alignment horizontal="right"/>
    </xf>
    <xf numFmtId="42" fontId="7" fillId="0" borderId="51" xfId="6" applyNumberFormat="1" applyFont="1" applyBorder="1" applyAlignment="1">
      <alignment horizontal="center"/>
    </xf>
    <xf numFmtId="164" fontId="38" fillId="0" borderId="48" xfId="0" applyFont="1" applyBorder="1" applyAlignment="1">
      <alignment horizontal="center"/>
    </xf>
    <xf numFmtId="164" fontId="7" fillId="13" borderId="48" xfId="0" applyFont="1" applyFill="1" applyBorder="1" applyAlignment="1">
      <alignment horizontal="center"/>
    </xf>
    <xf numFmtId="164" fontId="7" fillId="13" borderId="49" xfId="0" applyFont="1" applyFill="1" applyBorder="1" applyAlignment="1">
      <alignment horizontal="center"/>
    </xf>
    <xf numFmtId="164" fontId="7" fillId="13" borderId="50" xfId="0" applyFont="1" applyFill="1" applyBorder="1" applyAlignment="1">
      <alignment horizontal="center"/>
    </xf>
    <xf numFmtId="42" fontId="38" fillId="0" borderId="51" xfId="6" applyNumberFormat="1" applyFont="1" applyBorder="1" applyAlignment="1">
      <alignment horizontal="center"/>
    </xf>
    <xf numFmtId="8" fontId="137" fillId="13" borderId="51" xfId="6" applyNumberFormat="1" applyFont="1" applyFill="1" applyBorder="1" applyAlignment="1">
      <alignment horizontal="center"/>
    </xf>
    <xf numFmtId="164" fontId="145" fillId="14" borderId="48" xfId="0" applyFont="1" applyFill="1" applyBorder="1"/>
    <xf numFmtId="164" fontId="145" fillId="14" borderId="49" xfId="0" applyFont="1" applyFill="1" applyBorder="1"/>
    <xf numFmtId="164" fontId="144" fillId="14" borderId="49" xfId="0" applyFont="1" applyFill="1" applyBorder="1"/>
    <xf numFmtId="164" fontId="144" fillId="14" borderId="50" xfId="0" applyFont="1" applyFill="1" applyBorder="1"/>
    <xf numFmtId="164" fontId="145" fillId="14" borderId="48" xfId="0" applyFont="1" applyFill="1" applyBorder="1" applyAlignment="1">
      <alignment horizontal="left"/>
    </xf>
    <xf numFmtId="164" fontId="145" fillId="14" borderId="49" xfId="0" applyFont="1" applyFill="1" applyBorder="1" applyAlignment="1">
      <alignment horizontal="center"/>
    </xf>
    <xf numFmtId="164" fontId="145" fillId="14" borderId="51" xfId="0" applyFont="1" applyFill="1" applyBorder="1" applyAlignment="1">
      <alignment horizontal="center"/>
    </xf>
    <xf numFmtId="164" fontId="38" fillId="0" borderId="48" xfId="0" applyFont="1" applyBorder="1"/>
    <xf numFmtId="164" fontId="38" fillId="0" borderId="49" xfId="0" applyFont="1" applyBorder="1"/>
    <xf numFmtId="164" fontId="38" fillId="0" borderId="50" xfId="0" applyFont="1" applyBorder="1"/>
    <xf numFmtId="169" fontId="7" fillId="0" borderId="52" xfId="0" applyNumberFormat="1" applyFont="1" applyBorder="1"/>
    <xf numFmtId="164" fontId="7" fillId="0" borderId="27" xfId="0" applyFont="1" applyBorder="1"/>
    <xf numFmtId="164" fontId="7" fillId="0" borderId="8" xfId="0" applyFont="1" applyBorder="1"/>
    <xf numFmtId="169" fontId="7" fillId="0" borderId="6" xfId="0" applyNumberFormat="1" applyFont="1" applyBorder="1"/>
    <xf numFmtId="164" fontId="38" fillId="0" borderId="8" xfId="0" applyFont="1" applyBorder="1"/>
    <xf numFmtId="169" fontId="7" fillId="0" borderId="28" xfId="0" applyNumberFormat="1" applyFont="1" applyBorder="1"/>
    <xf numFmtId="169" fontId="38" fillId="0" borderId="50" xfId="0" applyNumberFormat="1" applyFont="1" applyBorder="1"/>
    <xf numFmtId="164" fontId="38" fillId="0" borderId="27" xfId="0" applyFont="1" applyBorder="1"/>
    <xf numFmtId="0" fontId="117" fillId="0" borderId="0" xfId="242" applyFont="1" applyAlignment="1" applyProtection="1">
      <alignment vertical="center"/>
    </xf>
    <xf numFmtId="0" fontId="117" fillId="0" borderId="0" xfId="242" applyFont="1" applyProtection="1"/>
    <xf numFmtId="164" fontId="53" fillId="2" borderId="25" xfId="0" applyNumberFormat="1" applyFont="1" applyFill="1" applyBorder="1" applyAlignment="1" applyProtection="1">
      <alignment horizontal="center" wrapText="1"/>
    </xf>
    <xf numFmtId="164" fontId="46" fillId="6" borderId="0" xfId="0" applyFont="1" applyFill="1" applyProtection="1"/>
    <xf numFmtId="164" fontId="46" fillId="0" borderId="0" xfId="0" applyFont="1" applyBorder="1" applyAlignment="1" applyProtection="1">
      <alignment vertical="top" wrapText="1"/>
    </xf>
    <xf numFmtId="164" fontId="46" fillId="0" borderId="0" xfId="0" applyFont="1" applyBorder="1" applyAlignment="1" applyProtection="1">
      <alignment horizontal="left" vertical="top" wrapText="1"/>
    </xf>
    <xf numFmtId="164" fontId="51" fillId="6" borderId="0" xfId="0" applyFont="1" applyFill="1" applyBorder="1" applyAlignment="1" applyProtection="1">
      <alignment horizontal="left" vertical="top" wrapText="1"/>
    </xf>
    <xf numFmtId="0" fontId="117" fillId="0" borderId="0" xfId="242" applyFont="1" applyAlignment="1" applyProtection="1">
      <alignment horizontal="center" vertical="center" wrapText="1"/>
    </xf>
    <xf numFmtId="0" fontId="117" fillId="0" borderId="0" xfId="242" applyFont="1" applyAlignment="1" applyProtection="1">
      <alignment horizontal="center" wrapText="1"/>
    </xf>
    <xf numFmtId="164" fontId="51" fillId="6" borderId="0" xfId="0" applyFont="1" applyFill="1" applyBorder="1" applyAlignment="1" applyProtection="1">
      <alignment horizontal="right"/>
    </xf>
    <xf numFmtId="164" fontId="146" fillId="0" borderId="0" xfId="0" applyFont="1" applyAlignment="1">
      <alignment horizontal="left" vertical="center" indent="4"/>
    </xf>
    <xf numFmtId="164" fontId="3" fillId="0" borderId="0" xfId="0" applyFont="1" applyAlignment="1">
      <alignment horizontal="left"/>
    </xf>
    <xf numFmtId="164" fontId="146" fillId="0" borderId="0" xfId="0" applyFont="1" applyAlignment="1">
      <alignment horizontal="left" vertical="center"/>
    </xf>
    <xf numFmtId="164" fontId="148" fillId="0" borderId="0" xfId="0" applyFont="1" applyAlignment="1">
      <alignment horizontal="left" vertical="center"/>
    </xf>
    <xf numFmtId="164" fontId="46" fillId="0" borderId="0" xfId="0" applyFont="1" applyAlignment="1">
      <alignment horizontal="left" vertical="center"/>
    </xf>
    <xf numFmtId="164" fontId="3" fillId="0" borderId="0" xfId="0" applyFont="1" applyAlignment="1">
      <alignment horizontal="left" vertical="center"/>
    </xf>
    <xf numFmtId="164" fontId="3" fillId="0" borderId="0" xfId="0" applyFont="1" applyAlignment="1">
      <alignment horizontal="left" vertical="center" indent="4"/>
    </xf>
    <xf numFmtId="164" fontId="46" fillId="0" borderId="0" xfId="0" applyFont="1" applyBorder="1" applyAlignment="1" applyProtection="1">
      <alignment horizontal="left" vertical="top" wrapText="1"/>
      <protection locked="0"/>
    </xf>
    <xf numFmtId="9" fontId="43" fillId="0" borderId="18" xfId="270" applyFont="1" applyFill="1" applyBorder="1" applyProtection="1"/>
    <xf numFmtId="167" fontId="46" fillId="4" borderId="55" xfId="270" applyNumberFormat="1" applyFont="1" applyFill="1" applyBorder="1" applyAlignment="1" applyProtection="1">
      <alignment horizontal="center"/>
    </xf>
    <xf numFmtId="164" fontId="117" fillId="0" borderId="0" xfId="0" applyFont="1" applyProtection="1"/>
    <xf numFmtId="164" fontId="117" fillId="0" borderId="0" xfId="0" applyFont="1" applyBorder="1" applyAlignment="1" applyProtection="1">
      <alignment horizontal="left"/>
    </xf>
    <xf numFmtId="164" fontId="117" fillId="0" borderId="0" xfId="0" applyFont="1" applyBorder="1" applyAlignment="1" applyProtection="1">
      <alignment horizontal="left"/>
      <protection locked="0"/>
    </xf>
    <xf numFmtId="164" fontId="117" fillId="0" borderId="0" xfId="0" applyFont="1" applyBorder="1" applyProtection="1"/>
    <xf numFmtId="164" fontId="126" fillId="0" borderId="0" xfId="0" applyFont="1" applyBorder="1" applyProtection="1"/>
    <xf numFmtId="9" fontId="126" fillId="0" borderId="0" xfId="270" applyFont="1" applyBorder="1" applyAlignment="1" applyProtection="1">
      <alignment horizontal="left" vertical="center"/>
    </xf>
    <xf numFmtId="164" fontId="126" fillId="0" borderId="0" xfId="0" applyFont="1" applyProtection="1"/>
    <xf numFmtId="164" fontId="117" fillId="0" borderId="8" xfId="0" applyFont="1" applyBorder="1" applyProtection="1"/>
    <xf numFmtId="164" fontId="117" fillId="0" borderId="0" xfId="0" applyFont="1" applyAlignment="1" applyProtection="1"/>
    <xf numFmtId="169" fontId="117" fillId="0" borderId="56" xfId="6" applyNumberFormat="1" applyFont="1" applyFill="1" applyBorder="1" applyAlignment="1" applyProtection="1"/>
    <xf numFmtId="44" fontId="117" fillId="0" borderId="0" xfId="6" applyFont="1" applyBorder="1" applyAlignment="1" applyProtection="1"/>
    <xf numFmtId="164" fontId="117" fillId="0" borderId="0" xfId="0" applyFont="1" applyFill="1" applyBorder="1" applyAlignment="1" applyProtection="1">
      <alignment horizontal="left"/>
    </xf>
    <xf numFmtId="164" fontId="117" fillId="0" borderId="7" xfId="0" applyFont="1" applyBorder="1" applyProtection="1"/>
    <xf numFmtId="169" fontId="117" fillId="0" borderId="75" xfId="6" applyNumberFormat="1" applyFont="1" applyFill="1" applyBorder="1" applyAlignment="1" applyProtection="1"/>
    <xf numFmtId="42" fontId="117" fillId="0" borderId="112" xfId="6" applyNumberFormat="1" applyFont="1" applyFill="1" applyBorder="1" applyAlignment="1" applyProtection="1"/>
    <xf numFmtId="169" fontId="117" fillId="0" borderId="113" xfId="6" applyNumberFormat="1" applyFont="1" applyFill="1" applyBorder="1" applyAlignment="1" applyProtection="1"/>
    <xf numFmtId="169" fontId="126" fillId="0" borderId="75" xfId="6" applyNumberFormat="1" applyFont="1" applyFill="1" applyBorder="1" applyAlignment="1" applyProtection="1"/>
    <xf numFmtId="169" fontId="126" fillId="0" borderId="114" xfId="6" applyNumberFormat="1" applyFont="1" applyFill="1" applyBorder="1" applyAlignment="1" applyProtection="1"/>
    <xf numFmtId="169" fontId="126" fillId="0" borderId="115" xfId="6" applyNumberFormat="1" applyFont="1" applyFill="1" applyBorder="1" applyAlignment="1" applyProtection="1"/>
    <xf numFmtId="169" fontId="126" fillId="0" borderId="116" xfId="6" applyNumberFormat="1" applyFont="1" applyFill="1" applyBorder="1" applyAlignment="1" applyProtection="1"/>
    <xf numFmtId="44" fontId="117" fillId="0" borderId="112" xfId="6" applyNumberFormat="1" applyFont="1" applyFill="1" applyBorder="1" applyAlignment="1" applyProtection="1"/>
    <xf numFmtId="167" fontId="117" fillId="0" borderId="112" xfId="270" applyNumberFormat="1" applyFont="1" applyFill="1" applyBorder="1" applyAlignment="1" applyProtection="1">
      <alignment horizontal="center"/>
    </xf>
    <xf numFmtId="167" fontId="117" fillId="0" borderId="117" xfId="270" applyNumberFormat="1" applyFont="1" applyFill="1" applyBorder="1" applyAlignment="1" applyProtection="1">
      <alignment horizontal="center" vertical="center" wrapText="1"/>
      <protection locked="0"/>
    </xf>
    <xf numFmtId="167" fontId="117" fillId="0" borderId="118" xfId="270" applyNumberFormat="1" applyFont="1" applyFill="1" applyBorder="1" applyAlignment="1" applyProtection="1">
      <alignment horizontal="center" vertical="center" wrapText="1"/>
      <protection locked="0"/>
    </xf>
    <xf numFmtId="44" fontId="117" fillId="0" borderId="113" xfId="6" applyNumberFormat="1" applyFont="1" applyFill="1" applyBorder="1" applyAlignment="1" applyProtection="1"/>
    <xf numFmtId="167" fontId="117" fillId="0" borderId="113" xfId="270" applyNumberFormat="1" applyFont="1" applyFill="1" applyBorder="1" applyAlignment="1" applyProtection="1">
      <alignment horizontal="center"/>
    </xf>
    <xf numFmtId="167" fontId="117" fillId="0" borderId="119" xfId="270" applyNumberFormat="1" applyFont="1" applyFill="1" applyBorder="1" applyAlignment="1" applyProtection="1">
      <alignment horizontal="center" vertical="center" wrapText="1"/>
      <protection locked="0"/>
    </xf>
    <xf numFmtId="167" fontId="117" fillId="0" borderId="120" xfId="270" applyNumberFormat="1" applyFont="1" applyFill="1" applyBorder="1" applyAlignment="1" applyProtection="1">
      <alignment horizontal="center" vertical="center" wrapText="1"/>
      <protection locked="0"/>
    </xf>
    <xf numFmtId="169" fontId="126" fillId="0" borderId="56" xfId="6" applyNumberFormat="1" applyFont="1" applyFill="1" applyBorder="1" applyAlignment="1" applyProtection="1"/>
    <xf numFmtId="44" fontId="126" fillId="0" borderId="115" xfId="6" applyNumberFormat="1" applyFont="1" applyFill="1" applyBorder="1" applyAlignment="1" applyProtection="1"/>
    <xf numFmtId="44" fontId="126" fillId="0" borderId="116" xfId="6" applyNumberFormat="1" applyFont="1" applyFill="1" applyBorder="1" applyAlignment="1" applyProtection="1"/>
    <xf numFmtId="167" fontId="126" fillId="0" borderId="114" xfId="270" applyNumberFormat="1" applyFont="1" applyFill="1" applyBorder="1" applyAlignment="1" applyProtection="1">
      <alignment horizontal="center"/>
    </xf>
    <xf numFmtId="167" fontId="126" fillId="0" borderId="115" xfId="270" applyNumberFormat="1" applyFont="1" applyFill="1" applyBorder="1" applyAlignment="1" applyProtection="1">
      <alignment horizontal="center"/>
    </xf>
    <xf numFmtId="167" fontId="126" fillId="0" borderId="116" xfId="270" applyNumberFormat="1" applyFont="1" applyFill="1" applyBorder="1" applyAlignment="1" applyProtection="1">
      <alignment horizontal="center"/>
    </xf>
    <xf numFmtId="169" fontId="126" fillId="0" borderId="0" xfId="6" applyNumberFormat="1" applyFont="1" applyFill="1" applyBorder="1" applyAlignment="1" applyProtection="1"/>
    <xf numFmtId="44" fontId="126" fillId="0" borderId="0" xfId="6" applyNumberFormat="1" applyFont="1" applyFill="1" applyBorder="1" applyAlignment="1" applyProtection="1"/>
    <xf numFmtId="167" fontId="126" fillId="0" borderId="0" xfId="270" applyNumberFormat="1" applyFont="1" applyFill="1" applyBorder="1" applyAlignment="1" applyProtection="1">
      <alignment horizontal="center"/>
    </xf>
    <xf numFmtId="167" fontId="117" fillId="0" borderId="0" xfId="270" applyNumberFormat="1" applyFont="1" applyFill="1" applyBorder="1" applyAlignment="1" applyProtection="1">
      <alignment horizontal="center" vertical="center" wrapText="1"/>
      <protection locked="0"/>
    </xf>
    <xf numFmtId="167" fontId="126" fillId="0" borderId="0" xfId="270" applyNumberFormat="1" applyFont="1" applyFill="1" applyBorder="1" applyAlignment="1" applyProtection="1">
      <alignment horizontal="left" wrapText="1"/>
    </xf>
    <xf numFmtId="169" fontId="117" fillId="0" borderId="121" xfId="6" applyNumberFormat="1" applyFont="1" applyFill="1" applyBorder="1" applyAlignment="1" applyProtection="1"/>
    <xf numFmtId="169" fontId="117" fillId="0" borderId="122" xfId="6" applyNumberFormat="1" applyFont="1" applyFill="1" applyBorder="1" applyAlignment="1" applyProtection="1"/>
    <xf numFmtId="169" fontId="117" fillId="0" borderId="123" xfId="6" applyNumberFormat="1" applyFont="1" applyFill="1" applyBorder="1" applyAlignment="1" applyProtection="1"/>
    <xf numFmtId="169" fontId="126" fillId="0" borderId="124" xfId="6" applyNumberFormat="1" applyFont="1" applyFill="1" applyBorder="1" applyAlignment="1" applyProtection="1"/>
    <xf numFmtId="169" fontId="126" fillId="0" borderId="125" xfId="6" applyNumberFormat="1" applyFont="1" applyFill="1" applyBorder="1" applyAlignment="1" applyProtection="1"/>
    <xf numFmtId="169" fontId="117" fillId="0" borderId="76" xfId="6" applyNumberFormat="1" applyFont="1" applyFill="1" applyBorder="1" applyAlignment="1" applyProtection="1"/>
    <xf numFmtId="169" fontId="117" fillId="0" borderId="126" xfId="6" applyNumberFormat="1" applyFont="1" applyFill="1" applyBorder="1" applyAlignment="1" applyProtection="1"/>
    <xf numFmtId="169" fontId="117" fillId="0" borderId="73" xfId="6" applyNumberFormat="1" applyFont="1" applyFill="1" applyBorder="1" applyAlignment="1" applyProtection="1"/>
    <xf numFmtId="164" fontId="126" fillId="0" borderId="0" xfId="0" applyFont="1" applyFill="1" applyBorder="1" applyProtection="1"/>
    <xf numFmtId="164" fontId="117" fillId="0" borderId="0" xfId="0" applyFont="1" applyFill="1" applyBorder="1" applyProtection="1"/>
    <xf numFmtId="164" fontId="117" fillId="0" borderId="0" xfId="0" applyFont="1" applyFill="1" applyProtection="1"/>
    <xf numFmtId="164" fontId="126" fillId="0" borderId="48" xfId="0" applyFont="1" applyFill="1" applyBorder="1" applyAlignment="1" applyProtection="1">
      <alignment horizontal="center"/>
    </xf>
    <xf numFmtId="164" fontId="117" fillId="0" borderId="49" xfId="0" applyFont="1" applyFill="1" applyBorder="1" applyProtection="1"/>
    <xf numFmtId="164" fontId="117" fillId="0" borderId="50" xfId="0" applyFont="1" applyFill="1" applyBorder="1" applyProtection="1"/>
    <xf numFmtId="10" fontId="117" fillId="0" borderId="56" xfId="270" applyNumberFormat="1" applyFont="1" applyFill="1" applyBorder="1" applyAlignment="1" applyProtection="1">
      <alignment horizontal="center"/>
    </xf>
    <xf numFmtId="164" fontId="126" fillId="0" borderId="55" xfId="0" applyFont="1" applyBorder="1" applyAlignment="1" applyProtection="1">
      <alignment horizontal="center"/>
    </xf>
    <xf numFmtId="169" fontId="117" fillId="0" borderId="56" xfId="6" applyNumberFormat="1" applyFont="1" applyFill="1" applyBorder="1" applyAlignment="1" applyProtection="1">
      <alignment horizontal="center"/>
    </xf>
    <xf numFmtId="10" fontId="117" fillId="0" borderId="57" xfId="270" applyNumberFormat="1" applyFont="1" applyFill="1" applyBorder="1" applyAlignment="1" applyProtection="1">
      <alignment horizontal="center" vertical="center" wrapText="1"/>
    </xf>
    <xf numFmtId="164" fontId="126" fillId="0" borderId="50" xfId="0" applyFont="1" applyBorder="1" applyAlignment="1" applyProtection="1">
      <alignment horizontal="center"/>
    </xf>
    <xf numFmtId="9" fontId="117" fillId="0" borderId="0" xfId="270" applyFont="1" applyFill="1" applyBorder="1" applyAlignment="1" applyProtection="1">
      <alignment horizontal="center"/>
    </xf>
    <xf numFmtId="10" fontId="117" fillId="0" borderId="0" xfId="270" applyNumberFormat="1" applyFont="1" applyFill="1" applyBorder="1" applyAlignment="1" applyProtection="1">
      <alignment horizontal="center" vertical="center" wrapText="1"/>
    </xf>
    <xf numFmtId="169" fontId="126" fillId="0" borderId="73" xfId="6" applyNumberFormat="1" applyFont="1" applyFill="1" applyBorder="1" applyAlignment="1" applyProtection="1"/>
    <xf numFmtId="164" fontId="126" fillId="0" borderId="0" xfId="0" applyFont="1" applyBorder="1" applyAlignment="1" applyProtection="1">
      <alignment horizontal="center"/>
    </xf>
    <xf numFmtId="164" fontId="117" fillId="0" borderId="0" xfId="0" applyFont="1" applyBorder="1" applyAlignment="1" applyProtection="1">
      <alignment horizontal="center"/>
    </xf>
    <xf numFmtId="164" fontId="117" fillId="0" borderId="0" xfId="0" applyFont="1" applyBorder="1" applyAlignment="1" applyProtection="1">
      <alignment horizontal="right"/>
    </xf>
    <xf numFmtId="40" fontId="117" fillId="0" borderId="56" xfId="2" applyNumberFormat="1" applyFont="1" applyFill="1" applyBorder="1" applyAlignment="1" applyProtection="1">
      <alignment horizontal="center"/>
    </xf>
    <xf numFmtId="2" fontId="117" fillId="0" borderId="0" xfId="0" applyNumberFormat="1" applyFont="1" applyBorder="1" applyAlignment="1" applyProtection="1">
      <alignment horizontal="center"/>
    </xf>
    <xf numFmtId="164" fontId="124" fillId="0" borderId="0" xfId="0" applyFont="1" applyBorder="1" applyProtection="1"/>
    <xf numFmtId="164" fontId="117" fillId="0" borderId="75" xfId="0" applyFont="1" applyFill="1" applyBorder="1" applyProtection="1"/>
    <xf numFmtId="164" fontId="117" fillId="0" borderId="57" xfId="0" applyFont="1" applyBorder="1" applyProtection="1"/>
    <xf numFmtId="164" fontId="117" fillId="0" borderId="74" xfId="0" applyFont="1" applyBorder="1" applyProtection="1"/>
    <xf numFmtId="169" fontId="117" fillId="0" borderId="0" xfId="6" applyNumberFormat="1" applyFont="1" applyFill="1" applyBorder="1" applyAlignment="1" applyProtection="1"/>
    <xf numFmtId="0" fontId="117" fillId="0" borderId="0" xfId="0" applyNumberFormat="1" applyFont="1" applyBorder="1" applyAlignment="1" applyProtection="1">
      <alignment horizontal="left"/>
      <protection locked="0"/>
    </xf>
    <xf numFmtId="164" fontId="54" fillId="0" borderId="0" xfId="0" quotePrefix="1" applyFont="1" applyBorder="1" applyAlignment="1" applyProtection="1">
      <alignment horizontal="left"/>
      <protection locked="0"/>
    </xf>
    <xf numFmtId="164" fontId="63" fillId="12" borderId="25" xfId="0" applyNumberFormat="1" applyFont="1" applyFill="1" applyBorder="1" applyAlignment="1" applyProtection="1">
      <alignment horizontal="center"/>
    </xf>
    <xf numFmtId="164" fontId="63" fillId="12" borderId="51" xfId="0" applyNumberFormat="1" applyFont="1" applyFill="1" applyBorder="1" applyAlignment="1" applyProtection="1"/>
    <xf numFmtId="164" fontId="73" fillId="12" borderId="25" xfId="0" applyNumberFormat="1" applyFont="1" applyFill="1" applyBorder="1" applyAlignment="1" applyProtection="1"/>
    <xf numFmtId="164" fontId="149" fillId="5" borderId="89" xfId="0" quotePrefix="1" applyNumberFormat="1" applyFont="1" applyFill="1" applyBorder="1" applyAlignment="1" applyProtection="1"/>
    <xf numFmtId="164" fontId="42" fillId="5" borderId="21" xfId="0" applyFont="1" applyFill="1" applyBorder="1" applyAlignment="1" applyProtection="1"/>
    <xf numFmtId="0" fontId="42" fillId="0" borderId="0" xfId="263" applyFont="1" applyProtection="1"/>
    <xf numFmtId="164" fontId="150" fillId="5" borderId="27" xfId="0" applyNumberFormat="1" applyFont="1" applyFill="1" applyBorder="1" applyAlignment="1" applyProtection="1"/>
    <xf numFmtId="164" fontId="150" fillId="5" borderId="8" xfId="0" applyNumberFormat="1" applyFont="1" applyFill="1" applyBorder="1" applyAlignment="1" applyProtection="1"/>
    <xf numFmtId="164" fontId="151" fillId="5" borderId="48" xfId="0" applyNumberFormat="1" applyFont="1" applyFill="1" applyBorder="1" applyAlignment="1" applyProtection="1"/>
    <xf numFmtId="164" fontId="151" fillId="5" borderId="49" xfId="0" applyNumberFormat="1" applyFont="1" applyFill="1" applyBorder="1" applyAlignment="1" applyProtection="1"/>
    <xf numFmtId="0" fontId="42" fillId="0" borderId="0" xfId="263" applyFont="1" applyAlignment="1" applyProtection="1">
      <alignment horizontal="center"/>
    </xf>
    <xf numFmtId="0" fontId="42" fillId="0" borderId="56" xfId="263" applyFont="1" applyBorder="1" applyAlignment="1" applyProtection="1">
      <alignment horizontal="left"/>
    </xf>
    <xf numFmtId="0" fontId="42" fillId="0" borderId="0" xfId="263" applyFont="1"/>
    <xf numFmtId="0" fontId="152" fillId="0" borderId="0" xfId="263" applyFont="1" applyAlignment="1" applyProtection="1">
      <alignment wrapText="1"/>
    </xf>
    <xf numFmtId="0" fontId="42" fillId="0" borderId="0" xfId="263" applyFont="1" applyAlignment="1">
      <alignment wrapText="1"/>
    </xf>
    <xf numFmtId="0" fontId="153" fillId="0" borderId="0" xfId="263" applyFont="1" applyAlignment="1" applyProtection="1"/>
    <xf numFmtId="0" fontId="154" fillId="0" borderId="0" xfId="263" applyFont="1" applyAlignment="1" applyProtection="1"/>
    <xf numFmtId="0" fontId="42" fillId="0" borderId="0" xfId="263" applyFont="1" applyAlignment="1"/>
    <xf numFmtId="0" fontId="154" fillId="0" borderId="0" xfId="263" applyFont="1" applyAlignment="1" applyProtection="1">
      <alignment wrapText="1"/>
    </xf>
    <xf numFmtId="0" fontId="154" fillId="0" borderId="0" xfId="263" applyFont="1" applyAlignment="1" applyProtection="1">
      <alignment horizontal="center" wrapText="1"/>
    </xf>
    <xf numFmtId="0" fontId="154" fillId="0" borderId="0" xfId="263" applyFont="1" applyProtection="1"/>
    <xf numFmtId="0" fontId="154" fillId="0" borderId="0" xfId="263" applyFont="1" applyAlignment="1" applyProtection="1">
      <alignment horizontal="right"/>
    </xf>
    <xf numFmtId="0" fontId="128" fillId="0" borderId="86" xfId="263" applyFont="1" applyBorder="1"/>
    <xf numFmtId="172" fontId="42" fillId="0" borderId="70" xfId="263" applyNumberFormat="1" applyFont="1" applyBorder="1" applyAlignment="1" applyProtection="1">
      <alignment horizontal="right"/>
      <protection locked="0"/>
    </xf>
    <xf numFmtId="172" fontId="42" fillId="0" borderId="80" xfId="263" applyNumberFormat="1" applyFont="1" applyBorder="1" applyAlignment="1" applyProtection="1">
      <alignment horizontal="right"/>
      <protection locked="0"/>
    </xf>
    <xf numFmtId="172" fontId="42" fillId="0" borderId="56" xfId="263" applyNumberFormat="1" applyFont="1" applyBorder="1" applyAlignment="1">
      <alignment horizontal="right"/>
    </xf>
    <xf numFmtId="0" fontId="42" fillId="0" borderId="56" xfId="263" applyNumberFormat="1" applyFont="1" applyBorder="1" applyAlignment="1">
      <alignment horizontal="right"/>
    </xf>
    <xf numFmtId="172" fontId="42" fillId="6" borderId="56" xfId="263" applyNumberFormat="1" applyFont="1" applyFill="1" applyBorder="1" applyAlignment="1">
      <alignment horizontal="right"/>
    </xf>
    <xf numFmtId="0" fontId="128" fillId="0" borderId="86" xfId="263" applyFont="1" applyBorder="1" applyProtection="1">
      <protection locked="0"/>
    </xf>
    <xf numFmtId="0" fontId="128" fillId="0" borderId="0" xfId="263" applyFont="1" applyBorder="1"/>
    <xf numFmtId="172" fontId="42" fillId="0" borderId="0" xfId="263" applyNumberFormat="1" applyFont="1" applyBorder="1" applyAlignment="1">
      <alignment horizontal="right"/>
    </xf>
    <xf numFmtId="0" fontId="42" fillId="0" borderId="0" xfId="263" applyNumberFormat="1" applyFont="1"/>
    <xf numFmtId="0" fontId="128" fillId="0" borderId="48" xfId="263" applyFont="1" applyBorder="1"/>
    <xf numFmtId="0" fontId="129" fillId="0" borderId="0" xfId="263" applyFont="1" applyBorder="1"/>
    <xf numFmtId="0" fontId="128" fillId="0" borderId="127" xfId="263" applyFont="1" applyBorder="1"/>
    <xf numFmtId="0" fontId="129" fillId="0" borderId="49" xfId="263" applyFont="1" applyBorder="1" applyAlignment="1">
      <alignment horizontal="center" wrapText="1"/>
    </xf>
    <xf numFmtId="172" fontId="42" fillId="0" borderId="128" xfId="263" applyNumberFormat="1" applyFont="1" applyBorder="1" applyAlignment="1">
      <alignment horizontal="right"/>
    </xf>
    <xf numFmtId="0" fontId="128" fillId="0" borderId="0" xfId="263" applyFont="1"/>
    <xf numFmtId="0" fontId="42" fillId="0" borderId="0" xfId="263" applyFont="1" applyAlignment="1">
      <alignment horizontal="center"/>
    </xf>
    <xf numFmtId="0" fontId="129" fillId="0" borderId="48" xfId="263" applyFont="1" applyBorder="1"/>
    <xf numFmtId="0" fontId="42" fillId="0" borderId="0" xfId="263" applyFont="1" applyAlignment="1">
      <alignment horizontal="left" wrapText="1"/>
    </xf>
    <xf numFmtId="0" fontId="128" fillId="0" borderId="129" xfId="262" applyFont="1" applyBorder="1" applyAlignment="1">
      <alignment horizontal="left" vertical="top" wrapText="1"/>
    </xf>
    <xf numFmtId="0" fontId="128" fillId="0" borderId="130" xfId="262" applyFont="1" applyBorder="1" applyAlignment="1">
      <alignment horizontal="left" vertical="top" wrapText="1"/>
    </xf>
    <xf numFmtId="0" fontId="128" fillId="0" borderId="131" xfId="262" applyFont="1" applyBorder="1" applyAlignment="1">
      <alignment horizontal="left" vertical="top" wrapText="1"/>
    </xf>
    <xf numFmtId="0" fontId="151" fillId="0" borderId="0" xfId="262" applyFont="1" applyAlignment="1">
      <alignment horizontal="left" wrapText="1"/>
    </xf>
    <xf numFmtId="0" fontId="42" fillId="0" borderId="0" xfId="262" applyFont="1" applyAlignment="1">
      <alignment horizontal="left" wrapText="1"/>
    </xf>
    <xf numFmtId="0" fontId="128" fillId="0" borderId="130" xfId="262" applyFont="1" applyBorder="1" applyAlignment="1">
      <alignment horizontal="left" wrapText="1"/>
    </xf>
    <xf numFmtId="0" fontId="155" fillId="0" borderId="0" xfId="262" applyFont="1"/>
    <xf numFmtId="0" fontId="42" fillId="0" borderId="0" xfId="262" applyFont="1"/>
    <xf numFmtId="42" fontId="46" fillId="12" borderId="70" xfId="0" applyNumberFormat="1" applyFont="1" applyFill="1" applyBorder="1" applyAlignment="1" applyProtection="1">
      <protection locked="0"/>
    </xf>
    <xf numFmtId="0" fontId="43" fillId="3" borderId="0" xfId="267" applyFont="1" applyFill="1" applyAlignment="1" applyProtection="1">
      <alignment horizontal="right"/>
    </xf>
    <xf numFmtId="0" fontId="43" fillId="3" borderId="0" xfId="267" applyFont="1" applyFill="1" applyProtection="1"/>
    <xf numFmtId="0" fontId="44" fillId="3" borderId="0" xfId="267" applyFont="1" applyFill="1" applyAlignment="1" applyProtection="1">
      <alignment horizontal="right"/>
    </xf>
    <xf numFmtId="0" fontId="43" fillId="3" borderId="9" xfId="267" applyFont="1" applyFill="1" applyBorder="1" applyAlignment="1" applyProtection="1">
      <alignment horizontal="right" vertical="center"/>
    </xf>
    <xf numFmtId="0" fontId="44" fillId="3" borderId="9" xfId="267" applyFont="1" applyFill="1" applyBorder="1" applyAlignment="1" applyProtection="1">
      <alignment horizontal="right" vertical="center"/>
    </xf>
    <xf numFmtId="164" fontId="66" fillId="3" borderId="25" xfId="0" applyFont="1" applyFill="1" applyBorder="1" applyAlignment="1" applyProtection="1">
      <alignment horizontal="center"/>
    </xf>
    <xf numFmtId="164" fontId="66" fillId="3" borderId="25" xfId="0" applyNumberFormat="1" applyFont="1" applyFill="1" applyBorder="1" applyAlignment="1" applyProtection="1">
      <alignment horizontal="center"/>
    </xf>
    <xf numFmtId="164" fontId="53" fillId="3" borderId="25" xfId="0" applyNumberFormat="1" applyFont="1" applyFill="1" applyBorder="1" applyAlignment="1" applyProtection="1">
      <alignment wrapText="1"/>
    </xf>
    <xf numFmtId="164" fontId="53" fillId="3" borderId="132" xfId="0" applyNumberFormat="1" applyFont="1" applyFill="1" applyBorder="1" applyAlignment="1" applyProtection="1">
      <alignment wrapText="1"/>
    </xf>
    <xf numFmtId="0" fontId="53" fillId="3" borderId="25" xfId="268" applyFont="1" applyFill="1" applyBorder="1" applyAlignment="1" applyProtection="1">
      <alignment horizontal="center" wrapText="1"/>
    </xf>
    <xf numFmtId="0" fontId="53" fillId="3" borderId="21" xfId="268" applyFont="1" applyFill="1" applyBorder="1" applyAlignment="1" applyProtection="1">
      <alignment horizontal="center" wrapText="1"/>
    </xf>
    <xf numFmtId="164" fontId="53" fillId="3" borderId="25" xfId="0" applyFont="1" applyFill="1" applyBorder="1" applyAlignment="1" applyProtection="1">
      <alignment horizontal="center" wrapText="1"/>
    </xf>
    <xf numFmtId="0" fontId="53" fillId="3" borderId="53" xfId="268" applyFont="1" applyFill="1" applyBorder="1" applyAlignment="1" applyProtection="1">
      <alignment horizontal="center" wrapText="1"/>
    </xf>
    <xf numFmtId="0" fontId="53" fillId="3" borderId="0" xfId="268" applyFont="1" applyFill="1" applyBorder="1" applyAlignment="1" applyProtection="1">
      <alignment horizontal="center" wrapText="1"/>
    </xf>
    <xf numFmtId="164" fontId="53" fillId="3" borderId="53" xfId="0" applyFont="1" applyFill="1" applyBorder="1" applyAlignment="1" applyProtection="1">
      <alignment horizontal="center" wrapText="1"/>
    </xf>
    <xf numFmtId="164" fontId="53" fillId="3" borderId="25" xfId="0" applyFont="1" applyFill="1" applyBorder="1" applyAlignment="1" applyProtection="1">
      <alignment horizontal="center"/>
    </xf>
    <xf numFmtId="164" fontId="46" fillId="0" borderId="0" xfId="0" applyFont="1" applyAlignment="1" applyProtection="1">
      <alignment horizontal="left" vertical="top" wrapText="1"/>
    </xf>
    <xf numFmtId="2" fontId="51" fillId="0" borderId="56" xfId="0" applyNumberFormat="1" applyFont="1" applyBorder="1" applyAlignment="1" applyProtection="1">
      <alignment horizontal="center"/>
    </xf>
    <xf numFmtId="164" fontId="111" fillId="6" borderId="0" xfId="0" applyFont="1" applyFill="1" applyProtection="1"/>
    <xf numFmtId="164" fontId="157" fillId="6" borderId="0" xfId="0" applyFont="1" applyFill="1" applyProtection="1"/>
    <xf numFmtId="164" fontId="111" fillId="6" borderId="0" xfId="0" applyFont="1" applyFill="1" applyAlignment="1" applyProtection="1"/>
    <xf numFmtId="164" fontId="111" fillId="6" borderId="0" xfId="0" applyFont="1" applyFill="1" applyBorder="1" applyProtection="1"/>
    <xf numFmtId="164" fontId="111" fillId="0" borderId="0" xfId="0" applyFont="1" applyProtection="1"/>
    <xf numFmtId="164" fontId="111" fillId="0" borderId="0" xfId="0" applyFont="1" applyBorder="1" applyProtection="1"/>
    <xf numFmtId="0" fontId="158" fillId="0" borderId="0" xfId="21" applyFont="1" applyAlignment="1" applyProtection="1">
      <alignment horizontal="left"/>
    </xf>
    <xf numFmtId="9" fontId="126" fillId="0" borderId="0" xfId="270" applyFont="1" applyBorder="1" applyAlignment="1" applyProtection="1">
      <alignment vertical="center"/>
    </xf>
    <xf numFmtId="164" fontId="46" fillId="0" borderId="133" xfId="0" applyFont="1" applyBorder="1" applyProtection="1">
      <protection locked="0"/>
    </xf>
    <xf numFmtId="42" fontId="117" fillId="0" borderId="56" xfId="6" applyNumberFormat="1" applyFont="1" applyFill="1" applyBorder="1" applyAlignment="1" applyProtection="1"/>
    <xf numFmtId="164" fontId="117" fillId="5" borderId="58" xfId="0" applyFont="1" applyFill="1" applyBorder="1" applyAlignment="1" applyProtection="1">
      <alignment horizontal="left" vertical="center" wrapText="1"/>
      <protection locked="0"/>
    </xf>
    <xf numFmtId="164" fontId="117" fillId="9" borderId="58" xfId="0" applyFont="1" applyFill="1" applyBorder="1" applyAlignment="1" applyProtection="1">
      <alignment horizontal="left" vertical="center" wrapText="1"/>
      <protection locked="0"/>
    </xf>
    <xf numFmtId="6" fontId="56" fillId="0" borderId="73" xfId="6" applyNumberFormat="1" applyFont="1" applyBorder="1" applyAlignment="1" applyProtection="1"/>
    <xf numFmtId="183" fontId="42" fillId="0" borderId="56" xfId="263" applyNumberFormat="1" applyFont="1" applyBorder="1" applyAlignment="1">
      <alignment horizontal="right"/>
    </xf>
    <xf numFmtId="183" fontId="42" fillId="0" borderId="0" xfId="263" applyNumberFormat="1" applyFont="1"/>
    <xf numFmtId="183" fontId="42" fillId="0" borderId="0" xfId="263" applyNumberFormat="1" applyFont="1" applyAlignment="1">
      <alignment horizontal="left" wrapText="1"/>
    </xf>
    <xf numFmtId="164" fontId="0" fillId="0" borderId="0" xfId="0" applyFill="1" applyBorder="1" applyAlignment="1" applyProtection="1">
      <alignment horizontal="left"/>
      <protection locked="0"/>
    </xf>
    <xf numFmtId="164" fontId="65" fillId="0" borderId="0" xfId="0" quotePrefix="1" applyFont="1" applyFill="1" applyAlignment="1" applyProtection="1">
      <alignment horizontal="left" wrapText="1"/>
      <protection locked="0"/>
    </xf>
    <xf numFmtId="164" fontId="65" fillId="0" borderId="0" xfId="0" applyFont="1" applyFill="1" applyAlignment="1" applyProtection="1">
      <alignment horizontal="left" wrapText="1"/>
      <protection locked="0"/>
    </xf>
    <xf numFmtId="164" fontId="51" fillId="0" borderId="0" xfId="0" quotePrefix="1" applyNumberFormat="1" applyFont="1" applyFill="1" applyBorder="1" applyAlignment="1" applyProtection="1">
      <alignment horizontal="left" wrapText="1"/>
    </xf>
    <xf numFmtId="164" fontId="51" fillId="6" borderId="0" xfId="0" quotePrefix="1" applyNumberFormat="1" applyFont="1" applyFill="1" applyBorder="1" applyAlignment="1" applyProtection="1">
      <alignment horizontal="left" wrapText="1"/>
    </xf>
    <xf numFmtId="164" fontId="53" fillId="0" borderId="0" xfId="0" quotePrefix="1" applyNumberFormat="1" applyFont="1" applyFill="1" applyBorder="1" applyAlignment="1" applyProtection="1">
      <alignment horizontal="left" wrapText="1"/>
    </xf>
    <xf numFmtId="164" fontId="48" fillId="0" borderId="0" xfId="0" applyFont="1" applyFill="1" applyBorder="1" applyAlignment="1" applyProtection="1">
      <alignment horizontal="left" wrapText="1"/>
      <protection locked="0"/>
    </xf>
    <xf numFmtId="164" fontId="49" fillId="0" borderId="0" xfId="0" applyFont="1" applyFill="1" applyBorder="1" applyAlignment="1" applyProtection="1">
      <alignment horizontal="left" wrapText="1"/>
      <protection locked="0"/>
    </xf>
    <xf numFmtId="164" fontId="51" fillId="0" borderId="0" xfId="0" applyFont="1" applyFill="1" applyBorder="1" applyAlignment="1" applyProtection="1">
      <alignment horizontal="left" wrapText="1"/>
      <protection locked="0"/>
    </xf>
    <xf numFmtId="164" fontId="52" fillId="0" borderId="0" xfId="0" applyFont="1" applyFill="1" applyBorder="1" applyAlignment="1" applyProtection="1">
      <alignment horizontal="left" wrapText="1"/>
      <protection locked="0"/>
    </xf>
    <xf numFmtId="164" fontId="50" fillId="0" borderId="0" xfId="0" applyFont="1" applyFill="1" applyBorder="1" applyAlignment="1" applyProtection="1">
      <alignment horizontal="left" wrapText="1"/>
      <protection locked="0"/>
    </xf>
    <xf numFmtId="164" fontId="46" fillId="0" borderId="0" xfId="0" applyFont="1" applyFill="1" applyBorder="1" applyAlignment="1" applyProtection="1">
      <alignment horizontal="left" wrapText="1"/>
      <protection locked="0"/>
    </xf>
    <xf numFmtId="164" fontId="53" fillId="0" borderId="0" xfId="0" applyFont="1" applyFill="1" applyBorder="1" applyAlignment="1" applyProtection="1">
      <alignment horizontal="left" wrapText="1"/>
      <protection locked="0"/>
    </xf>
    <xf numFmtId="164" fontId="52" fillId="0" borderId="0" xfId="0" applyFont="1" applyBorder="1" applyAlignment="1" applyProtection="1">
      <alignment horizontal="left" wrapText="1"/>
      <protection locked="0"/>
    </xf>
    <xf numFmtId="164" fontId="52" fillId="0" borderId="0" xfId="0" applyFont="1" applyAlignment="1" applyProtection="1">
      <alignment horizontal="left" wrapText="1"/>
      <protection locked="0"/>
    </xf>
    <xf numFmtId="9" fontId="65" fillId="0" borderId="0" xfId="0" applyNumberFormat="1" applyFont="1" applyFill="1" applyAlignment="1" applyProtection="1">
      <alignment horizontal="left" wrapText="1"/>
      <protection locked="0"/>
    </xf>
    <xf numFmtId="5" fontId="65" fillId="0" borderId="0" xfId="0" applyNumberFormat="1" applyFont="1" applyFill="1" applyAlignment="1" applyProtection="1">
      <alignment horizontal="left" wrapText="1"/>
      <protection locked="0"/>
    </xf>
    <xf numFmtId="2" fontId="65" fillId="0" borderId="0" xfId="0" applyNumberFormat="1" applyFont="1" applyFill="1" applyAlignment="1" applyProtection="1">
      <alignment horizontal="left" wrapText="1"/>
      <protection locked="0"/>
    </xf>
    <xf numFmtId="10" fontId="65" fillId="0" borderId="0" xfId="0" applyNumberFormat="1" applyFont="1" applyFill="1" applyAlignment="1" applyProtection="1">
      <alignment horizontal="left" wrapText="1"/>
      <protection locked="0"/>
    </xf>
    <xf numFmtId="14" fontId="65" fillId="0" borderId="0" xfId="0" applyNumberFormat="1" applyFont="1" applyFill="1" applyAlignment="1" applyProtection="1">
      <alignment horizontal="left" wrapText="1"/>
      <protection locked="0"/>
    </xf>
    <xf numFmtId="164" fontId="51" fillId="0" borderId="0" xfId="0" applyFont="1" applyBorder="1" applyAlignment="1" applyProtection="1">
      <alignment horizontal="left" wrapText="1"/>
      <protection locked="0"/>
    </xf>
    <xf numFmtId="164" fontId="51" fillId="0" borderId="0" xfId="0" applyFont="1" applyAlignment="1" applyProtection="1">
      <alignment horizontal="left" wrapText="1"/>
      <protection locked="0"/>
    </xf>
    <xf numFmtId="0" fontId="72" fillId="0" borderId="0" xfId="0" applyNumberFormat="1" applyFont="1" applyFill="1" applyBorder="1" applyAlignment="1" applyProtection="1">
      <alignment horizontal="left" wrapText="1"/>
      <protection locked="0"/>
    </xf>
    <xf numFmtId="0" fontId="72" fillId="0" borderId="0" xfId="2" applyNumberFormat="1" applyFont="1" applyFill="1" applyBorder="1" applyAlignment="1" applyProtection="1">
      <alignment horizontal="left" wrapText="1"/>
      <protection locked="0"/>
    </xf>
    <xf numFmtId="0" fontId="72" fillId="0" borderId="0" xfId="0" quotePrefix="1" applyNumberFormat="1" applyFont="1" applyFill="1" applyBorder="1" applyAlignment="1" applyProtection="1">
      <alignment horizontal="left" wrapText="1"/>
      <protection locked="0"/>
    </xf>
    <xf numFmtId="164" fontId="73" fillId="0" borderId="0" xfId="0" applyFont="1" applyFill="1" applyBorder="1" applyAlignment="1" applyProtection="1">
      <alignment horizontal="left" wrapText="1"/>
      <protection locked="0"/>
    </xf>
    <xf numFmtId="49" fontId="51" fillId="0" borderId="0" xfId="0" applyNumberFormat="1" applyFont="1" applyFill="1" applyBorder="1" applyAlignment="1" applyProtection="1">
      <alignment horizontal="left" wrapText="1"/>
    </xf>
    <xf numFmtId="38" fontId="51" fillId="0" borderId="0" xfId="0" applyNumberFormat="1" applyFont="1" applyFill="1" applyBorder="1" applyAlignment="1" applyProtection="1">
      <alignment horizontal="left" wrapText="1"/>
    </xf>
    <xf numFmtId="42" fontId="51" fillId="0" borderId="0" xfId="0" applyNumberFormat="1" applyFont="1" applyFill="1" applyBorder="1" applyAlignment="1" applyProtection="1">
      <alignment horizontal="left" wrapText="1"/>
    </xf>
    <xf numFmtId="9" fontId="51" fillId="0" borderId="0" xfId="0" applyNumberFormat="1" applyFont="1" applyFill="1" applyBorder="1" applyAlignment="1" applyProtection="1">
      <alignment horizontal="left" wrapText="1"/>
    </xf>
    <xf numFmtId="10" fontId="51" fillId="0" borderId="0" xfId="0" applyNumberFormat="1" applyFont="1" applyFill="1" applyBorder="1" applyAlignment="1" applyProtection="1">
      <alignment horizontal="left" wrapText="1"/>
    </xf>
    <xf numFmtId="0" fontId="51" fillId="0" borderId="0" xfId="0" applyNumberFormat="1" applyFont="1" applyFill="1" applyBorder="1" applyAlignment="1" applyProtection="1">
      <alignment horizontal="left" wrapText="1"/>
    </xf>
    <xf numFmtId="6" fontId="51" fillId="0" borderId="0" xfId="0" applyNumberFormat="1" applyFont="1" applyFill="1" applyBorder="1" applyAlignment="1" applyProtection="1">
      <alignment horizontal="left" wrapText="1"/>
    </xf>
    <xf numFmtId="171" fontId="51" fillId="0" borderId="0" xfId="0" applyNumberFormat="1" applyFont="1" applyFill="1" applyBorder="1" applyAlignment="1" applyProtection="1">
      <alignment horizontal="left" wrapText="1"/>
    </xf>
    <xf numFmtId="42" fontId="56" fillId="0" borderId="0" xfId="0" applyNumberFormat="1" applyFont="1" applyFill="1" applyBorder="1" applyAlignment="1" applyProtection="1">
      <alignment horizontal="left" wrapText="1"/>
    </xf>
    <xf numFmtId="164" fontId="51" fillId="0" borderId="0" xfId="0" applyNumberFormat="1" applyFont="1" applyFill="1" applyBorder="1" applyAlignment="1" applyProtection="1">
      <alignment horizontal="left" wrapText="1"/>
    </xf>
    <xf numFmtId="164" fontId="51"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47" fillId="0" borderId="0" xfId="0" applyFont="1" applyFill="1" applyBorder="1" applyAlignment="1" applyProtection="1">
      <alignment horizontal="left" wrapText="1"/>
      <protection locked="0"/>
    </xf>
    <xf numFmtId="164" fontId="159" fillId="0" borderId="0" xfId="0" applyFont="1" applyFill="1" applyBorder="1" applyProtection="1"/>
    <xf numFmtId="164" fontId="159" fillId="0" borderId="2" xfId="0" applyFont="1" applyFill="1" applyBorder="1" applyProtection="1"/>
    <xf numFmtId="164" fontId="159" fillId="0" borderId="0" xfId="0" applyFont="1" applyFill="1" applyBorder="1" applyAlignment="1" applyProtection="1">
      <alignment horizontal="left" wrapText="1"/>
    </xf>
    <xf numFmtId="0" fontId="160" fillId="6" borderId="0" xfId="0" applyNumberFormat="1" applyFont="1" applyFill="1" applyBorder="1" applyAlignment="1" applyProtection="1">
      <alignment horizontal="left" wrapText="1"/>
    </xf>
    <xf numFmtId="0" fontId="159" fillId="6" borderId="0" xfId="0" applyNumberFormat="1" applyFont="1" applyFill="1" applyBorder="1" applyAlignment="1" applyProtection="1">
      <alignment horizontal="left" wrapText="1"/>
    </xf>
    <xf numFmtId="0" fontId="159" fillId="6" borderId="0" xfId="0" quotePrefix="1" applyNumberFormat="1" applyFont="1" applyFill="1" applyBorder="1" applyAlignment="1" applyProtection="1">
      <alignment horizontal="left" wrapText="1"/>
    </xf>
    <xf numFmtId="0" fontId="160" fillId="6" borderId="0" xfId="0" quotePrefix="1" applyNumberFormat="1" applyFont="1" applyFill="1" applyBorder="1" applyAlignment="1" applyProtection="1">
      <alignment horizontal="left" wrapText="1"/>
    </xf>
    <xf numFmtId="0" fontId="159" fillId="0" borderId="0" xfId="0" applyNumberFormat="1" applyFont="1" applyFill="1" applyBorder="1" applyProtection="1"/>
    <xf numFmtId="164" fontId="159" fillId="0" borderId="0" xfId="0" applyNumberFormat="1" applyFont="1" applyFill="1" applyBorder="1" applyAlignment="1" applyProtection="1">
      <alignment horizontal="left" wrapText="1"/>
    </xf>
    <xf numFmtId="0" fontId="159" fillId="0" borderId="0" xfId="0" applyNumberFormat="1" applyFont="1" applyFill="1" applyBorder="1" applyAlignment="1" applyProtection="1">
      <alignment horizontal="left" wrapText="1"/>
    </xf>
    <xf numFmtId="10" fontId="159" fillId="0" borderId="0" xfId="0" applyNumberFormat="1" applyFont="1" applyFill="1" applyBorder="1" applyAlignment="1" applyProtection="1">
      <alignment horizontal="left" wrapText="1"/>
    </xf>
    <xf numFmtId="9" fontId="159" fillId="0" borderId="0" xfId="0" applyNumberFormat="1" applyFont="1" applyFill="1" applyBorder="1" applyAlignment="1" applyProtection="1">
      <alignment horizontal="left" wrapText="1"/>
    </xf>
    <xf numFmtId="42" fontId="161" fillId="0" borderId="0" xfId="0" applyNumberFormat="1" applyFont="1" applyFill="1" applyBorder="1" applyAlignment="1" applyProtection="1">
      <alignment horizontal="left" wrapText="1"/>
    </xf>
    <xf numFmtId="0" fontId="159" fillId="6"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7" fillId="0" borderId="50" xfId="0" applyFont="1" applyBorder="1" applyAlignment="1">
      <alignment horizontal="left"/>
    </xf>
    <xf numFmtId="164" fontId="7" fillId="13" borderId="49" xfId="0" applyFont="1" applyFill="1" applyBorder="1" applyAlignment="1">
      <alignment horizontal="left"/>
    </xf>
    <xf numFmtId="164" fontId="7" fillId="0" borderId="0" xfId="0" applyFont="1" applyAlignment="1">
      <alignment horizontal="left"/>
    </xf>
    <xf numFmtId="164" fontId="144" fillId="14" borderId="49" xfId="0" applyFont="1" applyFill="1" applyBorder="1" applyAlignment="1">
      <alignment horizontal="left"/>
    </xf>
    <xf numFmtId="164" fontId="38" fillId="0" borderId="49" xfId="0" applyFont="1" applyBorder="1" applyAlignment="1">
      <alignment horizontal="left"/>
    </xf>
    <xf numFmtId="6" fontId="7" fillId="0" borderId="51" xfId="6" applyNumberFormat="1" applyFont="1" applyBorder="1" applyAlignment="1">
      <alignment horizontal="center"/>
    </xf>
    <xf numFmtId="0" fontId="6" fillId="6" borderId="0" xfId="19" applyFill="1" applyAlignment="1" applyProtection="1"/>
    <xf numFmtId="164" fontId="51" fillId="15" borderId="0" xfId="0" applyFont="1" applyFill="1" applyBorder="1" applyProtection="1">
      <protection locked="0"/>
    </xf>
    <xf numFmtId="164" fontId="56" fillId="15" borderId="0" xfId="0" applyFont="1" applyFill="1" applyBorder="1" applyAlignment="1" applyProtection="1">
      <alignment horizontal="right"/>
    </xf>
    <xf numFmtId="164" fontId="56" fillId="15" borderId="0" xfId="0" quotePrefix="1" applyFont="1" applyFill="1" applyBorder="1" applyAlignment="1" applyProtection="1">
      <alignment horizontal="right"/>
    </xf>
    <xf numFmtId="164" fontId="51" fillId="15" borderId="51" xfId="0" applyFont="1" applyFill="1" applyBorder="1" applyProtection="1"/>
    <xf numFmtId="42" fontId="7" fillId="0" borderId="0" xfId="0" applyNumberFormat="1" applyFont="1" applyBorder="1" applyAlignment="1">
      <alignment horizontal="center"/>
    </xf>
    <xf numFmtId="164" fontId="0" fillId="0" borderId="0" xfId="0" applyFill="1" applyAlignment="1">
      <alignment horizontal="right"/>
    </xf>
    <xf numFmtId="164" fontId="34" fillId="0" borderId="0" xfId="0" applyFont="1" applyBorder="1" applyAlignment="1">
      <alignment horizontal="right"/>
    </xf>
    <xf numFmtId="169" fontId="7" fillId="0" borderId="0" xfId="0" applyNumberFormat="1" applyFont="1" applyBorder="1"/>
    <xf numFmtId="164" fontId="145" fillId="0" borderId="0" xfId="0" applyFont="1" applyFill="1" applyBorder="1" applyAlignment="1">
      <alignment horizontal="center"/>
    </xf>
    <xf numFmtId="44" fontId="38" fillId="0" borderId="0" xfId="0" applyNumberFormat="1" applyFont="1" applyFill="1" applyBorder="1" applyAlignment="1">
      <alignment horizontal="right"/>
    </xf>
    <xf numFmtId="169" fontId="7" fillId="0" borderId="0" xfId="0" applyNumberFormat="1" applyFont="1" applyFill="1" applyBorder="1"/>
    <xf numFmtId="42" fontId="38" fillId="0" borderId="0" xfId="0" applyNumberFormat="1" applyFont="1" applyFill="1" applyBorder="1" applyAlignment="1">
      <alignment horizontal="center"/>
    </xf>
    <xf numFmtId="164" fontId="7" fillId="0" borderId="89" xfId="0" applyFont="1" applyBorder="1"/>
    <xf numFmtId="169" fontId="145" fillId="14" borderId="49" xfId="0" applyNumberFormat="1" applyFont="1" applyFill="1" applyBorder="1" applyAlignment="1">
      <alignment horizontal="center"/>
    </xf>
    <xf numFmtId="164" fontId="145" fillId="14" borderId="48" xfId="0" applyFont="1" applyFill="1" applyBorder="1" applyAlignment="1"/>
    <xf numFmtId="164" fontId="145" fillId="14" borderId="49" xfId="0" applyFont="1" applyFill="1" applyBorder="1" applyAlignment="1"/>
    <xf numFmtId="164" fontId="145" fillId="14" borderId="50" xfId="0" applyFont="1" applyFill="1" applyBorder="1" applyAlignment="1"/>
    <xf numFmtId="3" fontId="44" fillId="3" borderId="134" xfId="7" applyNumberFormat="1" applyFont="1" applyFill="1" applyBorder="1" applyAlignment="1" applyProtection="1">
      <alignment horizontal="right"/>
      <protection locked="0"/>
    </xf>
    <xf numFmtId="3" fontId="43" fillId="0" borderId="134" xfId="264" applyNumberFormat="1" applyFont="1" applyBorder="1" applyProtection="1">
      <protection locked="0"/>
    </xf>
    <xf numFmtId="49" fontId="51" fillId="0" borderId="70" xfId="268" applyNumberFormat="1" applyFont="1" applyFill="1" applyBorder="1" applyAlignment="1" applyProtection="1">
      <alignment horizontal="center"/>
      <protection locked="0"/>
    </xf>
    <xf numFmtId="184" fontId="43" fillId="0" borderId="70" xfId="0" applyNumberFormat="1" applyFont="1" applyFill="1" applyBorder="1" applyAlignment="1" applyProtection="1">
      <protection locked="0"/>
    </xf>
    <xf numFmtId="5" fontId="51" fillId="0" borderId="0" xfId="0" applyNumberFormat="1" applyFont="1" applyBorder="1" applyAlignment="1" applyProtection="1">
      <alignment horizontal="right"/>
    </xf>
    <xf numFmtId="42" fontId="62" fillId="6" borderId="56" xfId="6" applyNumberFormat="1" applyFont="1" applyFill="1" applyBorder="1" applyAlignment="1" applyProtection="1"/>
    <xf numFmtId="0" fontId="44" fillId="6" borderId="16" xfId="264" applyNumberFormat="1" applyFont="1" applyFill="1" applyBorder="1" applyProtection="1"/>
    <xf numFmtId="164" fontId="62" fillId="6" borderId="51" xfId="213" applyFont="1" applyFill="1" applyBorder="1" applyAlignment="1" applyProtection="1"/>
    <xf numFmtId="164" fontId="62" fillId="6" borderId="51" xfId="215" applyFont="1" applyFill="1" applyBorder="1" applyAlignment="1" applyProtection="1"/>
    <xf numFmtId="164" fontId="62" fillId="6" borderId="51" xfId="215" applyFont="1" applyFill="1" applyBorder="1" applyAlignment="1" applyProtection="1">
      <alignment horizontal="center"/>
    </xf>
    <xf numFmtId="175" fontId="159" fillId="0" borderId="0" xfId="0" applyNumberFormat="1" applyFont="1" applyFill="1" applyBorder="1" applyAlignment="1" applyProtection="1">
      <alignment horizontal="left" wrapText="1"/>
    </xf>
    <xf numFmtId="164" fontId="51" fillId="0" borderId="70" xfId="0" applyNumberFormat="1" applyFont="1" applyFill="1" applyBorder="1" applyAlignment="1" applyProtection="1">
      <alignment horizontal="right"/>
      <protection locked="0"/>
    </xf>
    <xf numFmtId="164" fontId="51" fillId="0" borderId="70" xfId="0" applyFont="1" applyFill="1" applyBorder="1" applyAlignment="1" applyProtection="1">
      <alignment horizontal="right"/>
      <protection locked="0"/>
    </xf>
    <xf numFmtId="164" fontId="51" fillId="0" borderId="135" xfId="0" applyFont="1" applyFill="1" applyBorder="1" applyAlignment="1" applyProtection="1">
      <alignment horizontal="right"/>
    </xf>
    <xf numFmtId="164" fontId="46" fillId="0" borderId="136" xfId="0" applyFont="1" applyFill="1" applyBorder="1" applyAlignment="1" applyProtection="1">
      <alignment horizontal="right"/>
    </xf>
    <xf numFmtId="169" fontId="56" fillId="0" borderId="70" xfId="6" applyNumberFormat="1" applyFont="1" applyFill="1" applyBorder="1" applyAlignment="1" applyProtection="1">
      <protection locked="0"/>
    </xf>
    <xf numFmtId="44" fontId="162" fillId="0" borderId="0" xfId="6" applyFont="1" applyBorder="1" applyProtection="1"/>
    <xf numFmtId="42" fontId="159" fillId="0" borderId="0" xfId="0" applyNumberFormat="1" applyFont="1" applyFill="1" applyBorder="1" applyAlignment="1" applyProtection="1">
      <alignment horizontal="left" wrapText="1"/>
    </xf>
    <xf numFmtId="164" fontId="34" fillId="0" borderId="0" xfId="0" applyFont="1" applyAlignment="1">
      <alignment horizontal="right"/>
    </xf>
    <xf numFmtId="164" fontId="34" fillId="0" borderId="0" xfId="0" applyFont="1" applyFill="1" applyAlignment="1">
      <alignment horizontal="right"/>
    </xf>
    <xf numFmtId="164" fontId="118" fillId="10" borderId="137" xfId="265" quotePrefix="1" applyNumberFormat="1" applyFont="1" applyFill="1" applyBorder="1" applyAlignment="1" applyProtection="1"/>
    <xf numFmtId="164" fontId="62" fillId="0" borderId="51" xfId="213" applyFont="1" applyBorder="1" applyAlignment="1" applyProtection="1"/>
    <xf numFmtId="164" fontId="62" fillId="0" borderId="51" xfId="213" applyFont="1" applyBorder="1" applyAlignment="1" applyProtection="1">
      <alignment horizontal="right"/>
    </xf>
    <xf numFmtId="164" fontId="46" fillId="16" borderId="51" xfId="213" applyFont="1" applyFill="1" applyBorder="1" applyAlignment="1" applyProtection="1"/>
    <xf numFmtId="164" fontId="46" fillId="16" borderId="51" xfId="213" applyFont="1" applyFill="1" applyBorder="1" applyAlignment="1" applyProtection="1">
      <alignment horizontal="right"/>
    </xf>
    <xf numFmtId="38" fontId="46" fillId="17" borderId="51" xfId="213" applyNumberFormat="1" applyFont="1" applyFill="1" applyBorder="1" applyAlignment="1" applyProtection="1"/>
    <xf numFmtId="164" fontId="61" fillId="0" borderId="51" xfId="213" applyFont="1" applyBorder="1" applyAlignment="1" applyProtection="1"/>
    <xf numFmtId="164" fontId="46" fillId="0" borderId="51" xfId="213" applyFont="1" applyBorder="1" applyProtection="1"/>
    <xf numFmtId="0" fontId="46" fillId="0" borderId="51" xfId="213" applyNumberFormat="1" applyFont="1" applyBorder="1" applyProtection="1"/>
    <xf numFmtId="3" fontId="46" fillId="0" borderId="51" xfId="213" applyNumberFormat="1" applyFont="1" applyBorder="1" applyProtection="1"/>
    <xf numFmtId="3" fontId="46" fillId="0" borderId="51" xfId="213" applyNumberFormat="1" applyFont="1" applyBorder="1" applyAlignment="1" applyProtection="1">
      <alignment horizontal="right"/>
    </xf>
    <xf numFmtId="38" fontId="46" fillId="16" borderId="51" xfId="213" applyNumberFormat="1" applyFont="1" applyFill="1" applyBorder="1" applyAlignment="1" applyProtection="1"/>
    <xf numFmtId="181" fontId="165" fillId="2" borderId="0" xfId="15" applyNumberFormat="1" applyFont="1" applyFill="1"/>
    <xf numFmtId="164" fontId="62" fillId="0" borderId="51" xfId="213" applyFont="1" applyBorder="1" applyAlignment="1" applyProtection="1">
      <alignment horizontal="center"/>
    </xf>
    <xf numFmtId="164" fontId="46" fillId="0" borderId="51" xfId="213" applyFont="1" applyBorder="1" applyAlignment="1" applyProtection="1">
      <alignment horizontal="right"/>
    </xf>
    <xf numFmtId="164" fontId="46" fillId="0" borderId="51" xfId="213" applyFont="1" applyBorder="1" applyAlignment="1" applyProtection="1"/>
    <xf numFmtId="164" fontId="166" fillId="6" borderId="51" xfId="215" applyNumberFormat="1" applyFont="1" applyFill="1" applyBorder="1" applyAlignment="1" applyProtection="1">
      <alignment horizontal="left"/>
    </xf>
    <xf numFmtId="164" fontId="166" fillId="2" borderId="51" xfId="215" applyFont="1" applyFill="1" applyBorder="1" applyAlignment="1" applyProtection="1">
      <alignment horizontal="left"/>
    </xf>
    <xf numFmtId="164" fontId="166" fillId="2" borderId="51" xfId="215" applyNumberFormat="1" applyFont="1" applyFill="1" applyBorder="1" applyAlignment="1" applyProtection="1">
      <alignment horizontal="left"/>
    </xf>
    <xf numFmtId="164" fontId="166" fillId="6" borderId="51" xfId="215" applyFont="1" applyFill="1" applyBorder="1" applyAlignment="1" applyProtection="1">
      <alignment horizontal="left"/>
    </xf>
    <xf numFmtId="164" fontId="46" fillId="6" borderId="51" xfId="213" applyFont="1" applyFill="1" applyBorder="1" applyAlignment="1" applyProtection="1"/>
    <xf numFmtId="181" fontId="163" fillId="2" borderId="0" xfId="15" applyNumberFormat="1" applyFont="1" applyFill="1"/>
    <xf numFmtId="181" fontId="164" fillId="2" borderId="0" xfId="15" applyNumberFormat="1" applyFont="1" applyFill="1"/>
    <xf numFmtId="181" fontId="164" fillId="0" borderId="0" xfId="15" applyNumberFormat="1" applyFont="1"/>
    <xf numFmtId="181" fontId="163" fillId="0" borderId="0" xfId="15" applyNumberFormat="1" applyFont="1"/>
    <xf numFmtId="164" fontId="46" fillId="6" borderId="0" xfId="213" applyFont="1" applyFill="1"/>
    <xf numFmtId="181" fontId="165" fillId="0" borderId="0" xfId="15" applyNumberFormat="1" applyFont="1"/>
    <xf numFmtId="10" fontId="46" fillId="16" borderId="51" xfId="213" applyNumberFormat="1" applyFont="1" applyFill="1" applyBorder="1" applyAlignment="1" applyProtection="1"/>
    <xf numFmtId="164" fontId="46" fillId="0" borderId="51" xfId="213" applyFont="1" applyFill="1" applyBorder="1" applyAlignment="1" applyProtection="1"/>
    <xf numFmtId="0" fontId="46" fillId="17" borderId="51" xfId="213" applyNumberFormat="1" applyFont="1" applyFill="1" applyBorder="1" applyProtection="1"/>
    <xf numFmtId="9" fontId="46" fillId="0" borderId="51" xfId="213" applyNumberFormat="1" applyFont="1" applyBorder="1" applyAlignment="1" applyProtection="1">
      <alignment horizontal="right"/>
    </xf>
    <xf numFmtId="3" fontId="46" fillId="17" borderId="51" xfId="213" applyNumberFormat="1" applyFont="1" applyFill="1" applyBorder="1" applyAlignment="1" applyProtection="1">
      <alignment horizontal="center"/>
    </xf>
    <xf numFmtId="9" fontId="46" fillId="17" borderId="51" xfId="213" applyNumberFormat="1" applyFont="1" applyFill="1" applyBorder="1" applyAlignment="1" applyProtection="1">
      <alignment horizontal="right"/>
    </xf>
    <xf numFmtId="3" fontId="62" fillId="0" borderId="51" xfId="213" applyNumberFormat="1" applyFont="1" applyBorder="1" applyProtection="1"/>
    <xf numFmtId="9" fontId="46" fillId="0" borderId="51" xfId="213" applyNumberFormat="1" applyFont="1" applyBorder="1" applyProtection="1"/>
    <xf numFmtId="9" fontId="46" fillId="17" borderId="51" xfId="213" applyNumberFormat="1" applyFont="1" applyFill="1" applyBorder="1" applyProtection="1"/>
    <xf numFmtId="3" fontId="46" fillId="17" borderId="51" xfId="213" applyNumberFormat="1" applyFont="1" applyFill="1" applyBorder="1" applyAlignment="1" applyProtection="1">
      <alignment horizontal="right"/>
    </xf>
    <xf numFmtId="3" fontId="46" fillId="17" borderId="51" xfId="213" applyNumberFormat="1" applyFont="1" applyFill="1" applyBorder="1" applyProtection="1"/>
    <xf numFmtId="3" fontId="46" fillId="17" borderId="1" xfId="213" applyNumberFormat="1" applyFont="1" applyFill="1" applyBorder="1" applyProtection="1"/>
    <xf numFmtId="3" fontId="46" fillId="17" borderId="138" xfId="213" applyNumberFormat="1" applyFont="1" applyFill="1" applyBorder="1" applyProtection="1"/>
    <xf numFmtId="3" fontId="46" fillId="17" borderId="139" xfId="213" applyNumberFormat="1" applyFont="1" applyFill="1" applyBorder="1" applyProtection="1"/>
    <xf numFmtId="164" fontId="46" fillId="4" borderId="51" xfId="213" applyFont="1" applyFill="1" applyBorder="1" applyProtection="1"/>
    <xf numFmtId="3" fontId="46" fillId="4" borderId="51" xfId="213" applyNumberFormat="1" applyFont="1" applyFill="1" applyBorder="1" applyAlignment="1" applyProtection="1">
      <alignment horizontal="right"/>
    </xf>
    <xf numFmtId="3" fontId="46" fillId="4" borderId="51" xfId="213" applyNumberFormat="1" applyFont="1" applyFill="1" applyBorder="1" applyProtection="1"/>
    <xf numFmtId="164" fontId="62" fillId="0" borderId="51" xfId="213" applyNumberFormat="1" applyFont="1" applyBorder="1" applyAlignment="1" applyProtection="1"/>
    <xf numFmtId="3" fontId="46" fillId="0" borderId="51" xfId="213" applyNumberFormat="1" applyFont="1" applyBorder="1" applyAlignment="1" applyProtection="1">
      <alignment horizontal="center"/>
    </xf>
    <xf numFmtId="3" fontId="46" fillId="0" borderId="51" xfId="213" quotePrefix="1" applyNumberFormat="1" applyFont="1" applyBorder="1" applyAlignment="1" applyProtection="1">
      <alignment horizontal="center"/>
    </xf>
    <xf numFmtId="164" fontId="46" fillId="0" borderId="51" xfId="213" applyFont="1" applyFill="1" applyBorder="1" applyProtection="1"/>
    <xf numFmtId="164" fontId="46" fillId="0" borderId="51" xfId="213" applyFont="1" applyFill="1" applyBorder="1" applyAlignment="1" applyProtection="1">
      <alignment horizontal="right"/>
    </xf>
    <xf numFmtId="167" fontId="46" fillId="0" borderId="51" xfId="270" applyNumberFormat="1" applyFont="1" applyFill="1" applyBorder="1" applyAlignment="1" applyProtection="1">
      <alignment horizontal="center"/>
    </xf>
    <xf numFmtId="1" fontId="46" fillId="0" borderId="51" xfId="213" applyNumberFormat="1" applyFont="1" applyBorder="1" applyAlignment="1" applyProtection="1">
      <alignment horizontal="center"/>
    </xf>
    <xf numFmtId="1" fontId="46" fillId="0" borderId="51" xfId="213" applyNumberFormat="1" applyFont="1" applyFill="1" applyBorder="1" applyAlignment="1" applyProtection="1">
      <alignment horizontal="center"/>
    </xf>
    <xf numFmtId="1" fontId="46" fillId="0" borderId="70" xfId="270" applyNumberFormat="1" applyFont="1" applyFill="1" applyBorder="1" applyAlignment="1" applyProtection="1">
      <alignment horizontal="center"/>
      <protection locked="0"/>
    </xf>
    <xf numFmtId="164" fontId="78" fillId="0" borderId="140" xfId="265" applyNumberFormat="1" applyFont="1" applyFill="1" applyBorder="1" applyAlignment="1" applyProtection="1">
      <alignment horizontal="center"/>
    </xf>
    <xf numFmtId="164" fontId="51" fillId="0" borderId="56" xfId="0" applyNumberFormat="1" applyFont="1" applyFill="1" applyBorder="1" applyProtection="1"/>
    <xf numFmtId="172" fontId="167" fillId="0" borderId="0" xfId="263" applyNumberFormat="1" applyFont="1" applyBorder="1" applyAlignment="1">
      <alignment horizontal="center"/>
    </xf>
    <xf numFmtId="172" fontId="167" fillId="6" borderId="0" xfId="263" applyNumberFormat="1" applyFont="1" applyFill="1" applyBorder="1" applyAlignment="1">
      <alignment horizontal="center"/>
    </xf>
    <xf numFmtId="0" fontId="167" fillId="0" borderId="0" xfId="263" applyFont="1" applyAlignment="1">
      <alignment horizontal="center"/>
    </xf>
    <xf numFmtId="49" fontId="168" fillId="0" borderId="0" xfId="0" applyNumberFormat="1" applyFont="1"/>
    <xf numFmtId="183" fontId="56" fillId="0" borderId="31" xfId="267" applyNumberFormat="1" applyFont="1" applyBorder="1" applyAlignment="1" applyProtection="1">
      <alignment horizontal="center"/>
    </xf>
    <xf numFmtId="183" fontId="56" fillId="0" borderId="32" xfId="267" applyNumberFormat="1" applyFont="1" applyBorder="1" applyAlignment="1" applyProtection="1">
      <alignment horizontal="center"/>
    </xf>
    <xf numFmtId="183" fontId="56" fillId="0" borderId="77" xfId="267" applyNumberFormat="1" applyFont="1" applyBorder="1" applyAlignment="1" applyProtection="1">
      <alignment horizontal="center"/>
    </xf>
    <xf numFmtId="183" fontId="56" fillId="0" borderId="141" xfId="267" applyNumberFormat="1" applyFont="1" applyBorder="1" applyAlignment="1" applyProtection="1">
      <alignment horizontal="center"/>
    </xf>
    <xf numFmtId="183" fontId="56" fillId="3" borderId="31" xfId="267" applyNumberFormat="1" applyFont="1" applyFill="1" applyBorder="1" applyAlignment="1" applyProtection="1">
      <alignment horizontal="center"/>
    </xf>
    <xf numFmtId="183" fontId="56" fillId="3" borderId="32" xfId="267" applyNumberFormat="1" applyFont="1" applyFill="1" applyBorder="1" applyAlignment="1" applyProtection="1">
      <alignment horizontal="center"/>
    </xf>
    <xf numFmtId="183" fontId="43" fillId="3" borderId="0" xfId="267" applyNumberFormat="1" applyFont="1" applyFill="1" applyProtection="1"/>
    <xf numFmtId="7" fontId="43" fillId="0" borderId="0" xfId="267" applyNumberFormat="1" applyFont="1" applyBorder="1" applyAlignment="1" applyProtection="1">
      <alignment horizontal="center"/>
    </xf>
    <xf numFmtId="7" fontId="43" fillId="0" borderId="12" xfId="267" applyNumberFormat="1" applyFont="1" applyBorder="1" applyAlignment="1" applyProtection="1">
      <alignment horizontal="center"/>
    </xf>
    <xf numFmtId="7" fontId="43" fillId="3" borderId="0" xfId="267" applyNumberFormat="1" applyFont="1" applyFill="1" applyBorder="1" applyAlignment="1" applyProtection="1">
      <alignment horizontal="center"/>
    </xf>
    <xf numFmtId="7" fontId="43" fillId="3" borderId="12" xfId="267" applyNumberFormat="1" applyFont="1" applyFill="1" applyBorder="1" applyAlignment="1" applyProtection="1">
      <alignment horizontal="center"/>
    </xf>
    <xf numFmtId="7" fontId="43" fillId="0" borderId="12" xfId="267" applyNumberFormat="1" applyFont="1" applyFill="1" applyBorder="1" applyAlignment="1" applyProtection="1">
      <alignment horizontal="center"/>
    </xf>
    <xf numFmtId="7" fontId="44" fillId="3" borderId="0" xfId="267" applyNumberFormat="1" applyFont="1" applyFill="1" applyBorder="1" applyAlignment="1" applyProtection="1">
      <alignment horizontal="center"/>
    </xf>
    <xf numFmtId="7" fontId="44" fillId="3" borderId="12" xfId="267" applyNumberFormat="1" applyFont="1" applyFill="1" applyBorder="1" applyAlignment="1" applyProtection="1">
      <alignment horizontal="center"/>
    </xf>
    <xf numFmtId="4" fontId="56" fillId="0" borderId="31" xfId="267" applyNumberFormat="1" applyFont="1" applyBorder="1" applyAlignment="1" applyProtection="1">
      <alignment horizontal="center"/>
    </xf>
    <xf numFmtId="4" fontId="56" fillId="0" borderId="32" xfId="267" applyNumberFormat="1" applyFont="1" applyBorder="1" applyAlignment="1" applyProtection="1">
      <alignment horizontal="center"/>
    </xf>
    <xf numFmtId="183" fontId="73" fillId="5" borderId="31" xfId="267" applyNumberFormat="1" applyFont="1" applyFill="1" applyBorder="1" applyAlignment="1" applyProtection="1">
      <alignment horizontal="center" wrapText="1"/>
    </xf>
    <xf numFmtId="183" fontId="73" fillId="5" borderId="30" xfId="267" applyNumberFormat="1" applyFont="1" applyFill="1" applyBorder="1" applyAlignment="1" applyProtection="1">
      <alignment horizontal="center" wrapText="1"/>
    </xf>
    <xf numFmtId="183" fontId="73" fillId="5" borderId="32" xfId="267" applyNumberFormat="1" applyFont="1" applyFill="1" applyBorder="1" applyAlignment="1" applyProtection="1">
      <alignment horizontal="center" wrapText="1"/>
    </xf>
    <xf numFmtId="183" fontId="56" fillId="5" borderId="31" xfId="267" applyNumberFormat="1" applyFont="1" applyFill="1" applyBorder="1" applyAlignment="1" applyProtection="1">
      <alignment horizontal="center"/>
    </xf>
    <xf numFmtId="183" fontId="56" fillId="5" borderId="32" xfId="267" applyNumberFormat="1" applyFont="1" applyFill="1" applyBorder="1" applyAlignment="1" applyProtection="1">
      <alignment horizontal="center"/>
    </xf>
    <xf numFmtId="10" fontId="37" fillId="0" borderId="31" xfId="267" applyNumberFormat="1" applyFont="1" applyFill="1" applyBorder="1" applyAlignment="1" applyProtection="1"/>
    <xf numFmtId="10" fontId="37" fillId="0" borderId="31" xfId="270" applyNumberFormat="1" applyFont="1" applyFill="1" applyBorder="1" applyAlignment="1" applyProtection="1"/>
    <xf numFmtId="172" fontId="56" fillId="0" borderId="31" xfId="267" applyNumberFormat="1" applyFont="1" applyBorder="1" applyAlignment="1" applyProtection="1">
      <alignment horizontal="center"/>
    </xf>
    <xf numFmtId="172" fontId="56" fillId="0" borderId="77" xfId="267" applyNumberFormat="1" applyFont="1" applyBorder="1" applyAlignment="1" applyProtection="1">
      <alignment horizontal="center"/>
    </xf>
    <xf numFmtId="172" fontId="56" fillId="3" borderId="31" xfId="267" applyNumberFormat="1" applyFont="1" applyFill="1" applyBorder="1" applyAlignment="1" applyProtection="1">
      <alignment horizontal="center"/>
    </xf>
    <xf numFmtId="5" fontId="43" fillId="0" borderId="0" xfId="267" applyNumberFormat="1" applyFont="1" applyBorder="1" applyAlignment="1" applyProtection="1">
      <alignment horizontal="center"/>
    </xf>
    <xf numFmtId="5" fontId="43" fillId="3" borderId="0" xfId="267" applyNumberFormat="1" applyFont="1" applyFill="1" applyBorder="1" applyAlignment="1" applyProtection="1">
      <alignment horizontal="center"/>
    </xf>
    <xf numFmtId="5" fontId="43" fillId="0" borderId="0" xfId="267" applyNumberFormat="1" applyFont="1" applyFill="1" applyBorder="1" applyAlignment="1" applyProtection="1">
      <alignment horizontal="center"/>
    </xf>
    <xf numFmtId="5" fontId="44" fillId="3" borderId="0" xfId="267" applyNumberFormat="1" applyFont="1" applyFill="1" applyBorder="1" applyAlignment="1" applyProtection="1">
      <alignment horizontal="center"/>
    </xf>
    <xf numFmtId="172" fontId="73" fillId="5" borderId="31" xfId="267" applyNumberFormat="1" applyFont="1" applyFill="1" applyBorder="1" applyAlignment="1" applyProtection="1">
      <alignment horizontal="center" wrapText="1"/>
    </xf>
    <xf numFmtId="172" fontId="73" fillId="5" borderId="30" xfId="267" applyNumberFormat="1" applyFont="1" applyFill="1" applyBorder="1" applyAlignment="1" applyProtection="1">
      <alignment horizontal="center" wrapText="1"/>
    </xf>
    <xf numFmtId="172" fontId="56" fillId="5" borderId="31" xfId="267" applyNumberFormat="1" applyFont="1" applyFill="1" applyBorder="1" applyAlignment="1" applyProtection="1">
      <alignment horizontal="center"/>
    </xf>
    <xf numFmtId="172" fontId="56" fillId="0" borderId="0" xfId="267" applyNumberFormat="1" applyFont="1" applyBorder="1" applyAlignment="1" applyProtection="1">
      <alignment horizontal="center"/>
    </xf>
    <xf numFmtId="172" fontId="7" fillId="0" borderId="0" xfId="267" applyNumberFormat="1" applyFont="1" applyProtection="1"/>
    <xf numFmtId="172" fontId="37" fillId="0" borderId="0" xfId="270" applyNumberFormat="1" applyFont="1" applyFill="1" applyBorder="1" applyAlignment="1" applyProtection="1">
      <alignment horizontal="center"/>
    </xf>
    <xf numFmtId="172" fontId="37" fillId="0" borderId="0" xfId="267" applyNumberFormat="1" applyFont="1" applyFill="1" applyBorder="1" applyAlignment="1" applyProtection="1">
      <alignment horizontal="center"/>
    </xf>
    <xf numFmtId="172" fontId="73" fillId="3" borderId="31" xfId="267" applyNumberFormat="1" applyFont="1" applyFill="1" applyBorder="1" applyAlignment="1" applyProtection="1">
      <alignment horizontal="center" wrapText="1"/>
    </xf>
    <xf numFmtId="172" fontId="37" fillId="0" borderId="31" xfId="267" applyNumberFormat="1" applyFont="1" applyFill="1" applyBorder="1" applyAlignment="1" applyProtection="1">
      <alignment horizontal="center"/>
    </xf>
    <xf numFmtId="7" fontId="37" fillId="0" borderId="31" xfId="267" applyNumberFormat="1" applyFont="1" applyFill="1" applyBorder="1" applyAlignment="1" applyProtection="1">
      <alignment horizontal="center"/>
    </xf>
    <xf numFmtId="164" fontId="62" fillId="0" borderId="0" xfId="0" applyFont="1" applyProtection="1"/>
    <xf numFmtId="164" fontId="62" fillId="0" borderId="0" xfId="0" applyFont="1" applyAlignment="1" applyProtection="1">
      <alignment horizontal="left"/>
    </xf>
    <xf numFmtId="164" fontId="62" fillId="0" borderId="0" xfId="0" applyFont="1" applyAlignment="1" applyProtection="1">
      <alignment horizontal="center"/>
    </xf>
    <xf numFmtId="164" fontId="62" fillId="0" borderId="0" xfId="0" applyFont="1" applyAlignment="1" applyProtection="1">
      <alignment horizontal="right"/>
    </xf>
    <xf numFmtId="164" fontId="62" fillId="0" borderId="51" xfId="0" applyFont="1" applyBorder="1" applyAlignment="1" applyProtection="1">
      <alignment horizontal="center"/>
      <protection locked="0"/>
    </xf>
    <xf numFmtId="164" fontId="62" fillId="0" borderId="0" xfId="0" applyFont="1" applyBorder="1" applyAlignment="1" applyProtection="1">
      <alignment horizontal="center"/>
      <protection locked="0"/>
    </xf>
    <xf numFmtId="164" fontId="46" fillId="0" borderId="51" xfId="0" applyFont="1" applyBorder="1" applyAlignment="1" applyProtection="1">
      <alignment horizontal="center"/>
      <protection locked="0"/>
    </xf>
    <xf numFmtId="164" fontId="46" fillId="0" borderId="0" xfId="0" applyFont="1" applyAlignment="1" applyProtection="1">
      <alignment horizontal="center"/>
    </xf>
    <xf numFmtId="9" fontId="46" fillId="2" borderId="51" xfId="0" applyNumberFormat="1" applyFont="1" applyFill="1" applyBorder="1" applyAlignment="1" applyProtection="1">
      <alignment horizontal="center"/>
      <protection locked="0"/>
    </xf>
    <xf numFmtId="164" fontId="46" fillId="0" borderId="51" xfId="0" applyFont="1" applyBorder="1" applyAlignment="1" applyProtection="1">
      <alignment horizontal="center"/>
    </xf>
    <xf numFmtId="164" fontId="46" fillId="0" borderId="51" xfId="0" applyFont="1" applyBorder="1" applyProtection="1"/>
    <xf numFmtId="5" fontId="46" fillId="0" borderId="51" xfId="0" applyNumberFormat="1" applyFont="1" applyBorder="1" applyAlignment="1" applyProtection="1">
      <alignment horizontal="center"/>
      <protection locked="0"/>
    </xf>
    <xf numFmtId="5" fontId="46" fillId="2" borderId="51" xfId="0" applyNumberFormat="1" applyFont="1" applyFill="1" applyBorder="1" applyAlignment="1" applyProtection="1">
      <alignment horizontal="center"/>
      <protection locked="0"/>
    </xf>
    <xf numFmtId="164" fontId="0" fillId="0" borderId="0" xfId="0" applyBorder="1" applyAlignment="1"/>
    <xf numFmtId="164" fontId="46" fillId="2" borderId="51" xfId="0" applyFont="1" applyFill="1" applyBorder="1" applyAlignment="1" applyProtection="1">
      <alignment horizontal="center"/>
      <protection locked="0"/>
    </xf>
    <xf numFmtId="164" fontId="62" fillId="2" borderId="51" xfId="0" applyFont="1" applyFill="1" applyBorder="1" applyAlignment="1" applyProtection="1">
      <alignment horizontal="center"/>
    </xf>
    <xf numFmtId="164" fontId="46" fillId="2" borderId="51" xfId="0" applyFont="1" applyFill="1" applyBorder="1" applyAlignment="1" applyProtection="1">
      <alignment horizontal="center"/>
    </xf>
    <xf numFmtId="164" fontId="62" fillId="0" borderId="49" xfId="0" applyFont="1" applyBorder="1" applyAlignment="1" applyProtection="1">
      <alignment horizontal="center"/>
    </xf>
    <xf numFmtId="164" fontId="46" fillId="0" borderId="49" xfId="0" applyFont="1" applyBorder="1" applyAlignment="1" applyProtection="1">
      <alignment horizontal="center"/>
      <protection locked="0"/>
    </xf>
    <xf numFmtId="164" fontId="62" fillId="0" borderId="49" xfId="0" applyFont="1" applyBorder="1" applyAlignment="1" applyProtection="1">
      <alignment horizontal="center"/>
      <protection locked="0"/>
    </xf>
    <xf numFmtId="1" fontId="62" fillId="2" borderId="51" xfId="0" applyNumberFormat="1" applyFont="1" applyFill="1" applyBorder="1" applyAlignment="1" applyProtection="1">
      <alignment horizontal="center"/>
    </xf>
    <xf numFmtId="164" fontId="46" fillId="18" borderId="0" xfId="0" applyFont="1" applyFill="1" applyAlignment="1" applyProtection="1">
      <alignment horizontal="left" vertical="center" wrapText="1"/>
    </xf>
    <xf numFmtId="164" fontId="117" fillId="18" borderId="58" xfId="0" applyFont="1" applyFill="1" applyBorder="1" applyAlignment="1" applyProtection="1">
      <alignment horizontal="left" vertical="center" wrapText="1"/>
      <protection locked="0"/>
    </xf>
    <xf numFmtId="164" fontId="117" fillId="18" borderId="91" xfId="0" applyFont="1" applyFill="1" applyBorder="1" applyAlignment="1" applyProtection="1">
      <alignment horizontal="left" vertical="center" wrapText="1"/>
    </xf>
    <xf numFmtId="164" fontId="117" fillId="18" borderId="58" xfId="0" applyFont="1" applyFill="1" applyBorder="1" applyAlignment="1" applyProtection="1">
      <alignment horizontal="left" vertical="center" wrapText="1"/>
    </xf>
    <xf numFmtId="164" fontId="117" fillId="18" borderId="95" xfId="0" applyFont="1" applyFill="1" applyBorder="1" applyAlignment="1" applyProtection="1">
      <alignment horizontal="left" vertical="center" wrapText="1"/>
    </xf>
    <xf numFmtId="164" fontId="44" fillId="0" borderId="0" xfId="0" applyFont="1" applyFill="1" applyProtection="1"/>
    <xf numFmtId="164" fontId="126" fillId="18" borderId="58" xfId="0" applyFont="1" applyFill="1" applyBorder="1" applyAlignment="1" applyProtection="1">
      <alignment horizontal="center" vertical="center" wrapText="1"/>
      <protection locked="0"/>
    </xf>
    <xf numFmtId="164" fontId="126" fillId="18" borderId="35" xfId="0" applyFont="1" applyFill="1" applyBorder="1" applyAlignment="1" applyProtection="1">
      <alignment horizontal="center" vertical="center" wrapText="1"/>
      <protection locked="0"/>
    </xf>
    <xf numFmtId="9" fontId="117" fillId="8" borderId="118" xfId="270" applyFont="1" applyFill="1" applyBorder="1" applyAlignment="1" applyProtection="1">
      <alignment horizontal="center" vertical="center" wrapText="1"/>
      <protection locked="0"/>
    </xf>
    <xf numFmtId="9" fontId="117" fillId="8" borderId="120" xfId="270" applyFont="1" applyFill="1" applyBorder="1" applyAlignment="1" applyProtection="1">
      <alignment horizontal="center" vertical="center" wrapText="1"/>
      <protection locked="0"/>
    </xf>
    <xf numFmtId="169" fontId="126" fillId="8" borderId="116" xfId="6" applyNumberFormat="1" applyFont="1" applyFill="1" applyBorder="1" applyAlignment="1" applyProtection="1"/>
    <xf numFmtId="44" fontId="126" fillId="0" borderId="114" xfId="6" applyNumberFormat="1" applyFont="1" applyFill="1" applyBorder="1" applyAlignment="1" applyProtection="1"/>
    <xf numFmtId="164" fontId="126" fillId="0" borderId="51" xfId="0" applyFont="1" applyBorder="1" applyAlignment="1" applyProtection="1">
      <alignment horizontal="center"/>
    </xf>
    <xf numFmtId="164" fontId="126" fillId="0" borderId="51" xfId="0" applyFont="1" applyFill="1" applyBorder="1" applyAlignment="1" applyProtection="1">
      <alignment horizontal="center"/>
    </xf>
    <xf numFmtId="164" fontId="126" fillId="0" borderId="25" xfId="0" applyFont="1" applyBorder="1" applyAlignment="1" applyProtection="1">
      <alignment horizontal="center"/>
    </xf>
    <xf numFmtId="164" fontId="126" fillId="0" borderId="89" xfId="0" applyFont="1" applyFill="1" applyBorder="1" applyAlignment="1" applyProtection="1">
      <alignment horizontal="center"/>
    </xf>
    <xf numFmtId="164" fontId="117" fillId="0" borderId="21" xfId="0" applyFont="1" applyFill="1" applyBorder="1" applyProtection="1"/>
    <xf numFmtId="164" fontId="117" fillId="0" borderId="52" xfId="0" applyFont="1" applyFill="1" applyBorder="1" applyProtection="1"/>
    <xf numFmtId="164" fontId="117" fillId="0" borderId="6" xfId="0" applyFont="1" applyBorder="1" applyProtection="1"/>
    <xf numFmtId="167" fontId="117" fillId="0" borderId="118" xfId="270" applyNumberFormat="1" applyFont="1" applyFill="1" applyBorder="1" applyAlignment="1" applyProtection="1">
      <alignment horizontal="center" vertical="center" wrapText="1"/>
    </xf>
    <xf numFmtId="167" fontId="117" fillId="0" borderId="120" xfId="270" applyNumberFormat="1" applyFont="1" applyFill="1" applyBorder="1" applyAlignment="1" applyProtection="1">
      <alignment horizontal="center" vertical="center" wrapText="1"/>
    </xf>
    <xf numFmtId="167" fontId="117" fillId="0" borderId="142" xfId="270" applyNumberFormat="1" applyFont="1" applyFill="1" applyBorder="1" applyAlignment="1" applyProtection="1">
      <alignment horizontal="center" vertical="center" wrapText="1"/>
    </xf>
    <xf numFmtId="0" fontId="124" fillId="3" borderId="21" xfId="34" applyFont="1" applyFill="1" applyBorder="1" applyAlignment="1" applyProtection="1">
      <alignment vertical="center" wrapText="1"/>
    </xf>
    <xf numFmtId="0" fontId="124" fillId="3" borderId="52" xfId="34" applyFont="1" applyFill="1" applyBorder="1" applyAlignment="1" applyProtection="1">
      <alignment vertical="center" wrapText="1"/>
    </xf>
    <xf numFmtId="0" fontId="156" fillId="6" borderId="0" xfId="34" applyFont="1" applyFill="1" applyBorder="1" applyAlignment="1" applyProtection="1">
      <alignment vertical="top"/>
    </xf>
    <xf numFmtId="0" fontId="111" fillId="6" borderId="0" xfId="34" applyFont="1" applyFill="1" applyAlignment="1" applyProtection="1"/>
    <xf numFmtId="0" fontId="124" fillId="3" borderId="0" xfId="34" applyFont="1" applyFill="1" applyBorder="1" applyAlignment="1" applyProtection="1">
      <alignment vertical="center" wrapText="1"/>
    </xf>
    <xf numFmtId="0" fontId="124" fillId="3" borderId="6" xfId="34" applyFont="1" applyFill="1" applyBorder="1" applyAlignment="1" applyProtection="1">
      <alignment vertical="center" wrapText="1"/>
    </xf>
    <xf numFmtId="0" fontId="126" fillId="3" borderId="8" xfId="34" applyFont="1" applyFill="1" applyBorder="1" applyAlignment="1" applyProtection="1">
      <alignment vertical="center"/>
    </xf>
    <xf numFmtId="0" fontId="126" fillId="3" borderId="28" xfId="34" applyFont="1" applyFill="1" applyBorder="1" applyAlignment="1" applyProtection="1">
      <alignment vertical="center"/>
    </xf>
    <xf numFmtId="0" fontId="157" fillId="6" borderId="0" xfId="34" applyFont="1" applyFill="1" applyBorder="1" applyAlignment="1" applyProtection="1"/>
    <xf numFmtId="0" fontId="117" fillId="0" borderId="6" xfId="34" applyFont="1" applyBorder="1" applyProtection="1"/>
    <xf numFmtId="0" fontId="111" fillId="6" borderId="0" xfId="34" applyFont="1" applyFill="1" applyBorder="1" applyAlignment="1" applyProtection="1"/>
    <xf numFmtId="0" fontId="117" fillId="0" borderId="0" xfId="34" applyFont="1" applyBorder="1" applyAlignment="1" applyProtection="1">
      <alignment horizontal="left" vertical="center"/>
    </xf>
    <xf numFmtId="0" fontId="117" fillId="0" borderId="0" xfId="34" applyFont="1" applyBorder="1" applyAlignment="1" applyProtection="1">
      <alignment horizontal="left"/>
    </xf>
    <xf numFmtId="0" fontId="117" fillId="0" borderId="0" xfId="34" applyFont="1" applyBorder="1" applyProtection="1"/>
    <xf numFmtId="0" fontId="126" fillId="0" borderId="7" xfId="34" applyFont="1" applyBorder="1" applyAlignment="1" applyProtection="1">
      <alignment horizontal="left" vertical="center"/>
    </xf>
    <xf numFmtId="0" fontId="126" fillId="0" borderId="0" xfId="34" applyFont="1" applyBorder="1" applyAlignment="1" applyProtection="1">
      <alignment horizontal="left" vertical="center"/>
    </xf>
    <xf numFmtId="0" fontId="126" fillId="0" borderId="0" xfId="34" applyFont="1" applyFill="1" applyBorder="1" applyAlignment="1" applyProtection="1">
      <alignment horizontal="left"/>
    </xf>
    <xf numFmtId="0" fontId="126" fillId="0" borderId="0" xfId="34" applyFont="1" applyFill="1" applyBorder="1" applyAlignment="1" applyProtection="1">
      <alignment horizontal="right"/>
    </xf>
    <xf numFmtId="182" fontId="124" fillId="6" borderId="51" xfId="34" applyNumberFormat="1" applyFont="1" applyFill="1" applyBorder="1" applyAlignment="1" applyProtection="1">
      <alignment wrapText="1"/>
    </xf>
    <xf numFmtId="0" fontId="125" fillId="0" borderId="0" xfId="34" applyFont="1" applyFill="1" applyBorder="1" applyAlignment="1" applyProtection="1"/>
    <xf numFmtId="0" fontId="117" fillId="0" borderId="0" xfId="34" applyFont="1" applyFill="1" applyBorder="1" applyAlignment="1" applyProtection="1"/>
    <xf numFmtId="0" fontId="117" fillId="0" borderId="0" xfId="34" applyFont="1" applyFill="1" applyBorder="1" applyAlignment="1" applyProtection="1">
      <alignment vertical="top" wrapText="1"/>
    </xf>
    <xf numFmtId="14" fontId="111" fillId="6" borderId="0" xfId="34" applyNumberFormat="1" applyFont="1" applyFill="1" applyBorder="1" applyAlignment="1" applyProtection="1"/>
    <xf numFmtId="10" fontId="124" fillId="2" borderId="51" xfId="34" applyNumberFormat="1" applyFont="1" applyFill="1" applyBorder="1" applyAlignment="1" applyProtection="1">
      <alignment wrapText="1"/>
    </xf>
    <xf numFmtId="0" fontId="117" fillId="0" borderId="0" xfId="34" applyFont="1" applyFill="1" applyBorder="1" applyProtection="1"/>
    <xf numFmtId="0" fontId="126" fillId="0" borderId="51" xfId="34" applyFont="1" applyBorder="1" applyAlignment="1" applyProtection="1">
      <alignment horizontal="center" vertical="center"/>
    </xf>
    <xf numFmtId="0" fontId="117" fillId="0" borderId="7" xfId="34" applyFont="1" applyBorder="1" applyAlignment="1" applyProtection="1"/>
    <xf numFmtId="0" fontId="117" fillId="0" borderId="0" xfId="34" applyFont="1" applyBorder="1" applyAlignment="1" applyProtection="1"/>
    <xf numFmtId="0" fontId="117" fillId="0" borderId="6" xfId="34" applyFont="1" applyBorder="1" applyAlignment="1" applyProtection="1"/>
    <xf numFmtId="0" fontId="117" fillId="0" borderId="89" xfId="34" applyFont="1" applyFill="1" applyBorder="1" applyAlignment="1" applyProtection="1">
      <alignment horizontal="left" vertical="center" wrapText="1"/>
    </xf>
    <xf numFmtId="0" fontId="117" fillId="0" borderId="21" xfId="34" applyFont="1" applyFill="1" applyBorder="1" applyAlignment="1" applyProtection="1">
      <alignment horizontal="left" vertical="center"/>
    </xf>
    <xf numFmtId="0" fontId="126" fillId="0" borderId="21" xfId="34" applyFont="1" applyFill="1" applyBorder="1" applyAlignment="1" applyProtection="1">
      <alignment horizontal="left" vertical="center"/>
    </xf>
    <xf numFmtId="0" fontId="126" fillId="0" borderId="21" xfId="34" applyFont="1" applyFill="1" applyBorder="1" applyAlignment="1" applyProtection="1">
      <alignment horizontal="left" vertical="center" wrapText="1"/>
    </xf>
    <xf numFmtId="0" fontId="117" fillId="0" borderId="21" xfId="34" applyFont="1" applyFill="1" applyBorder="1" applyAlignment="1" applyProtection="1">
      <alignment horizontal="left" vertical="center" wrapText="1"/>
    </xf>
    <xf numFmtId="0" fontId="117" fillId="0" borderId="21" xfId="34" applyFont="1" applyFill="1" applyBorder="1" applyAlignment="1" applyProtection="1">
      <alignment vertical="center" wrapText="1"/>
    </xf>
    <xf numFmtId="0" fontId="117" fillId="0" borderId="52" xfId="34" applyFont="1" applyFill="1" applyBorder="1" applyAlignment="1" applyProtection="1">
      <alignment vertical="top" wrapText="1"/>
    </xf>
    <xf numFmtId="0" fontId="126" fillId="0" borderId="7" xfId="34" applyFont="1" applyFill="1" applyBorder="1" applyAlignment="1" applyProtection="1">
      <alignment horizontal="left" vertical="center" wrapText="1"/>
    </xf>
    <xf numFmtId="0" fontId="126" fillId="0" borderId="48" xfId="34" applyFont="1" applyFill="1" applyBorder="1" applyAlignment="1" applyProtection="1">
      <alignment horizontal="left" vertical="center"/>
    </xf>
    <xf numFmtId="0" fontId="126" fillId="0" borderId="49" xfId="34" applyFont="1" applyFill="1" applyBorder="1" applyAlignment="1" applyProtection="1">
      <alignment horizontal="left" vertical="center"/>
    </xf>
    <xf numFmtId="0" fontId="126" fillId="0" borderId="49" xfId="34" applyFont="1" applyFill="1" applyBorder="1" applyAlignment="1" applyProtection="1">
      <alignment horizontal="left" vertical="center" wrapText="1"/>
    </xf>
    <xf numFmtId="0" fontId="126" fillId="0" borderId="50" xfId="34" applyFont="1" applyFill="1" applyBorder="1" applyAlignment="1" applyProtection="1">
      <alignment horizontal="left" vertical="center" wrapText="1"/>
    </xf>
    <xf numFmtId="0" fontId="126" fillId="0" borderId="25" xfId="34" applyFont="1" applyFill="1" applyBorder="1" applyAlignment="1" applyProtection="1">
      <alignment horizontal="center" vertical="center" wrapText="1"/>
    </xf>
    <xf numFmtId="0" fontId="126" fillId="0" borderId="89" xfId="34" applyFont="1" applyFill="1" applyBorder="1" applyAlignment="1" applyProtection="1">
      <alignment horizontal="center" vertical="center" wrapText="1"/>
    </xf>
    <xf numFmtId="0" fontId="126" fillId="0" borderId="52" xfId="34" applyFont="1" applyFill="1" applyBorder="1" applyAlignment="1" applyProtection="1">
      <alignment horizontal="center" vertical="center" wrapText="1"/>
    </xf>
    <xf numFmtId="0" fontId="126" fillId="0" borderId="6" xfId="34" applyFont="1" applyFill="1" applyBorder="1" applyAlignment="1" applyProtection="1">
      <alignment vertical="top" wrapText="1"/>
    </xf>
    <xf numFmtId="0" fontId="157" fillId="6" borderId="0" xfId="34" applyFont="1" applyFill="1" applyAlignment="1" applyProtection="1"/>
    <xf numFmtId="0" fontId="117" fillId="0" borderId="7" xfId="34" applyFont="1" applyFill="1" applyBorder="1" applyAlignment="1" applyProtection="1">
      <alignment horizontal="left" vertical="center" wrapText="1"/>
    </xf>
    <xf numFmtId="40" fontId="117" fillId="0" borderId="51" xfId="34" applyNumberFormat="1" applyFont="1" applyFill="1" applyBorder="1" applyAlignment="1" applyProtection="1">
      <alignment horizontal="center" vertical="center" wrapText="1"/>
    </xf>
    <xf numFmtId="0" fontId="117" fillId="0" borderId="6" xfId="34" applyFont="1" applyFill="1" applyBorder="1" applyAlignment="1" applyProtection="1">
      <alignment vertical="top" wrapText="1"/>
    </xf>
    <xf numFmtId="0" fontId="117" fillId="0" borderId="0" xfId="34" applyFont="1" applyFill="1" applyBorder="1" applyAlignment="1" applyProtection="1">
      <alignment horizontal="left" vertical="center"/>
    </xf>
    <xf numFmtId="0" fontId="126" fillId="0" borderId="0" xfId="34" applyFont="1" applyFill="1" applyBorder="1" applyAlignment="1" applyProtection="1">
      <alignment horizontal="left" vertical="center"/>
    </xf>
    <xf numFmtId="0" fontId="126" fillId="0" borderId="0" xfId="34" applyFont="1" applyFill="1" applyBorder="1" applyAlignment="1" applyProtection="1">
      <alignment horizontal="left" vertical="center" wrapText="1"/>
    </xf>
    <xf numFmtId="0" fontId="117" fillId="0" borderId="0" xfId="34" applyFont="1" applyFill="1" applyBorder="1" applyAlignment="1" applyProtection="1">
      <alignment horizontal="left" vertical="center" wrapText="1"/>
    </xf>
    <xf numFmtId="0" fontId="117" fillId="0" borderId="0" xfId="34" applyFont="1" applyFill="1" applyBorder="1" applyAlignment="1" applyProtection="1">
      <alignment vertical="center" wrapText="1"/>
    </xf>
    <xf numFmtId="0" fontId="117" fillId="0" borderId="7" xfId="34" applyFont="1" applyFill="1" applyBorder="1" applyAlignment="1" applyProtection="1">
      <alignment vertical="center" wrapText="1"/>
    </xf>
    <xf numFmtId="0" fontId="126" fillId="0" borderId="0" xfId="34" applyFont="1" applyFill="1" applyBorder="1" applyAlignment="1" applyProtection="1">
      <alignment vertical="center"/>
    </xf>
    <xf numFmtId="0" fontId="126" fillId="0" borderId="0" xfId="34" applyFont="1" applyFill="1" applyBorder="1" applyAlignment="1" applyProtection="1">
      <alignment vertical="center" wrapText="1"/>
    </xf>
    <xf numFmtId="0" fontId="126" fillId="0" borderId="7" xfId="34" applyFont="1" applyBorder="1" applyAlignment="1" applyProtection="1">
      <alignment vertical="center"/>
    </xf>
    <xf numFmtId="0" fontId="126" fillId="0" borderId="0" xfId="34" applyFont="1" applyBorder="1" applyAlignment="1" applyProtection="1">
      <alignment vertical="center"/>
    </xf>
    <xf numFmtId="0" fontId="126" fillId="0" borderId="27" xfId="34" applyFont="1" applyBorder="1" applyAlignment="1" applyProtection="1">
      <alignment horizontal="left" vertical="center"/>
    </xf>
    <xf numFmtId="0" fontId="126" fillId="0" borderId="8" xfId="34" applyFont="1" applyFill="1" applyBorder="1" applyAlignment="1" applyProtection="1">
      <alignment horizontal="left" vertical="center"/>
    </xf>
    <xf numFmtId="0" fontId="126" fillId="0" borderId="8" xfId="34" applyFont="1" applyFill="1" applyBorder="1" applyAlignment="1" applyProtection="1">
      <alignment horizontal="left" vertical="center" wrapText="1"/>
    </xf>
    <xf numFmtId="0" fontId="117" fillId="0" borderId="28" xfId="34" applyFont="1" applyBorder="1" applyProtection="1"/>
    <xf numFmtId="0" fontId="117" fillId="0" borderId="0" xfId="34" applyFont="1" applyBorder="1" applyAlignment="1" applyProtection="1">
      <alignment horizontal="left" vertical="top" wrapText="1"/>
      <protection locked="0"/>
    </xf>
    <xf numFmtId="0" fontId="111" fillId="6" borderId="0" xfId="34" applyFont="1" applyFill="1" applyBorder="1" applyAlignment="1" applyProtection="1">
      <alignment horizontal="center"/>
    </xf>
    <xf numFmtId="0" fontId="117" fillId="0" borderId="6" xfId="34" applyFont="1" applyFill="1" applyBorder="1" applyAlignment="1" applyProtection="1">
      <alignment horizontal="left" vertical="center" wrapText="1"/>
    </xf>
    <xf numFmtId="0" fontId="117" fillId="0" borderId="7" xfId="34" applyFont="1" applyFill="1" applyBorder="1" applyAlignment="1" applyProtection="1">
      <alignment horizontal="left" vertical="center"/>
    </xf>
    <xf numFmtId="49" fontId="117" fillId="0" borderId="0" xfId="34" applyNumberFormat="1" applyFont="1" applyFill="1" applyBorder="1" applyAlignment="1" applyProtection="1">
      <alignment horizontal="left" vertical="top"/>
    </xf>
    <xf numFmtId="49" fontId="117" fillId="0" borderId="0" xfId="34" applyNumberFormat="1" applyFont="1" applyFill="1" applyBorder="1" applyAlignment="1" applyProtection="1">
      <alignment vertical="top"/>
    </xf>
    <xf numFmtId="0" fontId="117" fillId="0" borderId="6" xfId="34" applyFont="1" applyFill="1" applyBorder="1" applyAlignment="1" applyProtection="1">
      <alignment vertical="top"/>
    </xf>
    <xf numFmtId="49" fontId="126" fillId="0" borderId="0" xfId="34" applyNumberFormat="1" applyFont="1" applyFill="1" applyBorder="1" applyAlignment="1" applyProtection="1">
      <alignment horizontal="left" vertical="top"/>
    </xf>
    <xf numFmtId="49" fontId="126" fillId="0" borderId="0" xfId="34" applyNumberFormat="1" applyFont="1" applyFill="1" applyBorder="1" applyAlignment="1" applyProtection="1">
      <alignment vertical="top"/>
    </xf>
    <xf numFmtId="0" fontId="126" fillId="0" borderId="0" xfId="34" applyFont="1" applyFill="1" applyBorder="1" applyAlignment="1" applyProtection="1">
      <alignment horizontal="left" wrapText="1"/>
    </xf>
    <xf numFmtId="37" fontId="117" fillId="0" borderId="0" xfId="34" applyNumberFormat="1" applyFont="1" applyFill="1" applyBorder="1" applyAlignment="1" applyProtection="1">
      <alignment horizontal="left" wrapText="1"/>
    </xf>
    <xf numFmtId="0" fontId="126" fillId="0" borderId="0" xfId="34" applyFont="1" applyFill="1" applyBorder="1" applyAlignment="1" applyProtection="1"/>
    <xf numFmtId="0" fontId="126" fillId="0" borderId="0" xfId="34" applyFont="1" applyFill="1" applyBorder="1" applyAlignment="1" applyProtection="1">
      <alignment wrapText="1"/>
    </xf>
    <xf numFmtId="0" fontId="126" fillId="0" borderId="0" xfId="34" applyFont="1" applyFill="1" applyBorder="1" applyAlignment="1" applyProtection="1">
      <alignment horizontal="center" wrapText="1"/>
    </xf>
    <xf numFmtId="0" fontId="117" fillId="0" borderId="0" xfId="34" applyFont="1" applyFill="1" applyBorder="1" applyAlignment="1" applyProtection="1">
      <alignment horizontal="right" vertical="center"/>
    </xf>
    <xf numFmtId="169" fontId="117" fillId="0" borderId="117" xfId="34" applyNumberFormat="1" applyFont="1" applyFill="1" applyBorder="1" applyAlignment="1" applyProtection="1">
      <alignment horizontal="left" vertical="center" wrapText="1"/>
      <protection locked="0"/>
    </xf>
    <xf numFmtId="169" fontId="117" fillId="0" borderId="118" xfId="34" applyNumberFormat="1" applyFont="1" applyFill="1" applyBorder="1" applyAlignment="1" applyProtection="1">
      <alignment horizontal="left" vertical="center" wrapText="1"/>
      <protection locked="0"/>
    </xf>
    <xf numFmtId="169" fontId="117" fillId="0" borderId="119" xfId="34" applyNumberFormat="1" applyFont="1" applyFill="1" applyBorder="1" applyAlignment="1" applyProtection="1">
      <alignment horizontal="left" vertical="center" wrapText="1"/>
      <protection locked="0"/>
    </xf>
    <xf numFmtId="169" fontId="117" fillId="0" borderId="120" xfId="34" applyNumberFormat="1" applyFont="1" applyFill="1" applyBorder="1" applyAlignment="1" applyProtection="1">
      <alignment horizontal="left" vertical="center" wrapText="1"/>
      <protection locked="0"/>
    </xf>
    <xf numFmtId="0" fontId="126" fillId="0" borderId="0" xfId="34" applyFont="1" applyFill="1" applyBorder="1" applyAlignment="1" applyProtection="1">
      <alignment horizontal="right" vertical="center"/>
    </xf>
    <xf numFmtId="44" fontId="117" fillId="0" borderId="117" xfId="34" applyNumberFormat="1" applyFont="1" applyFill="1" applyBorder="1" applyAlignment="1" applyProtection="1">
      <alignment horizontal="left" vertical="center" wrapText="1"/>
      <protection locked="0"/>
    </xf>
    <xf numFmtId="44" fontId="117" fillId="0" borderId="118" xfId="34" applyNumberFormat="1" applyFont="1" applyFill="1" applyBorder="1" applyAlignment="1" applyProtection="1">
      <alignment horizontal="left" vertical="center" wrapText="1"/>
      <protection locked="0"/>
    </xf>
    <xf numFmtId="44" fontId="117" fillId="0" borderId="119" xfId="34" applyNumberFormat="1" applyFont="1" applyFill="1" applyBorder="1" applyAlignment="1" applyProtection="1">
      <alignment horizontal="left" vertical="center" wrapText="1"/>
      <protection locked="0"/>
    </xf>
    <xf numFmtId="44" fontId="117" fillId="0" borderId="120" xfId="34" applyNumberFormat="1" applyFont="1" applyFill="1" applyBorder="1" applyAlignment="1" applyProtection="1">
      <alignment horizontal="left" vertical="center" wrapText="1"/>
      <protection locked="0"/>
    </xf>
    <xf numFmtId="0" fontId="117" fillId="0" borderId="27" xfId="34" applyFont="1" applyFill="1" applyBorder="1" applyAlignment="1" applyProtection="1">
      <alignment horizontal="left" vertical="center" wrapText="1"/>
    </xf>
    <xf numFmtId="0" fontId="126" fillId="0" borderId="8" xfId="34" applyFont="1" applyFill="1" applyBorder="1" applyAlignment="1" applyProtection="1">
      <alignment horizontal="right" vertical="center"/>
    </xf>
    <xf numFmtId="0" fontId="117" fillId="0" borderId="28" xfId="34" applyFont="1" applyFill="1" applyBorder="1" applyAlignment="1" applyProtection="1">
      <alignment vertical="top" wrapText="1"/>
    </xf>
    <xf numFmtId="0" fontId="125" fillId="0" borderId="7" xfId="34" applyFont="1" applyBorder="1" applyAlignment="1" applyProtection="1">
      <alignment horizontal="left" vertical="top" wrapText="1"/>
    </xf>
    <xf numFmtId="0" fontId="125" fillId="0" borderId="0" xfId="34" applyFont="1" applyBorder="1" applyAlignment="1" applyProtection="1">
      <alignment horizontal="left" vertical="top" wrapText="1"/>
    </xf>
    <xf numFmtId="14" fontId="117" fillId="0" borderId="70" xfId="34" applyNumberFormat="1" applyFont="1" applyFill="1" applyBorder="1" applyAlignment="1" applyProtection="1">
      <alignment horizontal="left" vertical="center"/>
      <protection locked="0"/>
    </xf>
    <xf numFmtId="0" fontId="125" fillId="0" borderId="6" xfId="34" applyFont="1" applyBorder="1" applyAlignment="1" applyProtection="1">
      <alignment horizontal="left" vertical="top" wrapText="1"/>
    </xf>
    <xf numFmtId="14" fontId="111" fillId="6" borderId="0" xfId="34" applyNumberFormat="1" applyFont="1" applyFill="1" applyAlignment="1" applyProtection="1"/>
    <xf numFmtId="49" fontId="117" fillId="0" borderId="0" xfId="34" applyNumberFormat="1" applyFont="1" applyFill="1" applyBorder="1" applyAlignment="1" applyProtection="1">
      <alignment horizontal="left" vertical="center"/>
    </xf>
    <xf numFmtId="169" fontId="117" fillId="0" borderId="0" xfId="34" applyNumberFormat="1" applyFont="1" applyFill="1" applyBorder="1" applyAlignment="1" applyProtection="1">
      <alignment horizontal="left" vertical="center"/>
    </xf>
    <xf numFmtId="0" fontId="117" fillId="0" borderId="6" xfId="34" applyFont="1" applyFill="1" applyBorder="1" applyAlignment="1" applyProtection="1">
      <alignment horizontal="right" vertical="center"/>
    </xf>
    <xf numFmtId="42" fontId="117" fillId="13" borderId="53" xfId="34" applyNumberFormat="1" applyFont="1" applyFill="1" applyBorder="1" applyAlignment="1" applyProtection="1">
      <alignment horizontal="left" vertical="center"/>
    </xf>
    <xf numFmtId="42" fontId="117" fillId="13" borderId="7" xfId="34" applyNumberFormat="1" applyFont="1" applyFill="1" applyBorder="1" applyAlignment="1" applyProtection="1">
      <alignment horizontal="left" vertical="center"/>
    </xf>
    <xf numFmtId="42" fontId="117" fillId="0" borderId="70" xfId="34" applyNumberFormat="1" applyFont="1" applyFill="1" applyBorder="1" applyAlignment="1" applyProtection="1">
      <alignment horizontal="left" vertical="center"/>
      <protection locked="0"/>
    </xf>
    <xf numFmtId="169" fontId="117" fillId="0" borderId="70" xfId="34" applyNumberFormat="1" applyFont="1" applyFill="1" applyBorder="1" applyAlignment="1" applyProtection="1">
      <alignment horizontal="left" vertical="center"/>
      <protection locked="0"/>
    </xf>
    <xf numFmtId="0" fontId="125" fillId="0" borderId="0" xfId="34" applyFont="1" applyBorder="1" applyAlignment="1" applyProtection="1">
      <alignment horizontal="right" vertical="center" wrapText="1"/>
    </xf>
    <xf numFmtId="0" fontId="125" fillId="0" borderId="0" xfId="34" applyFont="1" applyBorder="1" applyAlignment="1" applyProtection="1">
      <alignment horizontal="left" vertical="center" wrapText="1"/>
    </xf>
    <xf numFmtId="49" fontId="117" fillId="0" borderId="0" xfId="34" applyNumberFormat="1" applyFont="1" applyFill="1" applyBorder="1" applyAlignment="1" applyProtection="1">
      <alignment horizontal="left" vertical="top" wrapText="1"/>
    </xf>
    <xf numFmtId="49" fontId="117" fillId="0" borderId="0" xfId="34" applyNumberFormat="1" applyFont="1" applyFill="1" applyBorder="1" applyAlignment="1" applyProtection="1">
      <alignment vertical="top" wrapText="1"/>
    </xf>
    <xf numFmtId="169" fontId="117" fillId="0" borderId="143" xfId="34" applyNumberFormat="1" applyFont="1" applyFill="1" applyBorder="1" applyAlignment="1" applyProtection="1">
      <alignment horizontal="center" vertical="center" wrapText="1"/>
      <protection locked="0"/>
    </xf>
    <xf numFmtId="0" fontId="117" fillId="0" borderId="6" xfId="34" applyFont="1" applyFill="1" applyBorder="1" applyAlignment="1" applyProtection="1">
      <alignment horizontal="left" vertical="top" wrapText="1"/>
    </xf>
    <xf numFmtId="169" fontId="117" fillId="0" borderId="56" xfId="34" applyNumberFormat="1" applyFont="1" applyFill="1" applyBorder="1" applyAlignment="1" applyProtection="1">
      <alignment horizontal="center" vertical="center" wrapText="1"/>
    </xf>
    <xf numFmtId="169" fontId="117" fillId="0" borderId="144" xfId="34" applyNumberFormat="1" applyFont="1" applyFill="1" applyBorder="1" applyAlignment="1" applyProtection="1">
      <alignment horizontal="center" vertical="center" wrapText="1"/>
      <protection locked="0"/>
    </xf>
    <xf numFmtId="169" fontId="117" fillId="0" borderId="0" xfId="34" applyNumberFormat="1" applyFont="1" applyFill="1" applyBorder="1" applyAlignment="1" applyProtection="1">
      <alignment horizontal="center" vertical="center" wrapText="1"/>
    </xf>
    <xf numFmtId="0" fontId="125" fillId="0" borderId="6" xfId="34" applyFont="1" applyFill="1" applyBorder="1" applyAlignment="1" applyProtection="1"/>
    <xf numFmtId="0" fontId="117" fillId="0" borderId="6" xfId="34" applyFont="1" applyFill="1" applyBorder="1" applyAlignment="1" applyProtection="1">
      <alignment vertical="center" wrapText="1"/>
    </xf>
    <xf numFmtId="0" fontId="126" fillId="0" borderId="27" xfId="34" applyFont="1" applyFill="1" applyBorder="1" applyAlignment="1" applyProtection="1">
      <alignment horizontal="left" vertical="center"/>
    </xf>
    <xf numFmtId="169" fontId="126" fillId="0" borderId="49" xfId="34" applyNumberFormat="1" applyFont="1" applyFill="1" applyBorder="1" applyAlignment="1" applyProtection="1">
      <alignment horizontal="center" vertical="center" wrapText="1"/>
    </xf>
    <xf numFmtId="169" fontId="126" fillId="0" borderId="49" xfId="34" applyNumberFormat="1" applyFont="1" applyFill="1" applyBorder="1" applyAlignment="1" applyProtection="1">
      <alignment horizontal="left" vertical="center"/>
    </xf>
    <xf numFmtId="0" fontId="117" fillId="0" borderId="8" xfId="34" applyFont="1" applyFill="1" applyBorder="1" applyAlignment="1" applyProtection="1">
      <alignment vertical="center" wrapText="1"/>
    </xf>
    <xf numFmtId="0" fontId="117" fillId="0" borderId="28" xfId="34" applyFont="1" applyFill="1" applyBorder="1" applyAlignment="1" applyProtection="1">
      <alignment vertical="center" wrapText="1"/>
    </xf>
    <xf numFmtId="0" fontId="126" fillId="0" borderId="7" xfId="34" applyFont="1" applyFill="1" applyBorder="1" applyAlignment="1" applyProtection="1">
      <alignment horizontal="left" vertical="center"/>
    </xf>
    <xf numFmtId="10" fontId="126" fillId="0" borderId="56" xfId="34" applyNumberFormat="1" applyFont="1" applyFill="1" applyBorder="1" applyAlignment="1" applyProtection="1">
      <alignment horizontal="center" vertical="center"/>
    </xf>
    <xf numFmtId="169" fontId="126" fillId="0" borderId="0" xfId="34" applyNumberFormat="1" applyFont="1" applyFill="1" applyBorder="1" applyAlignment="1" applyProtection="1">
      <alignment horizontal="left" vertical="center"/>
    </xf>
    <xf numFmtId="169" fontId="117" fillId="0" borderId="0" xfId="34" applyNumberFormat="1" applyFont="1" applyFill="1" applyBorder="1" applyAlignment="1" applyProtection="1">
      <alignment horizontal="right" vertical="center"/>
    </xf>
    <xf numFmtId="169" fontId="126" fillId="0" borderId="8" xfId="34" applyNumberFormat="1" applyFont="1" applyFill="1" applyBorder="1" applyAlignment="1" applyProtection="1">
      <alignment horizontal="left" vertical="center"/>
    </xf>
    <xf numFmtId="169" fontId="117" fillId="0" borderId="8" xfId="34" applyNumberFormat="1" applyFont="1" applyFill="1" applyBorder="1" applyAlignment="1" applyProtection="1">
      <alignment horizontal="left" vertical="center"/>
    </xf>
    <xf numFmtId="169" fontId="117" fillId="0" borderId="8" xfId="34" applyNumberFormat="1" applyFont="1" applyFill="1" applyBorder="1" applyAlignment="1" applyProtection="1">
      <alignment horizontal="right" vertical="center"/>
    </xf>
    <xf numFmtId="0" fontId="117" fillId="0" borderId="7" xfId="34" applyFont="1" applyFill="1" applyBorder="1" applyAlignment="1" applyProtection="1">
      <alignment horizontal="justify" vertical="top" wrapText="1"/>
    </xf>
    <xf numFmtId="0" fontId="117" fillId="0" borderId="0" xfId="34" applyFont="1" applyFill="1" applyBorder="1" applyAlignment="1" applyProtection="1">
      <alignment horizontal="justify" vertical="top" wrapText="1"/>
    </xf>
    <xf numFmtId="0" fontId="117" fillId="0" borderId="6" xfId="34" applyFont="1" applyFill="1" applyBorder="1" applyAlignment="1" applyProtection="1">
      <alignment horizontal="justify" vertical="top" wrapText="1"/>
    </xf>
    <xf numFmtId="0" fontId="157" fillId="6" borderId="0" xfId="34" applyFont="1" applyFill="1" applyBorder="1" applyAlignment="1" applyProtection="1">
      <alignment vertical="top"/>
    </xf>
    <xf numFmtId="172" fontId="111" fillId="6" borderId="0" xfId="34" applyNumberFormat="1" applyFont="1" applyFill="1" applyBorder="1" applyAlignment="1" applyProtection="1"/>
    <xf numFmtId="0" fontId="111" fillId="6" borderId="0" xfId="34" applyFont="1" applyFill="1" applyBorder="1" applyAlignment="1" applyProtection="1">
      <alignment vertical="top"/>
    </xf>
    <xf numFmtId="0" fontId="157" fillId="6" borderId="0" xfId="34" applyFont="1" applyFill="1" applyBorder="1" applyAlignment="1" applyProtection="1">
      <alignment horizontal="right"/>
    </xf>
    <xf numFmtId="10" fontId="126" fillId="0" borderId="56" xfId="34" applyNumberFormat="1" applyFont="1" applyFill="1" applyBorder="1" applyAlignment="1" applyProtection="1">
      <alignment horizontal="left" vertical="center"/>
    </xf>
    <xf numFmtId="0" fontId="111" fillId="6" borderId="0" xfId="34" applyFont="1" applyFill="1" applyProtection="1"/>
    <xf numFmtId="0" fontId="111" fillId="6" borderId="0" xfId="34" applyFont="1" applyFill="1" applyBorder="1" applyProtection="1"/>
    <xf numFmtId="6" fontId="117" fillId="0" borderId="0" xfId="34" applyNumberFormat="1" applyFont="1" applyFill="1" applyBorder="1" applyAlignment="1" applyProtection="1">
      <alignment horizontal="center" vertical="center" wrapText="1"/>
    </xf>
    <xf numFmtId="6" fontId="117" fillId="0" borderId="70" xfId="34" applyNumberFormat="1" applyFont="1" applyFill="1" applyBorder="1" applyAlignment="1" applyProtection="1">
      <alignment horizontal="center" vertical="center" wrapText="1"/>
      <protection locked="0"/>
    </xf>
    <xf numFmtId="6" fontId="117" fillId="0" borderId="0" xfId="34" applyNumberFormat="1" applyFont="1" applyFill="1" applyBorder="1" applyAlignment="1" applyProtection="1">
      <alignment horizontal="center" vertical="center" wrapText="1"/>
      <protection locked="0"/>
    </xf>
    <xf numFmtId="0" fontId="117" fillId="0" borderId="27" xfId="34" applyFont="1" applyBorder="1" applyAlignment="1" applyProtection="1"/>
    <xf numFmtId="0" fontId="117" fillId="0" borderId="8" xfId="34" applyFont="1" applyBorder="1" applyAlignment="1" applyProtection="1"/>
    <xf numFmtId="0" fontId="117" fillId="0" borderId="28" xfId="34" applyFont="1" applyBorder="1" applyAlignment="1" applyProtection="1"/>
    <xf numFmtId="0" fontId="125" fillId="0" borderId="6" xfId="34" applyFont="1" applyBorder="1" applyAlignment="1" applyProtection="1">
      <alignment vertical="top" wrapText="1"/>
    </xf>
    <xf numFmtId="0" fontId="117" fillId="0" borderId="7" xfId="34" applyFont="1" applyFill="1" applyBorder="1" applyAlignment="1" applyProtection="1">
      <alignment horizontal="left"/>
    </xf>
    <xf numFmtId="0" fontId="117" fillId="0" borderId="6" xfId="34" applyFont="1" applyFill="1" applyBorder="1" applyAlignment="1" applyProtection="1"/>
    <xf numFmtId="0" fontId="117" fillId="0" borderId="7" xfId="34" applyFont="1" applyBorder="1" applyAlignment="1" applyProtection="1">
      <alignment horizontal="left"/>
    </xf>
    <xf numFmtId="0" fontId="117" fillId="0" borderId="8" xfId="34" applyFont="1" applyBorder="1" applyAlignment="1" applyProtection="1">
      <alignment horizontal="left"/>
      <protection locked="0"/>
    </xf>
    <xf numFmtId="0" fontId="117" fillId="0" borderId="8" xfId="34" applyFont="1" applyBorder="1" applyProtection="1">
      <protection locked="0"/>
    </xf>
    <xf numFmtId="0" fontId="126" fillId="0" borderId="0" xfId="34" applyFont="1" applyBorder="1" applyAlignment="1" applyProtection="1">
      <alignment horizontal="right"/>
    </xf>
    <xf numFmtId="0" fontId="117" fillId="0" borderId="27" xfId="34" applyFont="1" applyBorder="1" applyAlignment="1" applyProtection="1">
      <alignment horizontal="left"/>
    </xf>
    <xf numFmtId="0" fontId="117" fillId="0" borderId="8" xfId="34" applyFont="1" applyBorder="1" applyAlignment="1" applyProtection="1">
      <alignment horizontal="left"/>
    </xf>
    <xf numFmtId="0" fontId="117" fillId="0" borderId="8" xfId="34" applyFont="1" applyBorder="1" applyProtection="1"/>
    <xf numFmtId="0" fontId="111" fillId="0" borderId="21" xfId="34" applyFont="1" applyBorder="1" applyAlignment="1" applyProtection="1">
      <alignment horizontal="left"/>
    </xf>
    <xf numFmtId="0" fontId="111" fillId="0" borderId="21" xfId="34" applyFont="1" applyBorder="1" applyProtection="1"/>
    <xf numFmtId="0" fontId="111" fillId="0" borderId="0" xfId="34" applyFont="1" applyBorder="1" applyAlignment="1" applyProtection="1">
      <alignment horizontal="left"/>
    </xf>
    <xf numFmtId="0" fontId="111" fillId="0" borderId="0" xfId="34" applyFont="1" applyBorder="1" applyProtection="1"/>
    <xf numFmtId="0" fontId="111" fillId="0" borderId="0" xfId="34" applyFont="1" applyProtection="1"/>
    <xf numFmtId="0" fontId="111" fillId="0" borderId="0" xfId="34" applyFont="1" applyAlignment="1" applyProtection="1">
      <alignment horizontal="left"/>
    </xf>
    <xf numFmtId="0" fontId="157" fillId="0" borderId="0" xfId="34" applyFont="1" applyAlignment="1" applyProtection="1">
      <alignment horizontal="left"/>
    </xf>
    <xf numFmtId="9" fontId="111" fillId="6" borderId="0" xfId="34" applyNumberFormat="1" applyFont="1" applyFill="1" applyProtection="1"/>
    <xf numFmtId="0" fontId="111" fillId="0" borderId="0" xfId="34" applyFont="1" applyAlignment="1" applyProtection="1">
      <alignment horizontal="left" wrapText="1"/>
    </xf>
    <xf numFmtId="42" fontId="117" fillId="0" borderId="56" xfId="270" applyNumberFormat="1" applyFont="1" applyFill="1" applyBorder="1" applyAlignment="1" applyProtection="1">
      <alignment horizontal="center" vertical="center" wrapText="1"/>
    </xf>
    <xf numFmtId="9" fontId="117" fillId="0" borderId="56" xfId="270" applyFont="1" applyFill="1" applyBorder="1" applyAlignment="1" applyProtection="1">
      <alignment horizontal="center"/>
    </xf>
    <xf numFmtId="42" fontId="46" fillId="0" borderId="70" xfId="0" applyNumberFormat="1" applyFont="1" applyFill="1" applyBorder="1" applyProtection="1"/>
    <xf numFmtId="164" fontId="62" fillId="0" borderId="51" xfId="0" applyFont="1" applyBorder="1" applyAlignment="1" applyProtection="1">
      <alignment horizontal="center"/>
    </xf>
    <xf numFmtId="164" fontId="117" fillId="18" borderId="95" xfId="0" applyFont="1" applyFill="1" applyBorder="1" applyAlignment="1" applyProtection="1">
      <alignment horizontal="left" vertical="center" wrapText="1"/>
      <protection locked="0"/>
    </xf>
    <xf numFmtId="164" fontId="51" fillId="0" borderId="70" xfId="0" quotePrefix="1" applyFont="1" applyFill="1" applyBorder="1" applyAlignment="1" applyProtection="1">
      <alignment horizontal="center"/>
      <protection locked="0"/>
    </xf>
    <xf numFmtId="5" fontId="159" fillId="0" borderId="0" xfId="0" applyNumberFormat="1" applyFont="1" applyFill="1" applyBorder="1" applyAlignment="1" applyProtection="1">
      <alignment horizontal="left" wrapText="1"/>
    </xf>
    <xf numFmtId="9" fontId="46" fillId="0" borderId="70" xfId="270" applyFont="1" applyFill="1" applyBorder="1" applyAlignment="1" applyProtection="1">
      <alignment horizontal="center"/>
      <protection locked="0"/>
    </xf>
    <xf numFmtId="1" fontId="46" fillId="0" borderId="70" xfId="265" applyNumberFormat="1" applyFont="1" applyFill="1" applyBorder="1" applyAlignment="1" applyProtection="1">
      <alignment horizontal="center"/>
    </xf>
    <xf numFmtId="164" fontId="44" fillId="4" borderId="25" xfId="0" applyNumberFormat="1" applyFont="1" applyFill="1" applyBorder="1" applyAlignment="1" applyProtection="1">
      <alignment horizontal="center" wrapText="1"/>
    </xf>
    <xf numFmtId="42" fontId="56" fillId="4" borderId="56" xfId="0" applyNumberFormat="1" applyFont="1" applyFill="1" applyBorder="1" applyAlignment="1" applyProtection="1"/>
    <xf numFmtId="164" fontId="7" fillId="4" borderId="0" xfId="0" applyFont="1" applyFill="1"/>
    <xf numFmtId="164" fontId="0" fillId="4" borderId="0" xfId="0" applyFill="1"/>
    <xf numFmtId="8" fontId="56" fillId="9" borderId="70" xfId="6" applyNumberFormat="1" applyFont="1" applyFill="1" applyBorder="1" applyProtection="1">
      <protection locked="0"/>
    </xf>
    <xf numFmtId="180" fontId="43" fillId="9" borderId="70" xfId="270" applyNumberFormat="1" applyFont="1" applyFill="1" applyBorder="1" applyAlignment="1" applyProtection="1">
      <protection locked="0"/>
    </xf>
    <xf numFmtId="164" fontId="63" fillId="9" borderId="25" xfId="0" applyNumberFormat="1" applyFont="1" applyFill="1" applyBorder="1" applyAlignment="1" applyProtection="1">
      <alignment horizontal="center" wrapText="1"/>
    </xf>
    <xf numFmtId="164" fontId="56" fillId="9" borderId="0" xfId="0" applyFont="1" applyFill="1" applyBorder="1" applyProtection="1"/>
    <xf numFmtId="164" fontId="56" fillId="9" borderId="0" xfId="0" applyFont="1" applyFill="1" applyBorder="1" applyProtection="1">
      <protection locked="0"/>
    </xf>
    <xf numFmtId="0" fontId="62" fillId="9" borderId="0" xfId="264" applyFont="1" applyFill="1" applyBorder="1" applyAlignment="1" applyProtection="1">
      <alignment horizontal="center"/>
    </xf>
    <xf numFmtId="0" fontId="62" fillId="9" borderId="0" xfId="264" applyFont="1" applyFill="1" applyAlignment="1" applyProtection="1">
      <alignment horizontal="center"/>
    </xf>
    <xf numFmtId="42" fontId="43" fillId="9" borderId="16" xfId="6" applyNumberFormat="1" applyFont="1" applyFill="1" applyBorder="1" applyProtection="1"/>
    <xf numFmtId="42" fontId="44" fillId="9" borderId="16" xfId="264" applyNumberFormat="1" applyFont="1" applyFill="1" applyBorder="1" applyProtection="1"/>
    <xf numFmtId="2" fontId="51" fillId="9" borderId="56" xfId="0" applyNumberFormat="1" applyFont="1" applyFill="1" applyBorder="1" applyAlignment="1" applyProtection="1">
      <alignment horizontal="center"/>
    </xf>
    <xf numFmtId="164" fontId="51" fillId="9" borderId="56" xfId="0" applyFont="1" applyFill="1" applyBorder="1" applyAlignment="1" applyProtection="1">
      <alignment horizontal="center"/>
    </xf>
    <xf numFmtId="0" fontId="157" fillId="6" borderId="0" xfId="0" applyNumberFormat="1" applyFont="1" applyFill="1" applyBorder="1" applyProtection="1"/>
    <xf numFmtId="0" fontId="51" fillId="0" borderId="70" xfId="270" applyNumberFormat="1" applyFont="1" applyFill="1" applyBorder="1" applyAlignment="1" applyProtection="1">
      <alignment horizontal="left"/>
      <protection locked="0"/>
    </xf>
    <xf numFmtId="1" fontId="51" fillId="0" borderId="70" xfId="270" applyNumberFormat="1" applyFont="1" applyFill="1" applyBorder="1" applyAlignment="1" applyProtection="1">
      <alignment horizontal="center"/>
      <protection locked="0"/>
    </xf>
    <xf numFmtId="0" fontId="44" fillId="0" borderId="0" xfId="264" applyFont="1" applyFill="1" applyBorder="1" applyAlignment="1" applyProtection="1">
      <alignment horizontal="right"/>
    </xf>
    <xf numFmtId="0" fontId="62" fillId="0" borderId="0" xfId="264" applyFont="1" applyFill="1" applyBorder="1" applyAlignment="1" applyProtection="1">
      <alignment horizontal="right"/>
    </xf>
    <xf numFmtId="0" fontId="105" fillId="0" borderId="0" xfId="264" applyFont="1" applyBorder="1" applyAlignment="1" applyProtection="1"/>
    <xf numFmtId="164" fontId="43" fillId="19" borderId="0" xfId="0" applyFont="1" applyFill="1" applyProtection="1"/>
    <xf numFmtId="164" fontId="126" fillId="18" borderId="58" xfId="0" applyFont="1" applyFill="1" applyBorder="1" applyAlignment="1" applyProtection="1">
      <alignment horizontal="left" vertical="center" wrapText="1"/>
      <protection locked="0"/>
    </xf>
    <xf numFmtId="164" fontId="126" fillId="18" borderId="91" xfId="0" applyFont="1" applyFill="1" applyBorder="1" applyAlignment="1" applyProtection="1">
      <alignment horizontal="left" vertical="center" wrapText="1"/>
    </xf>
    <xf numFmtId="164" fontId="126" fillId="18" borderId="58" xfId="0" applyFont="1" applyFill="1" applyBorder="1" applyAlignment="1" applyProtection="1">
      <alignment horizontal="left" vertical="center" wrapText="1"/>
    </xf>
    <xf numFmtId="164" fontId="126" fillId="18" borderId="95" xfId="0" applyFont="1" applyFill="1" applyBorder="1" applyAlignment="1" applyProtection="1">
      <alignment horizontal="left" vertical="center" wrapText="1"/>
    </xf>
    <xf numFmtId="164" fontId="126" fillId="9" borderId="58" xfId="0" applyFont="1" applyFill="1" applyBorder="1" applyAlignment="1" applyProtection="1">
      <alignment horizontal="left" vertical="center" wrapText="1"/>
      <protection locked="0"/>
    </xf>
    <xf numFmtId="164" fontId="126" fillId="9" borderId="58" xfId="0" applyFont="1" applyFill="1" applyBorder="1" applyAlignment="1" applyProtection="1">
      <alignment horizontal="left" vertical="center" wrapText="1"/>
    </xf>
    <xf numFmtId="164" fontId="126" fillId="9" borderId="94" xfId="0" applyFont="1" applyFill="1" applyBorder="1" applyAlignment="1" applyProtection="1">
      <alignment horizontal="left" vertical="center" wrapText="1"/>
    </xf>
    <xf numFmtId="164" fontId="117" fillId="0" borderId="0" xfId="0" applyFont="1" applyFill="1" applyBorder="1" applyAlignment="1" applyProtection="1">
      <alignment horizontal="left" vertical="center" wrapText="1"/>
      <protection locked="0"/>
    </xf>
    <xf numFmtId="164" fontId="117" fillId="0" borderId="0" xfId="0" applyFont="1" applyFill="1" applyBorder="1" applyAlignment="1" applyProtection="1">
      <alignment horizontal="left" vertical="center" wrapText="1"/>
    </xf>
    <xf numFmtId="164" fontId="0" fillId="0" borderId="0" xfId="0" applyFill="1"/>
    <xf numFmtId="164" fontId="126" fillId="5" borderId="58" xfId="0" applyFont="1" applyFill="1" applyBorder="1" applyAlignment="1" applyProtection="1">
      <alignment horizontal="left" vertical="center" wrapText="1"/>
      <protection locked="0"/>
    </xf>
    <xf numFmtId="164" fontId="126" fillId="5" borderId="58" xfId="0" applyFont="1" applyFill="1" applyBorder="1" applyAlignment="1" applyProtection="1">
      <alignment horizontal="left" vertical="center" wrapText="1"/>
    </xf>
    <xf numFmtId="164" fontId="126" fillId="5" borderId="90" xfId="0" applyFont="1" applyFill="1" applyBorder="1" applyAlignment="1" applyProtection="1">
      <alignment horizontal="left" vertical="center" wrapText="1"/>
    </xf>
    <xf numFmtId="49" fontId="75" fillId="0" borderId="0" xfId="0" applyNumberFormat="1" applyFont="1" applyFill="1" applyBorder="1" applyAlignment="1" applyProtection="1">
      <alignment horizontal="center"/>
    </xf>
    <xf numFmtId="9" fontId="46" fillId="0" borderId="0" xfId="270" applyNumberFormat="1" applyFont="1" applyFill="1" applyBorder="1" applyAlignment="1" applyProtection="1"/>
    <xf numFmtId="9" fontId="85" fillId="0" borderId="0" xfId="270" applyNumberFormat="1" applyFont="1" applyFill="1" applyBorder="1" applyAlignment="1" applyProtection="1"/>
    <xf numFmtId="164" fontId="117" fillId="18" borderId="145" xfId="0" applyFont="1" applyFill="1" applyBorder="1" applyAlignment="1" applyProtection="1">
      <alignment horizontal="left" vertical="center" wrapText="1"/>
    </xf>
    <xf numFmtId="2" fontId="17" fillId="4" borderId="0" xfId="0" applyNumberFormat="1" applyFont="1" applyFill="1" applyBorder="1" applyAlignment="1" applyProtection="1">
      <alignment horizontal="center"/>
    </xf>
    <xf numFmtId="164" fontId="46" fillId="4" borderId="0" xfId="0" applyFont="1" applyFill="1" applyBorder="1" applyAlignment="1" applyProtection="1">
      <alignment horizontal="center" vertical="center"/>
    </xf>
    <xf numFmtId="164" fontId="51" fillId="4" borderId="16" xfId="0" applyFont="1" applyFill="1" applyBorder="1" applyAlignment="1" applyProtection="1">
      <alignment horizontal="center" vertical="center"/>
    </xf>
    <xf numFmtId="164" fontId="46" fillId="3" borderId="0" xfId="0" applyFont="1" applyFill="1" applyAlignment="1" applyProtection="1">
      <alignment horizontal="left" vertical="center" wrapText="1"/>
    </xf>
    <xf numFmtId="164" fontId="62" fillId="0" borderId="0" xfId="0" applyFont="1" applyAlignment="1" applyProtection="1"/>
    <xf numFmtId="164" fontId="0" fillId="0" borderId="0" xfId="0" applyAlignment="1"/>
    <xf numFmtId="164" fontId="62" fillId="0" borderId="8" xfId="0" applyFont="1" applyBorder="1" applyAlignment="1" applyProtection="1">
      <alignment horizontal="center"/>
    </xf>
    <xf numFmtId="164" fontId="172" fillId="0" borderId="0" xfId="0" applyFont="1" applyFill="1" applyProtection="1"/>
    <xf numFmtId="164" fontId="46" fillId="0" borderId="0" xfId="0" applyFont="1" applyFill="1" applyProtection="1"/>
    <xf numFmtId="164" fontId="62" fillId="0" borderId="0" xfId="0" applyFont="1" applyFill="1" applyAlignment="1" applyProtection="1">
      <alignment horizontal="left"/>
    </xf>
    <xf numFmtId="164" fontId="46" fillId="0" borderId="0" xfId="0" applyFont="1" applyFill="1" applyAlignment="1" applyProtection="1">
      <alignment horizontal="left"/>
    </xf>
    <xf numFmtId="164" fontId="62" fillId="0" borderId="8" xfId="0" applyFont="1" applyBorder="1" applyAlignment="1" applyProtection="1">
      <alignment horizontal="left"/>
    </xf>
    <xf numFmtId="164" fontId="46" fillId="0" borderId="50" xfId="0" applyFont="1" applyBorder="1" applyAlignment="1" applyProtection="1">
      <alignment horizontal="center"/>
    </xf>
    <xf numFmtId="49" fontId="46" fillId="0" borderId="0" xfId="0" applyNumberFormat="1" applyFont="1" applyAlignment="1" applyProtection="1">
      <alignment horizontal="center"/>
    </xf>
    <xf numFmtId="164" fontId="62" fillId="0" borderId="8" xfId="0" applyFont="1" applyBorder="1" applyAlignment="1" applyProtection="1">
      <alignment horizontal="center"/>
      <protection locked="0"/>
    </xf>
    <xf numFmtId="164" fontId="46" fillId="0" borderId="7" xfId="0" applyFont="1" applyBorder="1" applyAlignment="1" applyProtection="1">
      <alignment horizontal="center"/>
    </xf>
    <xf numFmtId="49" fontId="46" fillId="0" borderId="0" xfId="0" applyNumberFormat="1" applyFont="1" applyBorder="1" applyAlignment="1" applyProtection="1">
      <alignment horizontal="center"/>
    </xf>
    <xf numFmtId="164" fontId="62" fillId="0" borderId="7" xfId="0" applyFont="1" applyBorder="1" applyAlignment="1" applyProtection="1">
      <alignment horizontal="center"/>
    </xf>
    <xf numFmtId="164" fontId="62" fillId="0" borderId="0" xfId="0" applyFont="1" applyBorder="1" applyAlignment="1" applyProtection="1">
      <alignment horizontal="left"/>
    </xf>
    <xf numFmtId="164" fontId="46" fillId="0" borderId="0" xfId="0" applyFont="1"/>
    <xf numFmtId="164" fontId="75" fillId="0" borderId="0" xfId="0" applyFont="1" applyBorder="1" applyAlignment="1">
      <alignment vertical="center"/>
    </xf>
    <xf numFmtId="164" fontId="46" fillId="0" borderId="0" xfId="0" applyFont="1" applyBorder="1"/>
    <xf numFmtId="164" fontId="46" fillId="0" borderId="0" xfId="0" applyFont="1" applyFill="1"/>
    <xf numFmtId="164" fontId="171" fillId="0" borderId="0" xfId="0" applyFont="1" applyFill="1" applyBorder="1" applyAlignment="1">
      <alignment horizontal="center" vertical="center"/>
    </xf>
    <xf numFmtId="164" fontId="47" fillId="0" borderId="0" xfId="0" applyFont="1" applyBorder="1" applyAlignment="1">
      <alignment horizontal="left" vertical="center" wrapText="1"/>
    </xf>
    <xf numFmtId="164" fontId="171" fillId="0" borderId="146" xfId="0" applyFont="1" applyFill="1" applyBorder="1" applyAlignment="1">
      <alignment horizontal="center" vertical="center"/>
    </xf>
    <xf numFmtId="164" fontId="171" fillId="0" borderId="147" xfId="0" applyFont="1" applyFill="1" applyBorder="1" applyAlignment="1">
      <alignment horizontal="center" vertical="center"/>
    </xf>
    <xf numFmtId="164" fontId="47" fillId="0" borderId="146" xfId="0" applyFont="1" applyBorder="1" applyAlignment="1">
      <alignment vertical="center"/>
    </xf>
    <xf numFmtId="164" fontId="46" fillId="0" borderId="147" xfId="0" applyFont="1" applyBorder="1"/>
    <xf numFmtId="164" fontId="75" fillId="0" borderId="146" xfId="0" applyFont="1" applyBorder="1" applyAlignment="1">
      <alignment vertical="center"/>
    </xf>
    <xf numFmtId="164" fontId="176" fillId="0" borderId="146" xfId="0" applyFont="1" applyBorder="1"/>
    <xf numFmtId="164" fontId="174" fillId="0" borderId="146" xfId="19" applyNumberFormat="1" applyFont="1" applyBorder="1" applyAlignment="1" applyProtection="1">
      <alignment vertical="center"/>
    </xf>
    <xf numFmtId="164" fontId="43" fillId="0" borderId="146" xfId="0" applyFont="1" applyBorder="1" applyAlignment="1">
      <alignment horizontal="left" vertical="center" indent="6"/>
    </xf>
    <xf numFmtId="164" fontId="47" fillId="0" borderId="146" xfId="0" applyFont="1" applyBorder="1" applyAlignment="1">
      <alignment horizontal="left" vertical="center" wrapText="1"/>
    </xf>
    <xf numFmtId="164" fontId="47" fillId="0" borderId="146" xfId="0" applyFont="1" applyBorder="1" applyAlignment="1">
      <alignment horizontal="left" vertical="center" indent="4"/>
    </xf>
    <xf numFmtId="164" fontId="46" fillId="0" borderId="146" xfId="0" applyFont="1" applyBorder="1"/>
    <xf numFmtId="164" fontId="46" fillId="0" borderId="148" xfId="0" applyFont="1" applyBorder="1"/>
    <xf numFmtId="164" fontId="46" fillId="0" borderId="22" xfId="0" applyFont="1" applyBorder="1"/>
    <xf numFmtId="164" fontId="46" fillId="0" borderId="149" xfId="0" applyFont="1" applyBorder="1"/>
    <xf numFmtId="1" fontId="46" fillId="0" borderId="51" xfId="213" applyNumberFormat="1" applyFont="1" applyFill="1" applyBorder="1" applyAlignment="1">
      <alignment horizontal="right"/>
    </xf>
    <xf numFmtId="1" fontId="46" fillId="0" borderId="51" xfId="213" applyNumberFormat="1" applyFont="1" applyFill="1" applyBorder="1"/>
    <xf numFmtId="164" fontId="46" fillId="0" borderId="51" xfId="213" quotePrefix="1" applyFont="1" applyBorder="1" applyAlignment="1" applyProtection="1">
      <alignment horizontal="left"/>
    </xf>
    <xf numFmtId="164" fontId="46" fillId="0" borderId="51" xfId="213" applyFont="1" applyBorder="1" applyAlignment="1" applyProtection="1">
      <alignment horizontal="center"/>
    </xf>
    <xf numFmtId="164" fontId="46" fillId="0" borderId="51" xfId="213" applyFont="1" applyBorder="1" applyAlignment="1" applyProtection="1">
      <alignment horizontal="left"/>
    </xf>
    <xf numFmtId="164" fontId="46" fillId="0" borderId="51" xfId="213" applyNumberFormat="1" applyFont="1" applyBorder="1" applyAlignment="1" applyProtection="1">
      <alignment horizontal="left"/>
    </xf>
    <xf numFmtId="164" fontId="46" fillId="0" borderId="51" xfId="213" applyFont="1" applyFill="1" applyBorder="1" applyAlignment="1" applyProtection="1">
      <alignment horizontal="left"/>
    </xf>
    <xf numFmtId="164" fontId="46" fillId="0" borderId="51" xfId="213" applyFont="1" applyFill="1" applyBorder="1" applyAlignment="1" applyProtection="1">
      <alignment horizontal="center"/>
    </xf>
    <xf numFmtId="164" fontId="46" fillId="6" borderId="51" xfId="213" applyNumberFormat="1" applyFont="1" applyFill="1" applyBorder="1" applyAlignment="1" applyProtection="1">
      <alignment horizontal="left"/>
    </xf>
    <xf numFmtId="164" fontId="46" fillId="6" borderId="51" xfId="213" applyFont="1" applyFill="1" applyBorder="1" applyAlignment="1" applyProtection="1">
      <alignment horizontal="left"/>
    </xf>
    <xf numFmtId="0" fontId="51" fillId="0" borderId="70" xfId="0" applyNumberFormat="1" applyFont="1" applyFill="1" applyBorder="1" applyAlignment="1" applyProtection="1">
      <alignment horizontal="left"/>
      <protection locked="0"/>
    </xf>
    <xf numFmtId="164" fontId="51" fillId="0" borderId="70" xfId="0" applyNumberFormat="1" applyFont="1" applyFill="1" applyBorder="1" applyAlignment="1" applyProtection="1">
      <alignment horizontal="left"/>
      <protection locked="0"/>
    </xf>
    <xf numFmtId="42" fontId="46" fillId="11" borderId="70" xfId="0" applyNumberFormat="1" applyFont="1" applyFill="1" applyBorder="1" applyAlignment="1" applyProtection="1">
      <alignment horizontal="center"/>
    </xf>
    <xf numFmtId="42" fontId="51" fillId="11" borderId="81" xfId="0" applyNumberFormat="1" applyFont="1" applyFill="1" applyBorder="1" applyAlignment="1" applyProtection="1">
      <alignment horizontal="center"/>
    </xf>
    <xf numFmtId="42" fontId="51" fillId="11" borderId="70" xfId="0" applyNumberFormat="1" applyFont="1" applyFill="1" applyBorder="1" applyAlignment="1" applyProtection="1">
      <alignment horizontal="center"/>
    </xf>
    <xf numFmtId="42" fontId="51" fillId="0" borderId="73" xfId="6" applyNumberFormat="1" applyFont="1" applyBorder="1" applyAlignment="1" applyProtection="1"/>
    <xf numFmtId="164" fontId="17" fillId="0" borderId="70" xfId="0" applyNumberFormat="1" applyFont="1" applyFill="1" applyBorder="1" applyAlignment="1" applyProtection="1">
      <alignment horizontal="left"/>
      <protection locked="0"/>
    </xf>
    <xf numFmtId="9" fontId="17" fillId="0" borderId="70" xfId="270" applyFont="1" applyFill="1" applyBorder="1" applyAlignment="1" applyProtection="1">
      <alignment horizontal="left"/>
      <protection locked="0"/>
    </xf>
    <xf numFmtId="1" fontId="17" fillId="0" borderId="70" xfId="270" applyNumberFormat="1" applyFont="1" applyFill="1" applyBorder="1" applyAlignment="1" applyProtection="1">
      <alignment horizontal="left"/>
      <protection locked="0"/>
    </xf>
    <xf numFmtId="164" fontId="178" fillId="0" borderId="70" xfId="0" applyFont="1" applyBorder="1" applyProtection="1">
      <protection locked="0"/>
    </xf>
    <xf numFmtId="169" fontId="51" fillId="0" borderId="0" xfId="6" applyNumberFormat="1" applyFont="1" applyFill="1" applyBorder="1" applyProtection="1">
      <protection locked="0"/>
    </xf>
    <xf numFmtId="169" fontId="51" fillId="0" borderId="0" xfId="6" applyNumberFormat="1" applyFont="1" applyFill="1" applyBorder="1" applyProtection="1"/>
    <xf numFmtId="9" fontId="51" fillId="0" borderId="0" xfId="270" applyFont="1" applyFill="1" applyBorder="1" applyProtection="1"/>
    <xf numFmtId="169" fontId="49" fillId="0" borderId="0" xfId="6" applyNumberFormat="1" applyFont="1" applyFill="1" applyBorder="1" applyProtection="1">
      <protection locked="0"/>
    </xf>
    <xf numFmtId="164" fontId="17" fillId="0" borderId="0" xfId="0" applyFont="1" applyFill="1" applyBorder="1" applyProtection="1">
      <protection locked="0"/>
    </xf>
    <xf numFmtId="169" fontId="17" fillId="0" borderId="0" xfId="6" applyNumberFormat="1" applyFont="1" applyFill="1" applyBorder="1" applyProtection="1">
      <protection locked="0"/>
    </xf>
    <xf numFmtId="169" fontId="179" fillId="0" borderId="5" xfId="6" applyNumberFormat="1" applyFont="1" applyFill="1" applyBorder="1" applyProtection="1">
      <protection locked="0"/>
    </xf>
    <xf numFmtId="164" fontId="17" fillId="0" borderId="0" xfId="0" applyFont="1" applyFill="1" applyBorder="1" applyProtection="1"/>
    <xf numFmtId="164" fontId="21" fillId="0" borderId="0" xfId="0" applyFont="1" applyFill="1" applyBorder="1" applyProtection="1"/>
    <xf numFmtId="164" fontId="17" fillId="0" borderId="0" xfId="0" applyNumberFormat="1" applyFont="1" applyFill="1" applyBorder="1" applyProtection="1"/>
    <xf numFmtId="164" fontId="17" fillId="0" borderId="70" xfId="0" applyFont="1" applyFill="1" applyBorder="1" applyAlignment="1" applyProtection="1">
      <alignment horizontal="left"/>
      <protection locked="0"/>
    </xf>
    <xf numFmtId="164" fontId="17" fillId="0" borderId="0" xfId="0" applyNumberFormat="1" applyFont="1" applyFill="1" applyBorder="1" applyAlignment="1" applyProtection="1">
      <alignment horizontal="right"/>
    </xf>
    <xf numFmtId="175" fontId="17" fillId="0" borderId="70" xfId="0" applyNumberFormat="1" applyFont="1" applyFill="1" applyBorder="1" applyAlignment="1" applyProtection="1">
      <alignment horizontal="left"/>
      <protection locked="0"/>
    </xf>
    <xf numFmtId="178" fontId="17" fillId="0" borderId="70" xfId="0" applyNumberFormat="1" applyFont="1" applyFill="1" applyBorder="1" applyAlignment="1" applyProtection="1">
      <alignment horizontal="left"/>
      <protection locked="0"/>
    </xf>
    <xf numFmtId="164" fontId="124" fillId="18" borderId="160" xfId="0" applyFont="1" applyFill="1" applyBorder="1" applyAlignment="1" applyProtection="1">
      <alignment horizontal="center" vertical="center" wrapText="1"/>
      <protection locked="0"/>
    </xf>
    <xf numFmtId="164" fontId="171" fillId="11" borderId="61" xfId="0" applyFont="1" applyFill="1" applyBorder="1" applyAlignment="1" applyProtection="1">
      <alignment horizontal="center" vertical="center" wrapText="1"/>
    </xf>
    <xf numFmtId="164" fontId="62" fillId="3" borderId="0" xfId="0" applyFont="1" applyFill="1" applyAlignment="1" applyProtection="1">
      <alignment horizontal="center" vertical="center" wrapText="1"/>
    </xf>
    <xf numFmtId="164" fontId="130" fillId="10" borderId="163" xfId="265" applyNumberFormat="1" applyFont="1" applyFill="1" applyBorder="1" applyAlignment="1" applyProtection="1">
      <alignment horizontal="center"/>
    </xf>
    <xf numFmtId="164" fontId="130" fillId="10" borderId="164" xfId="265" applyNumberFormat="1" applyFont="1" applyFill="1" applyBorder="1" applyAlignment="1" applyProtection="1">
      <alignment horizontal="center"/>
    </xf>
    <xf numFmtId="164" fontId="130" fillId="10" borderId="161" xfId="265" applyNumberFormat="1" applyFont="1" applyFill="1" applyBorder="1" applyAlignment="1" applyProtection="1">
      <alignment horizontal="center"/>
    </xf>
    <xf numFmtId="164" fontId="130" fillId="10" borderId="162" xfId="265" applyNumberFormat="1" applyFont="1" applyFill="1" applyBorder="1" applyAlignment="1" applyProtection="1">
      <alignment horizontal="center"/>
    </xf>
    <xf numFmtId="164" fontId="130" fillId="10" borderId="159" xfId="265" applyNumberFormat="1" applyFont="1" applyFill="1" applyBorder="1" applyAlignment="1" applyProtection="1">
      <alignment horizontal="center"/>
    </xf>
    <xf numFmtId="164" fontId="170" fillId="9" borderId="91" xfId="0" applyFont="1" applyFill="1" applyBorder="1" applyAlignment="1" applyProtection="1">
      <alignment horizontal="center" vertical="center" wrapText="1"/>
    </xf>
    <xf numFmtId="164" fontId="170" fillId="9" borderId="160" xfId="0" applyFont="1" applyFill="1" applyBorder="1" applyAlignment="1" applyProtection="1">
      <alignment horizontal="center" vertical="center" wrapText="1"/>
    </xf>
    <xf numFmtId="164" fontId="170" fillId="18" borderId="91" xfId="0" applyFont="1" applyFill="1" applyBorder="1" applyAlignment="1" applyProtection="1">
      <alignment horizontal="center" vertical="center" wrapText="1"/>
      <protection locked="0"/>
    </xf>
    <xf numFmtId="164" fontId="170" fillId="18" borderId="160" xfId="0" applyFont="1" applyFill="1" applyBorder="1" applyAlignment="1" applyProtection="1">
      <alignment horizontal="center" vertical="center" wrapText="1"/>
      <protection locked="0"/>
    </xf>
    <xf numFmtId="164" fontId="46" fillId="0" borderId="153" xfId="265" applyNumberFormat="1" applyFont="1" applyBorder="1" applyAlignment="1" applyProtection="1">
      <alignment horizontal="center"/>
    </xf>
    <xf numFmtId="164" fontId="46" fillId="0" borderId="154" xfId="265" applyNumberFormat="1" applyFont="1" applyBorder="1" applyAlignment="1" applyProtection="1">
      <alignment horizontal="center"/>
    </xf>
    <xf numFmtId="164" fontId="46" fillId="0" borderId="155" xfId="265" applyNumberFormat="1" applyFont="1" applyBorder="1" applyAlignment="1" applyProtection="1">
      <alignment horizontal="center"/>
    </xf>
    <xf numFmtId="42" fontId="78" fillId="0" borderId="56" xfId="6" applyNumberFormat="1" applyFont="1" applyFill="1" applyBorder="1" applyAlignment="1" applyProtection="1"/>
    <xf numFmtId="42" fontId="119" fillId="0" borderId="56" xfId="0" applyNumberFormat="1" applyFont="1" applyBorder="1" applyAlignment="1" applyProtection="1"/>
    <xf numFmtId="5" fontId="78" fillId="0" borderId="151" xfId="6" applyNumberFormat="1" applyFont="1" applyFill="1" applyBorder="1" applyAlignment="1" applyProtection="1">
      <protection locked="0"/>
    </xf>
    <xf numFmtId="5" fontId="119" fillId="0" borderId="152" xfId="0" applyNumberFormat="1" applyFont="1" applyBorder="1" applyAlignment="1" applyProtection="1">
      <protection locked="0"/>
    </xf>
    <xf numFmtId="38" fontId="78" fillId="0" borderId="76" xfId="265" applyNumberFormat="1" applyFont="1" applyFill="1" applyBorder="1" applyAlignment="1" applyProtection="1">
      <alignment horizontal="center"/>
    </xf>
    <xf numFmtId="49" fontId="78" fillId="0" borderId="78" xfId="265" applyNumberFormat="1" applyFont="1" applyFill="1" applyBorder="1" applyAlignment="1" applyProtection="1">
      <alignment horizontal="center"/>
      <protection locked="0"/>
    </xf>
    <xf numFmtId="164" fontId="76" fillId="5" borderId="0" xfId="265" quotePrefix="1" applyNumberFormat="1" applyFont="1" applyFill="1" applyBorder="1" applyAlignment="1" applyProtection="1">
      <alignment horizontal="right"/>
    </xf>
    <xf numFmtId="164" fontId="46" fillId="5" borderId="0" xfId="0" applyFont="1" applyFill="1" applyAlignment="1" applyProtection="1">
      <alignment horizontal="right"/>
    </xf>
    <xf numFmtId="164" fontId="46" fillId="5" borderId="2" xfId="0" applyFont="1" applyFill="1" applyBorder="1" applyAlignment="1" applyProtection="1">
      <alignment horizontal="right"/>
    </xf>
    <xf numFmtId="164" fontId="86" fillId="10" borderId="0" xfId="265" applyNumberFormat="1" applyFont="1" applyFill="1" applyBorder="1" applyAlignment="1" applyProtection="1">
      <alignment horizontal="center"/>
    </xf>
    <xf numFmtId="164" fontId="86" fillId="20" borderId="0" xfId="265" applyNumberFormat="1" applyFont="1" applyFill="1" applyBorder="1" applyAlignment="1" applyProtection="1">
      <alignment horizontal="center"/>
    </xf>
    <xf numFmtId="164" fontId="86" fillId="20" borderId="2" xfId="265" applyNumberFormat="1" applyFont="1" applyFill="1" applyBorder="1" applyAlignment="1" applyProtection="1">
      <alignment horizontal="center"/>
    </xf>
    <xf numFmtId="164" fontId="78" fillId="0" borderId="56" xfId="265" applyNumberFormat="1" applyFont="1" applyFill="1" applyBorder="1" applyAlignment="1" applyProtection="1">
      <alignment horizontal="center"/>
    </xf>
    <xf numFmtId="174" fontId="119" fillId="0" borderId="158" xfId="265" applyNumberFormat="1" applyFont="1" applyBorder="1" applyAlignment="1" applyProtection="1">
      <alignment horizontal="center"/>
      <protection locked="0"/>
    </xf>
    <xf numFmtId="174" fontId="46" fillId="0" borderId="81" xfId="0" applyNumberFormat="1" applyFont="1" applyBorder="1" applyAlignment="1" applyProtection="1">
      <alignment horizontal="center"/>
      <protection locked="0"/>
    </xf>
    <xf numFmtId="14" fontId="119" fillId="0" borderId="157" xfId="265" applyNumberFormat="1" applyFont="1" applyBorder="1" applyAlignment="1" applyProtection="1">
      <alignment horizontal="center"/>
      <protection locked="0"/>
    </xf>
    <xf numFmtId="14" fontId="46" fillId="0" borderId="101" xfId="0" applyNumberFormat="1" applyFont="1" applyBorder="1" applyAlignment="1" applyProtection="1">
      <alignment horizontal="center"/>
      <protection locked="0"/>
    </xf>
    <xf numFmtId="172" fontId="119" fillId="0" borderId="156" xfId="265" applyNumberFormat="1" applyFont="1" applyBorder="1" applyAlignment="1" applyProtection="1">
      <alignment horizontal="center"/>
    </xf>
    <xf numFmtId="172" fontId="46" fillId="0" borderId="74" xfId="0" applyNumberFormat="1" applyFont="1" applyBorder="1" applyAlignment="1" applyProtection="1">
      <alignment horizontal="center"/>
    </xf>
    <xf numFmtId="10" fontId="78" fillId="0" borderId="56" xfId="265" applyNumberFormat="1" applyFont="1" applyFill="1" applyBorder="1" applyAlignment="1" applyProtection="1">
      <alignment horizontal="center"/>
    </xf>
    <xf numFmtId="164" fontId="46" fillId="0" borderId="56" xfId="0" applyFont="1" applyBorder="1" applyAlignment="1" applyProtection="1"/>
    <xf numFmtId="164" fontId="76" fillId="10" borderId="0" xfId="265" quotePrefix="1" applyNumberFormat="1" applyFont="1" applyFill="1" applyBorder="1" applyAlignment="1" applyProtection="1"/>
    <xf numFmtId="164" fontId="76" fillId="20" borderId="0" xfId="265" quotePrefix="1" applyNumberFormat="1" applyFont="1" applyFill="1" applyBorder="1" applyAlignment="1" applyProtection="1"/>
    <xf numFmtId="164" fontId="78" fillId="0" borderId="56" xfId="265" applyNumberFormat="1" applyFont="1" applyFill="1" applyBorder="1" applyAlignment="1" applyProtection="1">
      <alignment horizontal="left"/>
    </xf>
    <xf numFmtId="164" fontId="46" fillId="0" borderId="56" xfId="0" applyFont="1" applyFill="1" applyBorder="1" applyAlignment="1" applyProtection="1"/>
    <xf numFmtId="164" fontId="51" fillId="0" borderId="0" xfId="265" applyNumberFormat="1" applyFont="1" applyFill="1" applyBorder="1" applyAlignment="1" applyProtection="1"/>
    <xf numFmtId="164" fontId="46" fillId="0" borderId="0" xfId="0" applyFont="1" applyBorder="1" applyAlignment="1" applyProtection="1"/>
    <xf numFmtId="164" fontId="6" fillId="0" borderId="70" xfId="19" applyNumberFormat="1" applyFill="1" applyBorder="1" applyAlignment="1" applyProtection="1">
      <alignment horizontal="left"/>
      <protection locked="0"/>
    </xf>
    <xf numFmtId="164" fontId="46" fillId="0" borderId="70" xfId="0" applyFont="1" applyBorder="1" applyAlignment="1" applyProtection="1">
      <protection locked="0"/>
    </xf>
    <xf numFmtId="0" fontId="53" fillId="3" borderId="7" xfId="268" applyFont="1" applyFill="1" applyBorder="1" applyAlignment="1" applyProtection="1">
      <alignment horizontal="center" wrapText="1"/>
    </xf>
    <xf numFmtId="0" fontId="53" fillId="3" borderId="6" xfId="268" applyFont="1" applyFill="1" applyBorder="1" applyAlignment="1" applyProtection="1">
      <alignment horizontal="center" wrapText="1"/>
    </xf>
    <xf numFmtId="164" fontId="17" fillId="0" borderId="80" xfId="0" applyFont="1" applyFill="1" applyBorder="1" applyAlignment="1" applyProtection="1">
      <alignment horizontal="left"/>
      <protection locked="0"/>
    </xf>
    <xf numFmtId="164" fontId="17" fillId="0" borderId="93" xfId="0" applyFont="1" applyFill="1" applyBorder="1" applyAlignment="1" applyProtection="1">
      <alignment horizontal="left"/>
      <protection locked="0"/>
    </xf>
    <xf numFmtId="164" fontId="17" fillId="0" borderId="81" xfId="0" applyFont="1" applyFill="1" applyBorder="1" applyAlignment="1" applyProtection="1">
      <alignment horizontal="left"/>
      <protection locked="0"/>
    </xf>
    <xf numFmtId="164" fontId="51" fillId="0" borderId="70" xfId="0" applyFont="1" applyFill="1" applyBorder="1" applyAlignment="1" applyProtection="1">
      <alignment horizontal="left"/>
      <protection locked="0"/>
    </xf>
    <xf numFmtId="164" fontId="65" fillId="5" borderId="70" xfId="0" applyNumberFormat="1" applyFont="1" applyFill="1" applyBorder="1" applyAlignment="1" applyProtection="1">
      <alignment horizontal="center"/>
    </xf>
    <xf numFmtId="0" fontId="53" fillId="3" borderId="89" xfId="268" applyFont="1" applyFill="1" applyBorder="1" applyAlignment="1" applyProtection="1">
      <alignment horizontal="center" wrapText="1"/>
    </xf>
    <xf numFmtId="0" fontId="53" fillId="3" borderId="52" xfId="268" applyFont="1" applyFill="1" applyBorder="1" applyAlignment="1" applyProtection="1">
      <alignment horizontal="center" wrapText="1"/>
    </xf>
    <xf numFmtId="164" fontId="6" fillId="0" borderId="80" xfId="19" applyNumberFormat="1" applyFill="1" applyBorder="1" applyAlignment="1" applyProtection="1">
      <alignment horizontal="left"/>
      <protection locked="0"/>
    </xf>
    <xf numFmtId="173" fontId="17" fillId="0" borderId="80" xfId="0" applyNumberFormat="1" applyFont="1" applyFill="1" applyBorder="1" applyAlignment="1" applyProtection="1">
      <alignment horizontal="left"/>
      <protection locked="0"/>
    </xf>
    <xf numFmtId="173" fontId="17" fillId="0" borderId="81" xfId="0" applyNumberFormat="1" applyFont="1" applyFill="1" applyBorder="1" applyAlignment="1" applyProtection="1">
      <alignment horizontal="left"/>
      <protection locked="0"/>
    </xf>
    <xf numFmtId="164" fontId="53" fillId="3" borderId="89" xfId="0" applyNumberFormat="1" applyFont="1" applyFill="1" applyBorder="1" applyAlignment="1" applyProtection="1">
      <alignment horizontal="center"/>
    </xf>
    <xf numFmtId="164" fontId="53" fillId="3" borderId="52" xfId="0" applyNumberFormat="1" applyFont="1" applyFill="1" applyBorder="1" applyAlignment="1" applyProtection="1">
      <alignment horizontal="center"/>
    </xf>
    <xf numFmtId="0" fontId="51" fillId="0" borderId="70" xfId="0" applyNumberFormat="1" applyFont="1" applyFill="1" applyBorder="1" applyAlignment="1" applyProtection="1">
      <alignment horizontal="left"/>
      <protection locked="0"/>
    </xf>
    <xf numFmtId="0" fontId="46" fillId="0" borderId="70" xfId="0" applyNumberFormat="1" applyFont="1" applyBorder="1" applyAlignment="1" applyProtection="1">
      <protection locked="0"/>
    </xf>
    <xf numFmtId="164" fontId="51" fillId="0" borderId="75" xfId="268" applyNumberFormat="1" applyFont="1" applyFill="1" applyBorder="1" applyAlignment="1" applyProtection="1">
      <alignment horizontal="left"/>
    </xf>
    <xf numFmtId="164" fontId="51" fillId="0" borderId="57" xfId="268" applyNumberFormat="1" applyFont="1" applyFill="1" applyBorder="1" applyAlignment="1" applyProtection="1">
      <alignment horizontal="left"/>
    </xf>
    <xf numFmtId="164" fontId="51" fillId="0" borderId="158" xfId="0" applyFont="1" applyFill="1" applyBorder="1" applyAlignment="1" applyProtection="1">
      <alignment horizontal="left"/>
      <protection locked="0"/>
    </xf>
    <xf numFmtId="164" fontId="46" fillId="0" borderId="81" xfId="0" applyFont="1" applyBorder="1" applyAlignment="1" applyProtection="1">
      <protection locked="0"/>
    </xf>
    <xf numFmtId="164" fontId="46" fillId="0" borderId="93" xfId="0" applyFont="1" applyBorder="1" applyAlignment="1" applyProtection="1">
      <protection locked="0"/>
    </xf>
    <xf numFmtId="164" fontId="51" fillId="0" borderId="70" xfId="0" applyFont="1" applyFill="1" applyBorder="1" applyAlignment="1" applyProtection="1">
      <protection locked="0"/>
    </xf>
    <xf numFmtId="164" fontId="53" fillId="3" borderId="165" xfId="0" applyNumberFormat="1" applyFont="1" applyFill="1" applyBorder="1" applyAlignment="1" applyProtection="1">
      <alignment horizontal="center"/>
    </xf>
    <xf numFmtId="173" fontId="51" fillId="0" borderId="70" xfId="0" applyNumberFormat="1" applyFont="1" applyFill="1" applyBorder="1" applyAlignment="1" applyProtection="1">
      <alignment horizontal="center"/>
      <protection locked="0"/>
    </xf>
    <xf numFmtId="164" fontId="65" fillId="5" borderId="80" xfId="0" applyNumberFormat="1" applyFont="1" applyFill="1" applyBorder="1" applyAlignment="1" applyProtection="1">
      <alignment horizontal="center"/>
    </xf>
    <xf numFmtId="164" fontId="65" fillId="5" borderId="93" xfId="0" applyNumberFormat="1" applyFont="1" applyFill="1" applyBorder="1" applyAlignment="1" applyProtection="1">
      <alignment horizontal="center"/>
    </xf>
    <xf numFmtId="164" fontId="65" fillId="5" borderId="81" xfId="0" applyNumberFormat="1" applyFont="1" applyFill="1" applyBorder="1" applyAlignment="1" applyProtection="1">
      <alignment horizontal="center"/>
    </xf>
    <xf numFmtId="173" fontId="51" fillId="0" borderId="70" xfId="0" applyNumberFormat="1" applyFont="1" applyFill="1" applyBorder="1" applyAlignment="1" applyProtection="1">
      <alignment horizontal="left"/>
      <protection locked="0"/>
    </xf>
    <xf numFmtId="173" fontId="46" fillId="0" borderId="70" xfId="0" applyNumberFormat="1" applyFont="1" applyBorder="1" applyAlignment="1" applyProtection="1">
      <protection locked="0"/>
    </xf>
    <xf numFmtId="164" fontId="76" fillId="5" borderId="80" xfId="0" quotePrefix="1" applyNumberFormat="1" applyFont="1" applyFill="1" applyBorder="1" applyAlignment="1" applyProtection="1">
      <alignment horizontal="left"/>
    </xf>
    <xf numFmtId="164" fontId="46" fillId="5" borderId="93" xfId="0" applyFont="1" applyFill="1" applyBorder="1" applyAlignment="1" applyProtection="1">
      <alignment horizontal="left"/>
    </xf>
    <xf numFmtId="164" fontId="76" fillId="5" borderId="93" xfId="0" quotePrefix="1" applyNumberFormat="1" applyFont="1" applyFill="1" applyBorder="1" applyAlignment="1" applyProtection="1">
      <alignment horizontal="right"/>
    </xf>
    <xf numFmtId="164" fontId="46" fillId="5" borderId="93" xfId="0" applyFont="1" applyFill="1" applyBorder="1" applyAlignment="1" applyProtection="1">
      <alignment horizontal="right"/>
    </xf>
    <xf numFmtId="164" fontId="46" fillId="5" borderId="81" xfId="0" applyFont="1" applyFill="1" applyBorder="1" applyAlignment="1" applyProtection="1">
      <alignment horizontal="right"/>
    </xf>
    <xf numFmtId="164" fontId="86" fillId="5" borderId="80" xfId="0" applyNumberFormat="1" applyFont="1" applyFill="1" applyBorder="1" applyAlignment="1" applyProtection="1">
      <alignment horizontal="center"/>
    </xf>
    <xf numFmtId="164" fontId="86" fillId="5" borderId="93" xfId="0" applyNumberFormat="1" applyFont="1" applyFill="1" applyBorder="1" applyAlignment="1" applyProtection="1">
      <alignment horizontal="center"/>
    </xf>
    <xf numFmtId="164" fontId="86" fillId="5" borderId="81" xfId="0" applyNumberFormat="1" applyFont="1" applyFill="1" applyBorder="1" applyAlignment="1" applyProtection="1">
      <alignment horizontal="center"/>
    </xf>
    <xf numFmtId="164" fontId="51" fillId="0" borderId="158" xfId="0" applyNumberFormat="1" applyFont="1" applyFill="1" applyBorder="1" applyAlignment="1" applyProtection="1">
      <alignment horizontal="left"/>
      <protection locked="0"/>
    </xf>
    <xf numFmtId="164" fontId="6" fillId="0" borderId="70" xfId="19" applyNumberFormat="1" applyFill="1" applyBorder="1" applyAlignment="1" applyProtection="1">
      <protection locked="0"/>
    </xf>
    <xf numFmtId="164" fontId="51" fillId="0" borderId="80" xfId="0" applyFont="1" applyFill="1" applyBorder="1" applyAlignment="1" applyProtection="1">
      <alignment horizontal="left"/>
      <protection locked="0"/>
    </xf>
    <xf numFmtId="164" fontId="46" fillId="0" borderId="93" xfId="0" applyFont="1" applyBorder="1" applyAlignment="1" applyProtection="1">
      <alignment horizontal="left"/>
      <protection locked="0"/>
    </xf>
    <xf numFmtId="164" fontId="46" fillId="0" borderId="81" xfId="0" applyFont="1" applyBorder="1" applyAlignment="1" applyProtection="1">
      <alignment horizontal="left"/>
      <protection locked="0"/>
    </xf>
    <xf numFmtId="164" fontId="51" fillId="0" borderId="70" xfId="0" applyNumberFormat="1" applyFont="1" applyFill="1" applyBorder="1" applyAlignment="1" applyProtection="1">
      <alignment horizontal="left"/>
      <protection locked="0"/>
    </xf>
    <xf numFmtId="0" fontId="6" fillId="0" borderId="70" xfId="19" applyNumberFormat="1" applyFill="1" applyBorder="1" applyAlignment="1" applyProtection="1">
      <alignment horizontal="left"/>
      <protection locked="0"/>
    </xf>
    <xf numFmtId="164" fontId="53" fillId="3" borderId="25" xfId="0" applyNumberFormat="1" applyFont="1" applyFill="1" applyBorder="1" applyAlignment="1" applyProtection="1">
      <alignment horizontal="center" wrapText="1"/>
    </xf>
    <xf numFmtId="0" fontId="53" fillId="3" borderId="25" xfId="268" applyFont="1" applyFill="1" applyBorder="1" applyAlignment="1" applyProtection="1">
      <alignment horizontal="center" wrapText="1"/>
    </xf>
    <xf numFmtId="164" fontId="43" fillId="0" borderId="150" xfId="0" applyFont="1" applyFill="1" applyBorder="1" applyAlignment="1" applyProtection="1">
      <alignment vertical="top" wrapText="1"/>
    </xf>
    <xf numFmtId="164" fontId="43" fillId="0" borderId="0" xfId="0" applyFont="1" applyFill="1" applyBorder="1" applyAlignment="1" applyProtection="1">
      <alignment vertical="top" wrapText="1"/>
    </xf>
    <xf numFmtId="164" fontId="43" fillId="0" borderId="97" xfId="0" applyFont="1" applyFill="1" applyBorder="1" applyAlignment="1" applyProtection="1">
      <alignment vertical="top" wrapText="1"/>
    </xf>
    <xf numFmtId="164" fontId="54" fillId="0" borderId="0" xfId="0" applyFont="1" applyBorder="1" applyAlignment="1" applyProtection="1">
      <alignment horizontal="left" vertical="top" wrapText="1"/>
    </xf>
    <xf numFmtId="164" fontId="46" fillId="0" borderId="0" xfId="0" applyFont="1" applyBorder="1" applyAlignment="1" applyProtection="1">
      <protection locked="0"/>
    </xf>
    <xf numFmtId="164" fontId="65" fillId="5" borderId="102" xfId="0" applyNumberFormat="1" applyFont="1" applyFill="1" applyBorder="1" applyAlignment="1" applyProtection="1">
      <alignment horizontal="center"/>
    </xf>
    <xf numFmtId="164" fontId="65" fillId="5" borderId="103" xfId="0" applyNumberFormat="1" applyFont="1" applyFill="1" applyBorder="1" applyAlignment="1" applyProtection="1">
      <alignment horizontal="center"/>
    </xf>
    <xf numFmtId="164" fontId="65" fillId="5" borderId="104" xfId="0" applyNumberFormat="1" applyFont="1" applyFill="1" applyBorder="1" applyAlignment="1" applyProtection="1">
      <alignment horizontal="center"/>
    </xf>
    <xf numFmtId="164" fontId="46" fillId="0" borderId="8" xfId="0" applyFont="1" applyBorder="1" applyAlignment="1" applyProtection="1">
      <protection locked="0"/>
    </xf>
    <xf numFmtId="164" fontId="46" fillId="0" borderId="70" xfId="0" applyFont="1" applyFill="1" applyBorder="1" applyAlignment="1" applyProtection="1">
      <alignment horizontal="left"/>
      <protection locked="0"/>
    </xf>
    <xf numFmtId="164" fontId="139" fillId="5" borderId="80" xfId="0" applyNumberFormat="1" applyFont="1" applyFill="1" applyBorder="1" applyAlignment="1" applyProtection="1">
      <alignment horizontal="center"/>
    </xf>
    <xf numFmtId="164" fontId="139" fillId="5" borderId="93" xfId="0" applyNumberFormat="1" applyFont="1" applyFill="1" applyBorder="1" applyAlignment="1" applyProtection="1">
      <alignment horizontal="center"/>
    </xf>
    <xf numFmtId="164" fontId="139" fillId="5" borderId="81" xfId="0" applyNumberFormat="1" applyFont="1" applyFill="1" applyBorder="1" applyAlignment="1" applyProtection="1">
      <alignment horizontal="center"/>
    </xf>
    <xf numFmtId="164" fontId="53" fillId="0" borderId="8" xfId="0" applyNumberFormat="1" applyFont="1" applyFill="1" applyBorder="1" applyAlignment="1" applyProtection="1">
      <alignment horizontal="center"/>
    </xf>
    <xf numFmtId="42" fontId="46" fillId="0" borderId="80" xfId="0" applyNumberFormat="1" applyFont="1" applyBorder="1" applyAlignment="1" applyProtection="1">
      <alignment horizontal="center"/>
      <protection locked="0"/>
    </xf>
    <xf numFmtId="42" fontId="46" fillId="0" borderId="81" xfId="0" applyNumberFormat="1" applyFont="1" applyBorder="1" applyAlignment="1" applyProtection="1">
      <alignment horizontal="center"/>
      <protection locked="0"/>
    </xf>
    <xf numFmtId="42" fontId="51" fillId="11" borderId="80" xfId="6" applyNumberFormat="1" applyFont="1" applyFill="1" applyBorder="1" applyAlignment="1" applyProtection="1">
      <alignment horizontal="center"/>
    </xf>
    <xf numFmtId="42" fontId="51" fillId="11" borderId="81" xfId="6" applyNumberFormat="1" applyFont="1" applyFill="1" applyBorder="1" applyAlignment="1" applyProtection="1">
      <alignment horizontal="center"/>
    </xf>
    <xf numFmtId="42" fontId="51" fillId="11" borderId="70" xfId="0" applyNumberFormat="1" applyFont="1" applyFill="1" applyBorder="1" applyAlignment="1" applyProtection="1">
      <alignment horizontal="center"/>
    </xf>
    <xf numFmtId="164" fontId="63" fillId="12" borderId="70" xfId="0" applyFont="1" applyFill="1" applyBorder="1" applyAlignment="1" applyProtection="1">
      <alignment horizontal="center" vertical="center"/>
    </xf>
    <xf numFmtId="164" fontId="46" fillId="12" borderId="70" xfId="0" applyFont="1" applyFill="1" applyBorder="1" applyAlignment="1" applyProtection="1">
      <alignment horizontal="center" vertical="center"/>
    </xf>
    <xf numFmtId="164" fontId="65" fillId="5" borderId="0" xfId="0" applyFont="1" applyFill="1" applyBorder="1" applyAlignment="1" applyProtection="1">
      <alignment horizontal="center"/>
    </xf>
    <xf numFmtId="164" fontId="56" fillId="0" borderId="0" xfId="0" applyNumberFormat="1" applyFont="1" applyBorder="1" applyAlignment="1" applyProtection="1">
      <alignment horizontal="right"/>
      <protection locked="0"/>
    </xf>
    <xf numFmtId="164" fontId="56" fillId="0" borderId="97" xfId="0" applyNumberFormat="1" applyFont="1" applyBorder="1" applyAlignment="1" applyProtection="1">
      <alignment horizontal="right"/>
      <protection locked="0"/>
    </xf>
    <xf numFmtId="164" fontId="56" fillId="0" borderId="0" xfId="0" applyFont="1" applyBorder="1" applyAlignment="1" applyProtection="1">
      <alignment horizontal="right"/>
      <protection locked="0"/>
    </xf>
    <xf numFmtId="164" fontId="56" fillId="0" borderId="97" xfId="0" applyFont="1" applyBorder="1" applyAlignment="1" applyProtection="1">
      <alignment horizontal="right"/>
      <protection locked="0"/>
    </xf>
    <xf numFmtId="42" fontId="46" fillId="11" borderId="80" xfId="0" applyNumberFormat="1" applyFont="1" applyFill="1" applyBorder="1" applyAlignment="1" applyProtection="1">
      <alignment horizontal="center"/>
    </xf>
    <xf numFmtId="42" fontId="46" fillId="11" borderId="81" xfId="0" applyNumberFormat="1" applyFont="1" applyFill="1" applyBorder="1" applyAlignment="1" applyProtection="1">
      <alignment horizontal="center"/>
    </xf>
    <xf numFmtId="164" fontId="56" fillId="0" borderId="0" xfId="0" quotePrefix="1" applyFont="1" applyBorder="1" applyAlignment="1" applyProtection="1">
      <alignment horizontal="right"/>
      <protection locked="0"/>
    </xf>
    <xf numFmtId="164" fontId="56" fillId="0" borderId="97" xfId="0" quotePrefix="1" applyFont="1" applyBorder="1" applyAlignment="1" applyProtection="1">
      <alignment horizontal="right"/>
      <protection locked="0"/>
    </xf>
    <xf numFmtId="42" fontId="46" fillId="11" borderId="70" xfId="0" applyNumberFormat="1" applyFont="1" applyFill="1" applyBorder="1" applyAlignment="1" applyProtection="1">
      <alignment horizontal="center"/>
    </xf>
    <xf numFmtId="164" fontId="56" fillId="4" borderId="0" xfId="0" applyNumberFormat="1" applyFont="1" applyFill="1" applyBorder="1" applyAlignment="1" applyProtection="1">
      <alignment horizontal="right"/>
      <protection locked="0"/>
    </xf>
    <xf numFmtId="164" fontId="56" fillId="4" borderId="97" xfId="0" applyNumberFormat="1" applyFont="1" applyFill="1" applyBorder="1" applyAlignment="1" applyProtection="1">
      <alignment horizontal="right"/>
      <protection locked="0"/>
    </xf>
    <xf numFmtId="164" fontId="56" fillId="0" borderId="0" xfId="0" quotePrefix="1" applyNumberFormat="1" applyFont="1" applyFill="1" applyBorder="1" applyAlignment="1" applyProtection="1">
      <alignment horizontal="right"/>
      <protection locked="0"/>
    </xf>
    <xf numFmtId="164" fontId="56" fillId="0" borderId="97" xfId="0" quotePrefix="1" applyNumberFormat="1" applyFont="1" applyFill="1" applyBorder="1" applyAlignment="1" applyProtection="1">
      <alignment horizontal="right"/>
      <protection locked="0"/>
    </xf>
    <xf numFmtId="5" fontId="66" fillId="0" borderId="44" xfId="0" applyNumberFormat="1" applyFont="1" applyBorder="1" applyAlignment="1" applyProtection="1">
      <alignment horizontal="center"/>
    </xf>
    <xf numFmtId="164" fontId="65" fillId="5" borderId="67" xfId="0" applyFont="1" applyFill="1" applyBorder="1" applyAlignment="1" applyProtection="1">
      <alignment horizontal="center"/>
    </xf>
    <xf numFmtId="42" fontId="51" fillId="0" borderId="167" xfId="6" applyNumberFormat="1" applyFont="1" applyBorder="1" applyAlignment="1" applyProtection="1"/>
    <xf numFmtId="42" fontId="51" fillId="0" borderId="126" xfId="6" applyNumberFormat="1" applyFont="1" applyBorder="1" applyAlignment="1" applyProtection="1"/>
    <xf numFmtId="164" fontId="56" fillId="4" borderId="0" xfId="0" quotePrefix="1" applyNumberFormat="1" applyFont="1" applyFill="1" applyBorder="1" applyAlignment="1" applyProtection="1">
      <alignment horizontal="right"/>
      <protection locked="0"/>
    </xf>
    <xf numFmtId="164" fontId="56" fillId="4" borderId="97" xfId="0" quotePrefix="1" applyNumberFormat="1" applyFont="1" applyFill="1" applyBorder="1" applyAlignment="1" applyProtection="1">
      <alignment horizontal="right"/>
      <protection locked="0"/>
    </xf>
    <xf numFmtId="164" fontId="56" fillId="15" borderId="0" xfId="0" applyFont="1" applyFill="1" applyBorder="1" applyAlignment="1" applyProtection="1">
      <alignment horizontal="right"/>
      <protection locked="0"/>
    </xf>
    <xf numFmtId="164" fontId="56" fillId="15" borderId="97" xfId="0" applyFont="1" applyFill="1" applyBorder="1" applyAlignment="1" applyProtection="1">
      <alignment horizontal="right"/>
      <protection locked="0"/>
    </xf>
    <xf numFmtId="164" fontId="56" fillId="15" borderId="0" xfId="0" quotePrefix="1" applyFont="1" applyFill="1" applyBorder="1" applyAlignment="1" applyProtection="1">
      <alignment horizontal="right"/>
      <protection locked="0"/>
    </xf>
    <xf numFmtId="164" fontId="56" fillId="15" borderId="97" xfId="0" quotePrefix="1" applyFont="1" applyFill="1" applyBorder="1" applyAlignment="1" applyProtection="1">
      <alignment horizontal="right"/>
      <protection locked="0"/>
    </xf>
    <xf numFmtId="42" fontId="53" fillId="0" borderId="73" xfId="6" applyNumberFormat="1" applyFont="1" applyBorder="1" applyAlignment="1" applyProtection="1"/>
    <xf numFmtId="42" fontId="62" fillId="0" borderId="73" xfId="0" applyNumberFormat="1" applyFont="1" applyBorder="1" applyAlignment="1" applyProtection="1"/>
    <xf numFmtId="164" fontId="56" fillId="0" borderId="0" xfId="0" applyFont="1" applyBorder="1" applyAlignment="1" applyProtection="1">
      <alignment horizontal="right"/>
    </xf>
    <xf numFmtId="164" fontId="56" fillId="0" borderId="97" xfId="0" applyFont="1" applyBorder="1" applyAlignment="1" applyProtection="1">
      <alignment horizontal="right"/>
    </xf>
    <xf numFmtId="164" fontId="56" fillId="0" borderId="0" xfId="0" applyFont="1" applyBorder="1" applyAlignment="1" applyProtection="1">
      <alignment horizontal="left" wrapText="1"/>
    </xf>
    <xf numFmtId="164" fontId="65" fillId="5" borderId="80" xfId="0" applyFont="1" applyFill="1" applyBorder="1" applyAlignment="1" applyProtection="1">
      <alignment horizontal="center"/>
    </xf>
    <xf numFmtId="164" fontId="65" fillId="5" borderId="93" xfId="0" applyFont="1" applyFill="1" applyBorder="1" applyAlignment="1" applyProtection="1">
      <alignment horizontal="center"/>
    </xf>
    <xf numFmtId="164" fontId="65" fillId="5" borderId="81" xfId="0" applyFont="1" applyFill="1" applyBorder="1" applyAlignment="1" applyProtection="1">
      <alignment horizontal="center"/>
    </xf>
    <xf numFmtId="42" fontId="51" fillId="11" borderId="81" xfId="0" applyNumberFormat="1" applyFont="1" applyFill="1" applyBorder="1" applyAlignment="1" applyProtection="1">
      <alignment horizontal="center"/>
    </xf>
    <xf numFmtId="164" fontId="66" fillId="3" borderId="80" xfId="0" applyFont="1" applyFill="1" applyBorder="1" applyAlignment="1" applyProtection="1">
      <alignment horizontal="center" wrapText="1"/>
      <protection locked="0"/>
    </xf>
    <xf numFmtId="164" fontId="66" fillId="3" borderId="93" xfId="0" applyFont="1" applyFill="1" applyBorder="1" applyAlignment="1" applyProtection="1">
      <alignment horizontal="center" wrapText="1"/>
      <protection locked="0"/>
    </xf>
    <xf numFmtId="164" fontId="66" fillId="3" borderId="81" xfId="0" applyFont="1" applyFill="1" applyBorder="1" applyAlignment="1" applyProtection="1">
      <alignment horizontal="center" wrapText="1"/>
      <protection locked="0"/>
    </xf>
    <xf numFmtId="164" fontId="56" fillId="0" borderId="0" xfId="0" quotePrefix="1" applyNumberFormat="1" applyFont="1" applyBorder="1" applyAlignment="1" applyProtection="1">
      <alignment horizontal="right"/>
      <protection locked="0"/>
    </xf>
    <xf numFmtId="164" fontId="56" fillId="0" borderId="97" xfId="0" quotePrefix="1" applyNumberFormat="1" applyFont="1" applyBorder="1" applyAlignment="1" applyProtection="1">
      <alignment horizontal="right"/>
      <protection locked="0"/>
    </xf>
    <xf numFmtId="42" fontId="51" fillId="11" borderId="80" xfId="0" applyNumberFormat="1" applyFont="1" applyFill="1" applyBorder="1" applyAlignment="1" applyProtection="1">
      <alignment horizontal="center"/>
    </xf>
    <xf numFmtId="42" fontId="51" fillId="0" borderId="73" xfId="6" applyNumberFormat="1" applyFont="1" applyBorder="1" applyAlignment="1" applyProtection="1"/>
    <xf numFmtId="42" fontId="46" fillId="0" borderId="73" xfId="0" applyNumberFormat="1" applyFont="1" applyBorder="1" applyAlignment="1" applyProtection="1"/>
    <xf numFmtId="164" fontId="51" fillId="0" borderId="70" xfId="0" applyNumberFormat="1" applyFont="1" applyBorder="1" applyAlignment="1" applyProtection="1">
      <alignment horizontal="left"/>
      <protection locked="0"/>
    </xf>
    <xf numFmtId="164" fontId="46" fillId="0" borderId="75" xfId="0" applyFont="1" applyFill="1" applyBorder="1" applyAlignment="1" applyProtection="1">
      <alignment horizontal="left"/>
    </xf>
    <xf numFmtId="164" fontId="46" fillId="0" borderId="74" xfId="0" applyFont="1" applyFill="1" applyBorder="1" applyAlignment="1" applyProtection="1">
      <alignment horizontal="left"/>
    </xf>
    <xf numFmtId="3" fontId="46" fillId="0" borderId="75" xfId="0" applyNumberFormat="1" applyFont="1" applyFill="1" applyBorder="1" applyAlignment="1" applyProtection="1">
      <alignment horizontal="left"/>
    </xf>
    <xf numFmtId="3" fontId="46" fillId="0" borderId="74" xfId="0" applyNumberFormat="1" applyFont="1" applyFill="1" applyBorder="1" applyAlignment="1" applyProtection="1">
      <alignment horizontal="left"/>
    </xf>
    <xf numFmtId="164" fontId="87" fillId="0" borderId="0" xfId="0" applyFont="1" applyFill="1" applyBorder="1" applyAlignment="1" applyProtection="1">
      <alignment horizontal="center"/>
    </xf>
    <xf numFmtId="164" fontId="46" fillId="0" borderId="166" xfId="0" applyFont="1" applyBorder="1" applyAlignment="1" applyProtection="1">
      <alignment horizontal="center"/>
      <protection locked="0"/>
    </xf>
    <xf numFmtId="164" fontId="46" fillId="0" borderId="46" xfId="0" applyFont="1" applyBorder="1" applyAlignment="1" applyProtection="1">
      <alignment horizontal="center"/>
      <protection locked="0"/>
    </xf>
    <xf numFmtId="164" fontId="63" fillId="2" borderId="25" xfId="0" applyNumberFormat="1" applyFont="1" applyFill="1" applyBorder="1" applyAlignment="1" applyProtection="1">
      <alignment horizontal="center" wrapText="1"/>
    </xf>
    <xf numFmtId="164" fontId="46" fillId="2" borderId="25" xfId="0" applyFont="1" applyFill="1" applyBorder="1" applyAlignment="1" applyProtection="1"/>
    <xf numFmtId="164" fontId="61" fillId="0" borderId="7" xfId="0" applyFont="1" applyFill="1" applyBorder="1" applyAlignment="1" applyProtection="1">
      <alignment horizontal="center" vertical="center" wrapText="1"/>
      <protection locked="0"/>
    </xf>
    <xf numFmtId="164" fontId="61" fillId="0" borderId="0" xfId="0" applyFont="1" applyFill="1" applyBorder="1" applyAlignment="1" applyProtection="1">
      <alignment horizontal="center" vertical="center" wrapText="1"/>
      <protection locked="0"/>
    </xf>
    <xf numFmtId="164" fontId="46" fillId="0" borderId="0" xfId="0" applyFont="1" applyFill="1" applyBorder="1" applyAlignment="1" applyProtection="1">
      <alignment horizontal="center" vertical="center" wrapText="1"/>
      <protection locked="0"/>
    </xf>
    <xf numFmtId="42" fontId="46" fillId="0" borderId="70" xfId="0" applyNumberFormat="1" applyFont="1" applyBorder="1" applyAlignment="1" applyProtection="1">
      <alignment horizontal="center"/>
      <protection locked="0"/>
    </xf>
    <xf numFmtId="164" fontId="17" fillId="0" borderId="70" xfId="0" applyNumberFormat="1" applyFont="1" applyBorder="1" applyAlignment="1" applyProtection="1">
      <alignment horizontal="left"/>
      <protection locked="0"/>
    </xf>
    <xf numFmtId="164" fontId="76" fillId="5" borderId="7" xfId="0" quotePrefix="1" applyNumberFormat="1" applyFont="1" applyFill="1" applyBorder="1" applyAlignment="1" applyProtection="1">
      <alignment horizontal="left"/>
    </xf>
    <xf numFmtId="164" fontId="76" fillId="5" borderId="0" xfId="0" quotePrefix="1" applyNumberFormat="1" applyFont="1" applyFill="1" applyBorder="1" applyAlignment="1" applyProtection="1">
      <alignment horizontal="left"/>
    </xf>
    <xf numFmtId="164" fontId="86" fillId="5" borderId="7" xfId="0" applyNumberFormat="1" applyFont="1" applyFill="1" applyBorder="1" applyAlignment="1" applyProtection="1">
      <alignment horizontal="center"/>
    </xf>
    <xf numFmtId="164" fontId="86" fillId="5" borderId="0" xfId="0" applyNumberFormat="1" applyFont="1" applyFill="1" applyBorder="1" applyAlignment="1" applyProtection="1">
      <alignment horizontal="center"/>
    </xf>
    <xf numFmtId="164" fontId="65" fillId="5" borderId="7" xfId="0" applyNumberFormat="1" applyFont="1" applyFill="1" applyBorder="1" applyAlignment="1" applyProtection="1">
      <alignment horizontal="center"/>
    </xf>
    <xf numFmtId="164" fontId="65" fillId="5" borderId="0" xfId="0" applyNumberFormat="1" applyFont="1" applyFill="1" applyBorder="1" applyAlignment="1" applyProtection="1">
      <alignment horizontal="center"/>
    </xf>
    <xf numFmtId="164" fontId="133" fillId="0" borderId="0" xfId="0" applyFont="1" applyFill="1" applyBorder="1" applyAlignment="1" applyProtection="1">
      <alignment horizontal="center"/>
    </xf>
    <xf numFmtId="164" fontId="46" fillId="0" borderId="80" xfId="0" applyFont="1" applyBorder="1" applyAlignment="1" applyProtection="1">
      <alignment horizontal="left"/>
      <protection locked="0"/>
    </xf>
    <xf numFmtId="0" fontId="66" fillId="3" borderId="80" xfId="0" applyNumberFormat="1" applyFont="1" applyFill="1" applyBorder="1" applyAlignment="1" applyProtection="1">
      <alignment horizontal="center" wrapText="1"/>
      <protection locked="0"/>
    </xf>
    <xf numFmtId="0" fontId="66" fillId="3" borderId="93" xfId="0" applyNumberFormat="1" applyFont="1" applyFill="1" applyBorder="1" applyAlignment="1" applyProtection="1">
      <alignment horizontal="center" wrapText="1"/>
      <protection locked="0"/>
    </xf>
    <xf numFmtId="0" fontId="66" fillId="3" borderId="81" xfId="0" applyNumberFormat="1" applyFont="1" applyFill="1" applyBorder="1" applyAlignment="1" applyProtection="1">
      <alignment horizontal="center" wrapText="1"/>
      <protection locked="0"/>
    </xf>
    <xf numFmtId="164" fontId="53" fillId="12" borderId="80" xfId="0" applyNumberFormat="1" applyFont="1" applyFill="1" applyBorder="1" applyAlignment="1" applyProtection="1">
      <alignment horizontal="center" wrapText="1"/>
    </xf>
    <xf numFmtId="164" fontId="53" fillId="12" borderId="81" xfId="0" applyNumberFormat="1" applyFont="1" applyFill="1" applyBorder="1" applyAlignment="1" applyProtection="1">
      <alignment horizontal="center" wrapText="1"/>
    </xf>
    <xf numFmtId="164" fontId="51" fillId="0" borderId="80" xfId="0" applyFont="1" applyBorder="1" applyAlignment="1" applyProtection="1">
      <alignment horizontal="left"/>
      <protection locked="0"/>
    </xf>
    <xf numFmtId="164" fontId="51" fillId="0" borderId="93" xfId="0" applyFont="1" applyBorder="1" applyAlignment="1" applyProtection="1">
      <alignment horizontal="left"/>
      <protection locked="0"/>
    </xf>
    <xf numFmtId="164" fontId="51" fillId="0" borderId="81" xfId="0" applyFont="1" applyBorder="1" applyAlignment="1" applyProtection="1">
      <alignment horizontal="left"/>
      <protection locked="0"/>
    </xf>
    <xf numFmtId="164" fontId="65" fillId="5" borderId="80" xfId="0" applyFont="1" applyFill="1" applyBorder="1" applyAlignment="1" applyProtection="1">
      <alignment horizontal="center"/>
      <protection locked="0"/>
    </xf>
    <xf numFmtId="164" fontId="65" fillId="5" borderId="93" xfId="0" applyFont="1" applyFill="1" applyBorder="1" applyAlignment="1" applyProtection="1">
      <alignment horizontal="center"/>
      <protection locked="0"/>
    </xf>
    <xf numFmtId="164" fontId="65" fillId="5" borderId="81" xfId="0" applyFont="1" applyFill="1" applyBorder="1" applyAlignment="1" applyProtection="1">
      <alignment horizontal="center"/>
      <protection locked="0"/>
    </xf>
    <xf numFmtId="164" fontId="73" fillId="12" borderId="80" xfId="0" applyNumberFormat="1" applyFont="1" applyFill="1" applyBorder="1" applyAlignment="1" applyProtection="1">
      <alignment horizontal="center"/>
    </xf>
    <xf numFmtId="164" fontId="73" fillId="12" borderId="93" xfId="0" applyNumberFormat="1" applyFont="1" applyFill="1" applyBorder="1" applyAlignment="1" applyProtection="1">
      <alignment horizontal="center"/>
    </xf>
    <xf numFmtId="164" fontId="73" fillId="12" borderId="81" xfId="0" applyNumberFormat="1" applyFont="1" applyFill="1" applyBorder="1" applyAlignment="1" applyProtection="1">
      <alignment horizontal="center"/>
    </xf>
    <xf numFmtId="164" fontId="63" fillId="12" borderId="70" xfId="0" applyNumberFormat="1" applyFont="1" applyFill="1" applyBorder="1" applyAlignment="1" applyProtection="1">
      <alignment horizontal="center" vertical="center"/>
    </xf>
    <xf numFmtId="164" fontId="63" fillId="12" borderId="80" xfId="0" applyFont="1" applyFill="1" applyBorder="1" applyAlignment="1" applyProtection="1">
      <alignment horizontal="center" vertical="center"/>
    </xf>
    <xf numFmtId="164" fontId="63" fillId="12" borderId="81" xfId="0" applyFont="1" applyFill="1" applyBorder="1" applyAlignment="1" applyProtection="1">
      <alignment horizontal="center" vertical="center"/>
    </xf>
    <xf numFmtId="42" fontId="46" fillId="11" borderId="70" xfId="6" applyNumberFormat="1" applyFont="1" applyFill="1" applyBorder="1" applyAlignment="1" applyProtection="1"/>
    <xf numFmtId="0" fontId="128" fillId="0" borderId="168" xfId="262" applyFont="1" applyBorder="1" applyAlignment="1">
      <alignment horizontal="left" vertical="top" wrapText="1"/>
    </xf>
    <xf numFmtId="0" fontId="128" fillId="0" borderId="169" xfId="262" applyFont="1" applyBorder="1" applyAlignment="1">
      <alignment horizontal="left" vertical="top" wrapText="1"/>
    </xf>
    <xf numFmtId="0" fontId="128" fillId="0" borderId="170" xfId="262" applyFont="1" applyBorder="1" applyAlignment="1">
      <alignment horizontal="left" vertical="top" wrapText="1"/>
    </xf>
    <xf numFmtId="0" fontId="42" fillId="0" borderId="75" xfId="263" applyFont="1" applyBorder="1" applyAlignment="1" applyProtection="1">
      <alignment horizontal="left"/>
    </xf>
    <xf numFmtId="0" fontId="42" fillId="0" borderId="74" xfId="263" applyFont="1" applyBorder="1" applyAlignment="1" applyProtection="1">
      <alignment horizontal="left"/>
    </xf>
    <xf numFmtId="0" fontId="151" fillId="0" borderId="0" xfId="262" applyFont="1" applyAlignment="1">
      <alignment horizontal="left" wrapText="1"/>
    </xf>
    <xf numFmtId="0" fontId="151" fillId="0" borderId="171" xfId="262" applyFont="1" applyBorder="1" applyAlignment="1">
      <alignment horizontal="left"/>
    </xf>
    <xf numFmtId="0" fontId="42" fillId="0" borderId="0" xfId="263" applyFont="1" applyAlignment="1">
      <alignment wrapText="1"/>
    </xf>
    <xf numFmtId="0" fontId="42" fillId="0" borderId="0" xfId="263" applyFont="1" applyAlignment="1"/>
    <xf numFmtId="0" fontId="152" fillId="0" borderId="0" xfId="263" applyNumberFormat="1" applyFont="1" applyAlignment="1" applyProtection="1">
      <alignment wrapText="1"/>
    </xf>
    <xf numFmtId="0" fontId="152" fillId="0" borderId="0" xfId="263" applyFont="1" applyAlignment="1" applyProtection="1">
      <alignment wrapText="1"/>
    </xf>
    <xf numFmtId="0" fontId="62" fillId="9" borderId="0" xfId="264" applyFont="1" applyFill="1" applyBorder="1" applyAlignment="1" applyProtection="1">
      <alignment horizontal="center"/>
    </xf>
    <xf numFmtId="49" fontId="75" fillId="10" borderId="70" xfId="0" applyNumberFormat="1" applyFont="1" applyFill="1" applyBorder="1" applyAlignment="1" applyProtection="1">
      <alignment horizontal="center"/>
    </xf>
    <xf numFmtId="49" fontId="75" fillId="20" borderId="70" xfId="0" applyNumberFormat="1" applyFont="1" applyFill="1" applyBorder="1" applyAlignment="1" applyProtection="1">
      <alignment horizontal="center"/>
    </xf>
    <xf numFmtId="164" fontId="46" fillId="0" borderId="0" xfId="0" applyNumberFormat="1" applyFont="1" applyFill="1" applyBorder="1" applyAlignment="1" applyProtection="1">
      <alignment horizontal="center"/>
      <protection locked="0"/>
    </xf>
    <xf numFmtId="164" fontId="46" fillId="0" borderId="97" xfId="0" applyNumberFormat="1" applyFont="1" applyFill="1" applyBorder="1" applyAlignment="1" applyProtection="1">
      <alignment horizontal="center"/>
      <protection locked="0"/>
    </xf>
    <xf numFmtId="164" fontId="76" fillId="0" borderId="0" xfId="0" applyFont="1" applyFill="1" applyBorder="1" applyAlignment="1" applyProtection="1">
      <alignment vertical="top" wrapText="1"/>
    </xf>
    <xf numFmtId="164" fontId="76" fillId="0" borderId="0" xfId="0" applyFont="1" applyAlignment="1" applyProtection="1">
      <alignment wrapText="1"/>
    </xf>
    <xf numFmtId="164" fontId="0" fillId="0" borderId="0" xfId="0" applyAlignment="1" applyProtection="1">
      <alignment wrapText="1"/>
    </xf>
    <xf numFmtId="164" fontId="61" fillId="0" borderId="0" xfId="0" applyFont="1" applyFill="1" applyBorder="1" applyAlignment="1" applyProtection="1">
      <alignment vertical="top" wrapText="1"/>
    </xf>
    <xf numFmtId="164" fontId="61" fillId="0" borderId="0" xfId="0" applyFont="1" applyAlignment="1" applyProtection="1">
      <alignment wrapText="1"/>
    </xf>
    <xf numFmtId="164" fontId="46" fillId="0" borderId="0" xfId="0" applyFont="1" applyFill="1" applyBorder="1" applyAlignment="1" applyProtection="1">
      <alignment horizontal="right" vertical="top" wrapText="1"/>
    </xf>
    <xf numFmtId="164" fontId="46" fillId="0" borderId="0" xfId="0" applyFont="1" applyBorder="1" applyAlignment="1" applyProtection="1">
      <alignment horizontal="right" vertical="top" wrapText="1"/>
    </xf>
    <xf numFmtId="164" fontId="46" fillId="0" borderId="70" xfId="0" applyNumberFormat="1" applyFont="1" applyFill="1" applyBorder="1" applyAlignment="1" applyProtection="1">
      <alignment horizontal="left"/>
      <protection locked="0"/>
    </xf>
    <xf numFmtId="164" fontId="46" fillId="0" borderId="75" xfId="0" applyFont="1" applyFill="1" applyBorder="1" applyAlignment="1" applyProtection="1">
      <alignment horizontal="center"/>
      <protection locked="0"/>
    </xf>
    <xf numFmtId="164" fontId="46" fillId="0" borderId="74" xfId="0" applyFont="1" applyFill="1" applyBorder="1" applyAlignment="1" applyProtection="1">
      <alignment horizontal="center"/>
      <protection locked="0"/>
    </xf>
    <xf numFmtId="49" fontId="75" fillId="10" borderId="80" xfId="0" applyNumberFormat="1" applyFont="1" applyFill="1" applyBorder="1" applyAlignment="1" applyProtection="1">
      <alignment horizontal="center"/>
    </xf>
    <xf numFmtId="49" fontId="75" fillId="10" borderId="93" xfId="0" applyNumberFormat="1" applyFont="1" applyFill="1" applyBorder="1" applyAlignment="1" applyProtection="1">
      <alignment horizontal="center"/>
    </xf>
    <xf numFmtId="49" fontId="75" fillId="10" borderId="81" xfId="0" applyNumberFormat="1" applyFont="1" applyFill="1" applyBorder="1" applyAlignment="1" applyProtection="1">
      <alignment horizontal="center"/>
    </xf>
    <xf numFmtId="164" fontId="76" fillId="10" borderId="172" xfId="0" quotePrefix="1" applyNumberFormat="1" applyFont="1" applyFill="1" applyBorder="1" applyAlignment="1" applyProtection="1">
      <alignment horizontal="left" readingOrder="1"/>
    </xf>
    <xf numFmtId="164" fontId="46" fillId="0" borderId="173" xfId="0" applyFont="1" applyBorder="1" applyAlignment="1" applyProtection="1">
      <alignment horizontal="left" readingOrder="1"/>
    </xf>
    <xf numFmtId="164" fontId="76" fillId="5" borderId="173" xfId="0" quotePrefix="1" applyNumberFormat="1" applyFont="1" applyFill="1" applyBorder="1" applyAlignment="1" applyProtection="1">
      <alignment horizontal="right"/>
    </xf>
    <xf numFmtId="164" fontId="46" fillId="5" borderId="173" xfId="0" applyFont="1" applyFill="1" applyBorder="1" applyAlignment="1" applyProtection="1">
      <alignment horizontal="right"/>
    </xf>
    <xf numFmtId="164" fontId="46" fillId="5" borderId="174" xfId="0" applyFont="1" applyFill="1" applyBorder="1" applyAlignment="1" applyProtection="1">
      <alignment horizontal="right"/>
    </xf>
    <xf numFmtId="49" fontId="75" fillId="10" borderId="48" xfId="0" applyNumberFormat="1" applyFont="1" applyFill="1" applyBorder="1" applyAlignment="1" applyProtection="1">
      <alignment horizontal="center"/>
    </xf>
    <xf numFmtId="49" fontId="75" fillId="20" borderId="49" xfId="0" applyNumberFormat="1" applyFont="1" applyFill="1" applyBorder="1" applyAlignment="1" applyProtection="1">
      <alignment horizontal="center"/>
    </xf>
    <xf numFmtId="49" fontId="75" fillId="20" borderId="50" xfId="0" applyNumberFormat="1" applyFont="1" applyFill="1" applyBorder="1" applyAlignment="1" applyProtection="1">
      <alignment horizontal="center"/>
    </xf>
    <xf numFmtId="164" fontId="86" fillId="10" borderId="175" xfId="0" applyNumberFormat="1" applyFont="1" applyFill="1" applyBorder="1" applyAlignment="1" applyProtection="1">
      <alignment horizontal="center"/>
    </xf>
    <xf numFmtId="164" fontId="86" fillId="20" borderId="176" xfId="0" quotePrefix="1" applyNumberFormat="1" applyFont="1" applyFill="1" applyBorder="1" applyAlignment="1" applyProtection="1">
      <alignment horizontal="center"/>
    </xf>
    <xf numFmtId="164" fontId="86" fillId="20" borderId="177" xfId="0" quotePrefix="1" applyNumberFormat="1" applyFont="1" applyFill="1" applyBorder="1" applyAlignment="1" applyProtection="1">
      <alignment horizontal="center"/>
    </xf>
    <xf numFmtId="164" fontId="54" fillId="10" borderId="0" xfId="0" quotePrefix="1" applyNumberFormat="1" applyFont="1" applyFill="1" applyBorder="1" applyAlignment="1" applyProtection="1">
      <alignment horizontal="left"/>
    </xf>
    <xf numFmtId="164" fontId="54" fillId="20" borderId="0" xfId="0" quotePrefix="1" applyNumberFormat="1" applyFont="1" applyFill="1" applyBorder="1" applyAlignment="1" applyProtection="1">
      <alignment horizontal="left"/>
    </xf>
    <xf numFmtId="164" fontId="54" fillId="10" borderId="0" xfId="0" quotePrefix="1" applyNumberFormat="1" applyFont="1" applyFill="1" applyBorder="1" applyAlignment="1" applyProtection="1">
      <alignment horizontal="right"/>
    </xf>
    <xf numFmtId="164" fontId="46" fillId="10" borderId="0" xfId="0" applyFont="1" applyFill="1" applyAlignment="1" applyProtection="1">
      <alignment horizontal="right"/>
    </xf>
    <xf numFmtId="164" fontId="46" fillId="10" borderId="6" xfId="0" applyFont="1" applyFill="1" applyBorder="1" applyAlignment="1" applyProtection="1">
      <alignment horizontal="right"/>
    </xf>
    <xf numFmtId="164" fontId="132" fillId="10" borderId="0" xfId="0" applyNumberFormat="1" applyFont="1" applyFill="1" applyBorder="1" applyAlignment="1" applyProtection="1">
      <alignment horizontal="center"/>
    </xf>
    <xf numFmtId="164" fontId="132" fillId="20" borderId="0" xfId="0" applyNumberFormat="1" applyFont="1" applyFill="1" applyBorder="1" applyAlignment="1" applyProtection="1">
      <alignment horizontal="center"/>
    </xf>
    <xf numFmtId="164" fontId="132" fillId="20" borderId="6" xfId="0" applyNumberFormat="1" applyFont="1" applyFill="1" applyBorder="1" applyAlignment="1" applyProtection="1">
      <alignment horizontal="center"/>
    </xf>
    <xf numFmtId="164" fontId="65" fillId="10" borderId="48" xfId="0" applyFont="1" applyFill="1" applyBorder="1" applyAlignment="1" applyProtection="1">
      <alignment horizontal="center"/>
    </xf>
    <xf numFmtId="164" fontId="65" fillId="20" borderId="49" xfId="0" applyFont="1" applyFill="1" applyBorder="1" applyAlignment="1" applyProtection="1">
      <alignment horizontal="center"/>
    </xf>
    <xf numFmtId="164" fontId="65" fillId="20" borderId="50" xfId="0" applyFont="1" applyFill="1" applyBorder="1" applyAlignment="1" applyProtection="1">
      <alignment horizontal="center"/>
    </xf>
    <xf numFmtId="164" fontId="75" fillId="10" borderId="70" xfId="0" applyFont="1" applyFill="1" applyBorder="1" applyAlignment="1" applyProtection="1">
      <alignment horizontal="center"/>
    </xf>
    <xf numFmtId="164" fontId="75" fillId="20" borderId="70" xfId="0" applyFont="1" applyFill="1" applyBorder="1" applyAlignment="1" applyProtection="1">
      <alignment horizontal="center"/>
    </xf>
    <xf numFmtId="164" fontId="65" fillId="10" borderId="70" xfId="0" applyFont="1" applyFill="1" applyBorder="1" applyAlignment="1" applyProtection="1">
      <alignment horizontal="center"/>
    </xf>
    <xf numFmtId="164" fontId="65" fillId="20" borderId="70" xfId="0" applyFont="1" applyFill="1" applyBorder="1" applyAlignment="1" applyProtection="1">
      <alignment horizontal="center"/>
    </xf>
    <xf numFmtId="164" fontId="51" fillId="0" borderId="70" xfId="0" applyFont="1" applyBorder="1" applyAlignment="1" applyProtection="1">
      <protection locked="0"/>
    </xf>
    <xf numFmtId="164" fontId="65" fillId="20" borderId="70" xfId="0" quotePrefix="1" applyFont="1" applyFill="1" applyBorder="1" applyAlignment="1" applyProtection="1">
      <alignment horizontal="center"/>
    </xf>
    <xf numFmtId="164" fontId="171" fillId="10" borderId="178" xfId="0" applyFont="1" applyFill="1" applyBorder="1" applyAlignment="1">
      <alignment horizontal="left" vertical="top"/>
    </xf>
    <xf numFmtId="164" fontId="171" fillId="10" borderId="23" xfId="0" applyFont="1" applyFill="1" applyBorder="1" applyAlignment="1">
      <alignment horizontal="left" vertical="top"/>
    </xf>
    <xf numFmtId="164" fontId="171" fillId="10" borderId="179" xfId="0" applyFont="1" applyFill="1" applyBorder="1" applyAlignment="1">
      <alignment horizontal="left" vertical="top"/>
    </xf>
    <xf numFmtId="164" fontId="171" fillId="10" borderId="146" xfId="0" applyFont="1" applyFill="1" applyBorder="1" applyAlignment="1">
      <alignment horizontal="left" vertical="top"/>
    </xf>
    <xf numFmtId="164" fontId="171" fillId="10" borderId="0" xfId="0" applyFont="1" applyFill="1" applyBorder="1" applyAlignment="1">
      <alignment horizontal="left" vertical="top"/>
    </xf>
    <xf numFmtId="164" fontId="171" fillId="10" borderId="147" xfId="0" applyFont="1" applyFill="1" applyBorder="1" applyAlignment="1">
      <alignment horizontal="left" vertical="top"/>
    </xf>
    <xf numFmtId="183" fontId="173" fillId="0" borderId="180" xfId="0" applyNumberFormat="1" applyFont="1" applyBorder="1" applyAlignment="1">
      <alignment horizontal="center" vertical="center" wrapText="1"/>
    </xf>
    <xf numFmtId="183" fontId="173" fillId="0" borderId="155" xfId="0" applyNumberFormat="1" applyFont="1" applyBorder="1" applyAlignment="1">
      <alignment horizontal="center" vertical="center" wrapText="1"/>
    </xf>
    <xf numFmtId="164" fontId="173" fillId="0" borderId="153" xfId="0" applyFont="1" applyBorder="1" applyAlignment="1">
      <alignment horizontal="center" vertical="center" wrapText="1"/>
    </xf>
    <xf numFmtId="164" fontId="173" fillId="0" borderId="181" xfId="0" applyFont="1" applyBorder="1" applyAlignment="1">
      <alignment horizontal="center" vertical="center" wrapText="1"/>
    </xf>
    <xf numFmtId="182" fontId="173" fillId="0" borderId="153" xfId="0" applyNumberFormat="1" applyFont="1" applyBorder="1" applyAlignment="1">
      <alignment horizontal="center" vertical="center" wrapText="1"/>
    </xf>
    <xf numFmtId="182" fontId="173" fillId="0" borderId="181" xfId="0" applyNumberFormat="1" applyFont="1" applyBorder="1" applyAlignment="1">
      <alignment horizontal="center" vertical="center" wrapText="1"/>
    </xf>
    <xf numFmtId="164" fontId="47" fillId="0" borderId="146" xfId="0" applyFont="1" applyBorder="1" applyAlignment="1">
      <alignment horizontal="left" vertical="center" wrapText="1"/>
    </xf>
    <xf numFmtId="164" fontId="47" fillId="0" borderId="0" xfId="0" applyFont="1" applyBorder="1" applyAlignment="1">
      <alignment horizontal="left" vertical="center" wrapText="1"/>
    </xf>
    <xf numFmtId="49" fontId="173" fillId="0" borderId="153" xfId="0" applyNumberFormat="1" applyFont="1" applyBorder="1" applyAlignment="1">
      <alignment horizontal="center" vertical="center" wrapText="1"/>
    </xf>
    <xf numFmtId="49" fontId="173" fillId="0" borderId="154" xfId="0" applyNumberFormat="1" applyFont="1" applyBorder="1" applyAlignment="1">
      <alignment horizontal="center" vertical="center" wrapText="1"/>
    </xf>
    <xf numFmtId="49" fontId="173" fillId="0" borderId="181" xfId="0" applyNumberFormat="1" applyFont="1" applyBorder="1" applyAlignment="1">
      <alignment horizontal="center" vertical="center" wrapText="1"/>
    </xf>
    <xf numFmtId="4" fontId="173" fillId="0" borderId="153" xfId="0" applyNumberFormat="1" applyFont="1" applyBorder="1" applyAlignment="1">
      <alignment horizontal="center" vertical="center" wrapText="1"/>
    </xf>
    <xf numFmtId="4" fontId="173" fillId="0" borderId="181" xfId="0" applyNumberFormat="1" applyFont="1" applyBorder="1" applyAlignment="1">
      <alignment horizontal="center" vertical="center" wrapText="1"/>
    </xf>
    <xf numFmtId="164" fontId="7" fillId="0" borderId="48" xfId="0" applyFont="1" applyBorder="1" applyAlignment="1">
      <alignment horizontal="center"/>
    </xf>
    <xf numFmtId="164" fontId="7" fillId="0" borderId="50" xfId="0" applyFont="1" applyBorder="1" applyAlignment="1">
      <alignment horizontal="center"/>
    </xf>
    <xf numFmtId="6" fontId="7" fillId="0" borderId="48" xfId="6" applyNumberFormat="1" applyFont="1" applyBorder="1" applyAlignment="1">
      <alignment horizontal="center"/>
    </xf>
    <xf numFmtId="6" fontId="7" fillId="0" borderId="50" xfId="6" applyNumberFormat="1" applyFont="1" applyBorder="1" applyAlignment="1">
      <alignment horizontal="center"/>
    </xf>
    <xf numFmtId="38" fontId="7" fillId="0" borderId="48" xfId="0" applyNumberFormat="1" applyFont="1" applyBorder="1" applyAlignment="1">
      <alignment horizontal="center"/>
    </xf>
    <xf numFmtId="38" fontId="7" fillId="0" borderId="50" xfId="0" applyNumberFormat="1" applyFont="1" applyBorder="1" applyAlignment="1">
      <alignment horizontal="center"/>
    </xf>
    <xf numFmtId="185" fontId="7" fillId="0" borderId="8" xfId="0" applyNumberFormat="1" applyFont="1" applyBorder="1" applyAlignment="1">
      <alignment horizontal="right"/>
    </xf>
    <xf numFmtId="185" fontId="7" fillId="0" borderId="28" xfId="0" applyNumberFormat="1" applyFont="1" applyBorder="1" applyAlignment="1">
      <alignment horizontal="right"/>
    </xf>
    <xf numFmtId="164" fontId="7" fillId="0" borderId="89" xfId="0" applyFont="1" applyBorder="1" applyAlignment="1">
      <alignment horizontal="left"/>
    </xf>
    <xf numFmtId="164" fontId="7" fillId="0" borderId="21" xfId="0" applyFont="1" applyBorder="1" applyAlignment="1">
      <alignment horizontal="left"/>
    </xf>
    <xf numFmtId="164" fontId="7" fillId="0" borderId="27" xfId="0" applyFont="1" applyBorder="1" applyAlignment="1">
      <alignment horizontal="left"/>
    </xf>
    <xf numFmtId="164" fontId="7" fillId="0" borderId="8" xfId="0" applyFont="1" applyBorder="1" applyAlignment="1">
      <alignment horizontal="left"/>
    </xf>
    <xf numFmtId="42" fontId="7" fillId="0" borderId="0" xfId="0" applyNumberFormat="1" applyFont="1" applyBorder="1" applyAlignment="1">
      <alignment horizontal="center"/>
    </xf>
    <xf numFmtId="42" fontId="7" fillId="0" borderId="8" xfId="0" applyNumberFormat="1" applyFont="1" applyBorder="1" applyAlignment="1">
      <alignment horizontal="center"/>
    </xf>
    <xf numFmtId="185" fontId="7" fillId="0" borderId="21" xfId="0" applyNumberFormat="1" applyFont="1" applyBorder="1" applyAlignment="1">
      <alignment horizontal="right"/>
    </xf>
    <xf numFmtId="185" fontId="7" fillId="0" borderId="52" xfId="0" applyNumberFormat="1" applyFont="1" applyBorder="1" applyAlignment="1">
      <alignment horizontal="right"/>
    </xf>
    <xf numFmtId="42" fontId="7" fillId="0" borderId="21" xfId="0" applyNumberFormat="1" applyFont="1" applyBorder="1" applyAlignment="1">
      <alignment horizontal="center"/>
    </xf>
    <xf numFmtId="42" fontId="7" fillId="0" borderId="6" xfId="0" applyNumberFormat="1" applyFont="1" applyBorder="1" applyAlignment="1">
      <alignment horizontal="center"/>
    </xf>
    <xf numFmtId="42" fontId="38" fillId="0" borderId="49" xfId="0" applyNumberFormat="1" applyFont="1" applyBorder="1" applyAlignment="1">
      <alignment horizontal="center"/>
    </xf>
    <xf numFmtId="6" fontId="38" fillId="0" borderId="49" xfId="0" applyNumberFormat="1" applyFont="1" applyBorder="1" applyAlignment="1">
      <alignment horizontal="center"/>
    </xf>
    <xf numFmtId="42" fontId="7" fillId="0" borderId="28" xfId="0" applyNumberFormat="1" applyFont="1" applyBorder="1" applyAlignment="1">
      <alignment horizontal="center"/>
    </xf>
    <xf numFmtId="42" fontId="7" fillId="0" borderId="52" xfId="0" applyNumberFormat="1" applyFont="1" applyBorder="1" applyAlignment="1">
      <alignment horizontal="center"/>
    </xf>
    <xf numFmtId="164" fontId="34" fillId="0" borderId="21" xfId="0" applyFont="1" applyBorder="1" applyAlignment="1">
      <alignment horizontal="right"/>
    </xf>
    <xf numFmtId="164" fontId="0" fillId="0" borderId="0" xfId="0" applyFill="1" applyBorder="1" applyAlignment="1" applyProtection="1">
      <alignment horizontal="left"/>
      <protection locked="0"/>
    </xf>
    <xf numFmtId="164" fontId="143" fillId="14" borderId="7" xfId="0" applyFont="1" applyFill="1" applyBorder="1" applyAlignment="1">
      <alignment horizontal="center" vertical="center"/>
    </xf>
    <xf numFmtId="164" fontId="143" fillId="14" borderId="0" xfId="0" applyFont="1" applyFill="1" applyBorder="1" applyAlignment="1">
      <alignment horizontal="center" vertical="center"/>
    </xf>
    <xf numFmtId="164" fontId="144" fillId="14" borderId="48" xfId="0" applyFont="1" applyFill="1" applyBorder="1" applyAlignment="1">
      <alignment horizontal="center" wrapText="1"/>
    </xf>
    <xf numFmtId="164" fontId="144" fillId="14" borderId="50" xfId="0" applyFont="1" applyFill="1" applyBorder="1" applyAlignment="1">
      <alignment horizontal="center" wrapText="1"/>
    </xf>
    <xf numFmtId="164" fontId="0" fillId="0" borderId="0" xfId="0" applyFont="1" applyAlignment="1">
      <alignment horizontal="right"/>
    </xf>
    <xf numFmtId="164" fontId="135" fillId="0" borderId="0" xfId="0" applyFont="1" applyAlignment="1">
      <alignment horizontal="left"/>
    </xf>
    <xf numFmtId="164" fontId="143" fillId="14" borderId="48" xfId="0" applyFont="1" applyFill="1" applyBorder="1" applyAlignment="1">
      <alignment horizontal="center"/>
    </xf>
    <xf numFmtId="164" fontId="143" fillId="14" borderId="49" xfId="0" applyFont="1" applyFill="1" applyBorder="1" applyAlignment="1">
      <alignment horizontal="center"/>
    </xf>
    <xf numFmtId="164" fontId="143" fillId="14" borderId="50" xfId="0" applyFont="1" applyFill="1" applyBorder="1" applyAlignment="1">
      <alignment horizontal="center"/>
    </xf>
    <xf numFmtId="164" fontId="143" fillId="14" borderId="48" xfId="0" applyFont="1" applyFill="1" applyBorder="1" applyAlignment="1">
      <alignment horizontal="center" vertical="center"/>
    </xf>
    <xf numFmtId="164" fontId="143" fillId="14" borderId="49" xfId="0" applyFont="1" applyFill="1" applyBorder="1" applyAlignment="1">
      <alignment horizontal="center" vertical="center"/>
    </xf>
    <xf numFmtId="164" fontId="143" fillId="14" borderId="50" xfId="0" applyFont="1" applyFill="1" applyBorder="1" applyAlignment="1">
      <alignment horizontal="center" vertical="center"/>
    </xf>
    <xf numFmtId="164" fontId="0" fillId="0" borderId="89" xfId="0" applyFill="1" applyBorder="1" applyAlignment="1" applyProtection="1">
      <alignment horizontal="left" vertical="top"/>
      <protection locked="0"/>
    </xf>
    <xf numFmtId="164" fontId="0" fillId="0" borderId="21" xfId="0" applyFill="1" applyBorder="1" applyAlignment="1" applyProtection="1">
      <alignment horizontal="left" vertical="top"/>
      <protection locked="0"/>
    </xf>
    <xf numFmtId="164" fontId="0" fillId="0" borderId="52" xfId="0" applyFill="1" applyBorder="1" applyAlignment="1" applyProtection="1">
      <alignment horizontal="left" vertical="top"/>
      <protection locked="0"/>
    </xf>
    <xf numFmtId="164" fontId="0" fillId="0" borderId="7"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6" xfId="0" applyFill="1" applyBorder="1" applyAlignment="1" applyProtection="1">
      <alignment horizontal="left" vertical="top"/>
      <protection locked="0"/>
    </xf>
    <xf numFmtId="164" fontId="0" fillId="0" borderId="27" xfId="0" applyFill="1" applyBorder="1" applyAlignment="1" applyProtection="1">
      <alignment horizontal="left" vertical="top"/>
      <protection locked="0"/>
    </xf>
    <xf numFmtId="164" fontId="0" fillId="0" borderId="8" xfId="0" applyFill="1" applyBorder="1" applyAlignment="1" applyProtection="1">
      <alignment horizontal="left" vertical="top"/>
      <protection locked="0"/>
    </xf>
    <xf numFmtId="164" fontId="0" fillId="0" borderId="28" xfId="0" applyFill="1" applyBorder="1" applyAlignment="1" applyProtection="1">
      <alignment horizontal="left" vertical="top"/>
      <protection locked="0"/>
    </xf>
    <xf numFmtId="164" fontId="7" fillId="6" borderId="89" xfId="0" applyFont="1" applyFill="1" applyBorder="1" applyAlignment="1">
      <alignment horizontal="left" vertical="top" wrapText="1"/>
    </xf>
    <xf numFmtId="164" fontId="7" fillId="6" borderId="21" xfId="0" applyFont="1" applyFill="1" applyBorder="1" applyAlignment="1">
      <alignment horizontal="left" vertical="top" wrapText="1"/>
    </xf>
    <xf numFmtId="164" fontId="7" fillId="6" borderId="52" xfId="0" applyFont="1" applyFill="1" applyBorder="1" applyAlignment="1">
      <alignment horizontal="left" vertical="top" wrapText="1"/>
    </xf>
    <xf numFmtId="164" fontId="7" fillId="6" borderId="7" xfId="0" applyFont="1" applyFill="1" applyBorder="1" applyAlignment="1">
      <alignment horizontal="left" vertical="top" wrapText="1"/>
    </xf>
    <xf numFmtId="164" fontId="7" fillId="6" borderId="0" xfId="0" applyFont="1" applyFill="1" applyBorder="1" applyAlignment="1">
      <alignment horizontal="left" vertical="top" wrapText="1"/>
    </xf>
    <xf numFmtId="164" fontId="7" fillId="6" borderId="6" xfId="0" applyFont="1" applyFill="1" applyBorder="1" applyAlignment="1">
      <alignment horizontal="left" vertical="top" wrapText="1"/>
    </xf>
    <xf numFmtId="164" fontId="7" fillId="6" borderId="27" xfId="0" applyFont="1" applyFill="1" applyBorder="1" applyAlignment="1">
      <alignment horizontal="left" vertical="top" wrapText="1"/>
    </xf>
    <xf numFmtId="164" fontId="7" fillId="6" borderId="8" xfId="0" applyFont="1" applyFill="1" applyBorder="1" applyAlignment="1">
      <alignment horizontal="left" vertical="top" wrapText="1"/>
    </xf>
    <xf numFmtId="164" fontId="7" fillId="6" borderId="28" xfId="0" applyFont="1" applyFill="1" applyBorder="1" applyAlignment="1">
      <alignment horizontal="left" vertical="top" wrapText="1"/>
    </xf>
    <xf numFmtId="164" fontId="34" fillId="0" borderId="0" xfId="0" applyFont="1" applyAlignment="1">
      <alignment horizontal="right"/>
    </xf>
    <xf numFmtId="164" fontId="143" fillId="14" borderId="7" xfId="0" applyFont="1" applyFill="1" applyBorder="1" applyAlignment="1">
      <alignment horizontal="center"/>
    </xf>
    <xf numFmtId="164" fontId="143" fillId="14" borderId="0" xfId="0" applyFont="1" applyFill="1" applyBorder="1" applyAlignment="1">
      <alignment horizontal="center"/>
    </xf>
    <xf numFmtId="164" fontId="34" fillId="0" borderId="0" xfId="0" applyFont="1" applyBorder="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0" fillId="0" borderId="0" xfId="0" applyFont="1" applyFill="1" applyBorder="1" applyAlignment="1" applyProtection="1">
      <alignment horizontal="left"/>
      <protection locked="0"/>
    </xf>
    <xf numFmtId="0" fontId="117" fillId="0" borderId="48" xfId="34" applyFont="1" applyBorder="1" applyAlignment="1" applyProtection="1">
      <alignment horizontal="left" vertical="center"/>
    </xf>
    <xf numFmtId="0" fontId="117" fillId="0" borderId="49" xfId="34" applyFont="1" applyBorder="1" applyAlignment="1" applyProtection="1">
      <alignment horizontal="left" vertical="center"/>
    </xf>
    <xf numFmtId="0" fontId="117" fillId="0" borderId="50" xfId="34" applyFont="1" applyBorder="1" applyAlignment="1" applyProtection="1">
      <alignment horizontal="left" vertical="center"/>
    </xf>
    <xf numFmtId="0" fontId="126" fillId="3" borderId="48" xfId="34" applyFont="1" applyFill="1" applyBorder="1" applyAlignment="1" applyProtection="1">
      <alignment horizontal="left" vertical="center"/>
    </xf>
    <xf numFmtId="0" fontId="126" fillId="3" borderId="49" xfId="34" applyFont="1" applyFill="1" applyBorder="1" applyAlignment="1" applyProtection="1">
      <alignment horizontal="left" vertical="center"/>
    </xf>
    <xf numFmtId="0" fontId="126" fillId="3" borderId="50" xfId="34" applyFont="1" applyFill="1" applyBorder="1" applyAlignment="1" applyProtection="1">
      <alignment horizontal="left" vertical="center"/>
    </xf>
    <xf numFmtId="0" fontId="117" fillId="0" borderId="48" xfId="34" applyFont="1" applyFill="1" applyBorder="1" applyAlignment="1" applyProtection="1">
      <alignment horizontal="left" vertical="center" wrapText="1"/>
    </xf>
    <xf numFmtId="0" fontId="117" fillId="0" borderId="49" xfId="34" applyFont="1" applyFill="1" applyBorder="1" applyAlignment="1" applyProtection="1">
      <alignment horizontal="left" vertical="center" wrapText="1"/>
    </xf>
    <xf numFmtId="0" fontId="117" fillId="0" borderId="50" xfId="34" applyFont="1" applyFill="1" applyBorder="1" applyAlignment="1" applyProtection="1">
      <alignment horizontal="left" vertical="center" wrapText="1"/>
    </xf>
    <xf numFmtId="0" fontId="126" fillId="12" borderId="48" xfId="34" applyFont="1" applyFill="1" applyBorder="1" applyAlignment="1" applyProtection="1">
      <alignment horizontal="center" vertical="center"/>
    </xf>
    <xf numFmtId="0" fontId="126" fillId="12" borderId="49" xfId="34" applyFont="1" applyFill="1" applyBorder="1" applyAlignment="1" applyProtection="1">
      <alignment horizontal="center" vertical="center"/>
    </xf>
    <xf numFmtId="0" fontId="126" fillId="12" borderId="50" xfId="34" applyFont="1" applyFill="1" applyBorder="1" applyAlignment="1" applyProtection="1">
      <alignment horizontal="center" vertical="center"/>
    </xf>
    <xf numFmtId="0" fontId="117" fillId="0" borderId="66" xfId="34" applyFont="1" applyBorder="1" applyAlignment="1" applyProtection="1">
      <alignment horizontal="left" vertical="top" wrapText="1"/>
      <protection locked="0"/>
    </xf>
    <xf numFmtId="0" fontId="117" fillId="0" borderId="44" xfId="34" applyFont="1" applyBorder="1" applyAlignment="1" applyProtection="1">
      <alignment horizontal="left" vertical="top" wrapText="1"/>
      <protection locked="0"/>
    </xf>
    <xf numFmtId="0" fontId="117" fillId="0" borderId="101" xfId="34" applyFont="1" applyBorder="1" applyAlignment="1" applyProtection="1">
      <alignment horizontal="left" vertical="top" wrapText="1"/>
      <protection locked="0"/>
    </xf>
    <xf numFmtId="0" fontId="117" fillId="0" borderId="67" xfId="34" applyFont="1" applyBorder="1" applyAlignment="1" applyProtection="1">
      <alignment horizontal="left" vertical="top" wrapText="1"/>
      <protection locked="0"/>
    </xf>
    <xf numFmtId="0" fontId="117" fillId="0" borderId="0" xfId="34" applyFont="1" applyBorder="1" applyAlignment="1" applyProtection="1">
      <alignment horizontal="left" vertical="top" wrapText="1"/>
      <protection locked="0"/>
    </xf>
    <xf numFmtId="0" fontId="117" fillId="0" borderId="45" xfId="34" applyFont="1" applyBorder="1" applyAlignment="1" applyProtection="1">
      <alignment horizontal="left" vertical="top" wrapText="1"/>
      <protection locked="0"/>
    </xf>
    <xf numFmtId="0" fontId="117" fillId="0" borderId="68" xfId="34" applyFont="1" applyBorder="1" applyAlignment="1" applyProtection="1">
      <alignment horizontal="left" vertical="top" wrapText="1"/>
      <protection locked="0"/>
    </xf>
    <xf numFmtId="0" fontId="117" fillId="0" borderId="46" xfId="34" applyFont="1" applyBorder="1" applyAlignment="1" applyProtection="1">
      <alignment horizontal="left" vertical="top" wrapText="1"/>
      <protection locked="0"/>
    </xf>
    <xf numFmtId="0" fontId="117" fillId="0" borderId="47" xfId="34" applyFont="1" applyBorder="1" applyAlignment="1" applyProtection="1">
      <alignment horizontal="left" vertical="top" wrapText="1"/>
      <protection locked="0"/>
    </xf>
    <xf numFmtId="0" fontId="122" fillId="3" borderId="89" xfId="34" applyFont="1" applyFill="1" applyBorder="1" applyAlignment="1" applyProtection="1">
      <alignment horizontal="left" vertical="center" wrapText="1"/>
    </xf>
    <xf numFmtId="0" fontId="122" fillId="3" borderId="21" xfId="34" applyFont="1" applyFill="1" applyBorder="1" applyAlignment="1" applyProtection="1">
      <alignment horizontal="left" vertical="center" wrapText="1"/>
    </xf>
    <xf numFmtId="0" fontId="123" fillId="3" borderId="7" xfId="34" applyFont="1" applyFill="1" applyBorder="1" applyAlignment="1" applyProtection="1">
      <alignment horizontal="left" vertical="center" wrapText="1"/>
    </xf>
    <xf numFmtId="0" fontId="123" fillId="3" borderId="0" xfId="34" applyFont="1" applyFill="1" applyBorder="1" applyAlignment="1" applyProtection="1">
      <alignment horizontal="left" vertical="center" wrapText="1"/>
    </xf>
    <xf numFmtId="0" fontId="123" fillId="3" borderId="27" xfId="34" applyFont="1" applyFill="1" applyBorder="1" applyAlignment="1" applyProtection="1">
      <alignment horizontal="left" vertical="center" wrapText="1"/>
    </xf>
    <xf numFmtId="0" fontId="123" fillId="3" borderId="8" xfId="34" applyFont="1" applyFill="1" applyBorder="1" applyAlignment="1" applyProtection="1">
      <alignment horizontal="left" vertical="center" wrapText="1"/>
    </xf>
    <xf numFmtId="0" fontId="117" fillId="0" borderId="89" xfId="34" applyFont="1" applyFill="1" applyBorder="1" applyAlignment="1" applyProtection="1">
      <alignment horizontal="left" vertical="center" wrapText="1"/>
    </xf>
    <xf numFmtId="0" fontId="117" fillId="0" borderId="21" xfId="34" applyFont="1" applyFill="1" applyBorder="1" applyAlignment="1" applyProtection="1">
      <alignment horizontal="left" vertical="center" wrapText="1"/>
    </xf>
    <xf numFmtId="0" fontId="117" fillId="0" borderId="52" xfId="34" applyFont="1" applyFill="1" applyBorder="1" applyAlignment="1" applyProtection="1">
      <alignment horizontal="left" vertical="center" wrapText="1"/>
    </xf>
    <xf numFmtId="0" fontId="126" fillId="12" borderId="21" xfId="34" applyFont="1" applyFill="1" applyBorder="1" applyAlignment="1" applyProtection="1">
      <alignment horizontal="center" vertical="center"/>
    </xf>
    <xf numFmtId="0" fontId="126" fillId="0" borderId="0" xfId="34" applyFont="1" applyBorder="1" applyAlignment="1" applyProtection="1">
      <alignment horizontal="right" vertical="center"/>
    </xf>
    <xf numFmtId="164" fontId="117" fillId="0" borderId="194" xfId="0" applyFont="1" applyBorder="1" applyAlignment="1" applyProtection="1">
      <alignment horizontal="left"/>
      <protection locked="0"/>
    </xf>
    <xf numFmtId="164" fontId="117" fillId="0" borderId="195" xfId="0" applyFont="1" applyBorder="1" applyAlignment="1" applyProtection="1">
      <alignment horizontal="left"/>
      <protection locked="0"/>
    </xf>
    <xf numFmtId="0" fontId="126" fillId="0" borderId="7" xfId="34" applyFont="1" applyBorder="1" applyAlignment="1" applyProtection="1">
      <alignment horizontal="left" vertical="center"/>
    </xf>
    <xf numFmtId="0" fontId="126" fillId="0" borderId="0" xfId="34" applyFont="1" applyBorder="1" applyAlignment="1" applyProtection="1">
      <alignment horizontal="left" vertical="center"/>
    </xf>
    <xf numFmtId="0" fontId="117" fillId="0" borderId="194" xfId="34" applyFont="1" applyBorder="1" applyAlignment="1" applyProtection="1">
      <alignment horizontal="left" vertical="center"/>
      <protection locked="0"/>
    </xf>
    <xf numFmtId="0" fontId="117" fillId="0" borderId="195" xfId="34" applyFont="1" applyBorder="1" applyAlignment="1" applyProtection="1">
      <alignment horizontal="left" vertical="center"/>
      <protection locked="0"/>
    </xf>
    <xf numFmtId="0" fontId="117" fillId="0" borderId="196" xfId="34" applyFont="1" applyBorder="1" applyAlignment="1" applyProtection="1">
      <alignment horizontal="left" vertical="center"/>
      <protection locked="0"/>
    </xf>
    <xf numFmtId="0" fontId="117" fillId="0" borderId="197" xfId="34" applyFont="1" applyBorder="1" applyAlignment="1" applyProtection="1">
      <alignment horizontal="left" vertical="center"/>
      <protection locked="0"/>
    </xf>
    <xf numFmtId="0" fontId="117" fillId="0" borderId="80" xfId="34" applyFont="1" applyBorder="1" applyAlignment="1" applyProtection="1">
      <alignment horizontal="left" vertical="center"/>
      <protection locked="0"/>
    </xf>
    <xf numFmtId="0" fontId="117" fillId="0" borderId="81" xfId="34" applyFont="1" applyBorder="1" applyAlignment="1" applyProtection="1">
      <alignment horizontal="left" vertical="center"/>
      <protection locked="0"/>
    </xf>
    <xf numFmtId="0" fontId="126" fillId="0" borderId="49" xfId="34" applyFont="1" applyBorder="1" applyAlignment="1" applyProtection="1">
      <alignment horizontal="right" vertical="center"/>
    </xf>
    <xf numFmtId="0" fontId="117" fillId="0" borderId="66" xfId="34" applyFont="1" applyBorder="1" applyAlignment="1" applyProtection="1">
      <alignment horizontal="left" vertical="center"/>
      <protection locked="0"/>
    </xf>
    <xf numFmtId="0" fontId="117" fillId="0" borderId="44" xfId="34" applyFont="1" applyBorder="1" applyAlignment="1" applyProtection="1">
      <alignment horizontal="left" vertical="center"/>
      <protection locked="0"/>
    </xf>
    <xf numFmtId="0" fontId="126" fillId="0" borderId="48" xfId="34" applyFont="1" applyBorder="1" applyAlignment="1" applyProtection="1">
      <alignment horizontal="left" vertical="center"/>
    </xf>
    <xf numFmtId="0" fontId="126" fillId="0" borderId="49" xfId="34" applyFont="1" applyBorder="1" applyAlignment="1" applyProtection="1">
      <alignment horizontal="left" vertical="center"/>
    </xf>
    <xf numFmtId="0" fontId="117" fillId="0" borderId="182" xfId="34" applyFont="1" applyBorder="1" applyAlignment="1" applyProtection="1">
      <alignment horizontal="left" vertical="center"/>
    </xf>
    <xf numFmtId="0" fontId="117" fillId="0" borderId="184" xfId="34" applyFont="1" applyBorder="1" applyAlignment="1" applyProtection="1">
      <alignment horizontal="left" vertical="center"/>
    </xf>
    <xf numFmtId="44" fontId="117" fillId="0" borderId="185" xfId="34" applyNumberFormat="1" applyFont="1" applyFill="1" applyBorder="1" applyAlignment="1" applyProtection="1">
      <alignment horizontal="left" vertical="center" wrapText="1"/>
      <protection locked="0"/>
    </xf>
    <xf numFmtId="44" fontId="117" fillId="0" borderId="93" xfId="34" applyNumberFormat="1" applyFont="1" applyFill="1" applyBorder="1" applyAlignment="1" applyProtection="1">
      <alignment horizontal="left" vertical="center" wrapText="1"/>
      <protection locked="0"/>
    </xf>
    <xf numFmtId="44" fontId="117" fillId="0" borderId="186" xfId="34" applyNumberFormat="1" applyFont="1" applyFill="1" applyBorder="1" applyAlignment="1" applyProtection="1">
      <alignment horizontal="left" vertical="center" wrapText="1"/>
      <protection locked="0"/>
    </xf>
    <xf numFmtId="9" fontId="117" fillId="0" borderId="75" xfId="270" applyFont="1" applyFill="1" applyBorder="1" applyAlignment="1" applyProtection="1">
      <alignment horizontal="center"/>
    </xf>
    <xf numFmtId="9" fontId="117" fillId="0" borderId="57" xfId="270" applyFont="1" applyFill="1" applyBorder="1" applyAlignment="1" applyProtection="1">
      <alignment horizontal="center"/>
    </xf>
    <xf numFmtId="9" fontId="117" fillId="0" borderId="74" xfId="270" applyFont="1" applyFill="1" applyBorder="1" applyAlignment="1" applyProtection="1">
      <alignment horizontal="center"/>
    </xf>
    <xf numFmtId="0" fontId="117" fillId="0" borderId="48" xfId="34" applyFont="1" applyFill="1" applyBorder="1" applyAlignment="1" applyProtection="1">
      <alignment horizontal="left" vertical="justify" wrapText="1"/>
    </xf>
    <xf numFmtId="0" fontId="117" fillId="0" borderId="49" xfId="34" applyFont="1" applyFill="1" applyBorder="1" applyAlignment="1" applyProtection="1">
      <alignment horizontal="left" vertical="justify" wrapText="1"/>
    </xf>
    <xf numFmtId="0" fontId="117" fillId="0" borderId="50" xfId="34" applyFont="1" applyFill="1" applyBorder="1" applyAlignment="1" applyProtection="1">
      <alignment horizontal="left" vertical="justify" wrapText="1"/>
    </xf>
    <xf numFmtId="0" fontId="117" fillId="0" borderId="48" xfId="34" applyFont="1" applyFill="1" applyBorder="1" applyAlignment="1" applyProtection="1">
      <alignment horizontal="left" vertical="center"/>
    </xf>
    <xf numFmtId="0" fontId="117" fillId="0" borderId="49" xfId="34" applyFont="1" applyFill="1" applyBorder="1" applyAlignment="1" applyProtection="1">
      <alignment horizontal="left" vertical="center"/>
    </xf>
    <xf numFmtId="0" fontId="117" fillId="0" borderId="48" xfId="34" applyFont="1" applyFill="1" applyBorder="1" applyAlignment="1" applyProtection="1">
      <alignment vertical="justify" wrapText="1"/>
    </xf>
    <xf numFmtId="0" fontId="117" fillId="0" borderId="49" xfId="34" applyFont="1" applyFill="1" applyBorder="1" applyAlignment="1" applyProtection="1">
      <alignment vertical="justify" wrapText="1"/>
    </xf>
    <xf numFmtId="0" fontId="117" fillId="0" borderId="50" xfId="34" applyFont="1" applyFill="1" applyBorder="1" applyAlignment="1" applyProtection="1">
      <alignment vertical="justify" wrapText="1"/>
    </xf>
    <xf numFmtId="0" fontId="117" fillId="0" borderId="21" xfId="34" applyFont="1" applyFill="1" applyBorder="1" applyAlignment="1" applyProtection="1">
      <alignment vertical="center" wrapText="1"/>
    </xf>
    <xf numFmtId="49" fontId="127" fillId="0" borderId="0" xfId="34" applyNumberFormat="1" applyFont="1" applyFill="1" applyBorder="1" applyAlignment="1" applyProtection="1">
      <alignment horizontal="left" vertical="top" wrapText="1"/>
    </xf>
    <xf numFmtId="167" fontId="117" fillId="0" borderId="190" xfId="270" applyNumberFormat="1" applyFont="1" applyFill="1" applyBorder="1" applyAlignment="1" applyProtection="1">
      <alignment vertical="top" wrapText="1"/>
    </xf>
    <xf numFmtId="167" fontId="117" fillId="0" borderId="191" xfId="270" applyNumberFormat="1" applyFont="1" applyFill="1" applyBorder="1" applyAlignment="1" applyProtection="1">
      <alignment vertical="top" wrapText="1"/>
    </xf>
    <xf numFmtId="167" fontId="117" fillId="0" borderId="192" xfId="270" applyNumberFormat="1" applyFont="1" applyFill="1" applyBorder="1" applyAlignment="1" applyProtection="1">
      <alignment vertical="top" wrapText="1"/>
    </xf>
    <xf numFmtId="167" fontId="126" fillId="0" borderId="187" xfId="270" applyNumberFormat="1" applyFont="1" applyFill="1" applyBorder="1" applyAlignment="1" applyProtection="1">
      <alignment horizontal="left" wrapText="1"/>
    </xf>
    <xf numFmtId="167" fontId="126" fillId="0" borderId="188" xfId="270" applyNumberFormat="1" applyFont="1" applyFill="1" applyBorder="1" applyAlignment="1" applyProtection="1">
      <alignment horizontal="left" wrapText="1"/>
    </xf>
    <xf numFmtId="167" fontId="126" fillId="0" borderId="189" xfId="270" applyNumberFormat="1" applyFont="1" applyFill="1" applyBorder="1" applyAlignment="1" applyProtection="1">
      <alignment horizontal="left" wrapText="1"/>
    </xf>
    <xf numFmtId="0" fontId="117" fillId="0" borderId="89" xfId="34" applyFont="1" applyBorder="1" applyAlignment="1" applyProtection="1">
      <alignment horizontal="left" vertical="top" wrapText="1"/>
    </xf>
    <xf numFmtId="0" fontId="117" fillId="0" borderId="21" xfId="34" applyFont="1" applyBorder="1" applyAlignment="1" applyProtection="1">
      <alignment horizontal="left" vertical="top" wrapText="1"/>
    </xf>
    <xf numFmtId="0" fontId="117" fillId="0" borderId="52" xfId="34" applyFont="1" applyBorder="1" applyAlignment="1" applyProtection="1">
      <alignment horizontal="left" vertical="top" wrapText="1"/>
    </xf>
    <xf numFmtId="0" fontId="117" fillId="0" borderId="7" xfId="34" applyFont="1" applyBorder="1" applyAlignment="1" applyProtection="1">
      <alignment horizontal="left" vertical="top" wrapText="1"/>
    </xf>
    <xf numFmtId="0" fontId="117" fillId="0" borderId="0" xfId="34" applyFont="1" applyBorder="1" applyAlignment="1" applyProtection="1">
      <alignment horizontal="left" vertical="top" wrapText="1"/>
    </xf>
    <xf numFmtId="0" fontId="117" fillId="0" borderId="6" xfId="34" applyFont="1" applyBorder="1" applyAlignment="1" applyProtection="1">
      <alignment horizontal="left" vertical="top" wrapText="1"/>
    </xf>
    <xf numFmtId="0" fontId="126" fillId="0" borderId="0" xfId="34" applyFont="1" applyFill="1" applyBorder="1" applyAlignment="1" applyProtection="1">
      <alignment horizontal="left" vertical="center"/>
    </xf>
    <xf numFmtId="0" fontId="117" fillId="0" borderId="7" xfId="34" applyFont="1" applyFill="1" applyBorder="1" applyAlignment="1" applyProtection="1">
      <alignment horizontal="right" vertical="center"/>
    </xf>
    <xf numFmtId="0" fontId="117" fillId="0" borderId="0" xfId="34" applyFont="1" applyFill="1" applyBorder="1" applyAlignment="1" applyProtection="1">
      <alignment horizontal="right" vertical="center"/>
    </xf>
    <xf numFmtId="0" fontId="117" fillId="0" borderId="6" xfId="34" applyFont="1" applyFill="1" applyBorder="1" applyAlignment="1" applyProtection="1">
      <alignment horizontal="right" vertical="center"/>
    </xf>
    <xf numFmtId="0" fontId="126" fillId="0" borderId="7" xfId="34" applyFont="1" applyFill="1" applyBorder="1" applyAlignment="1" applyProtection="1">
      <alignment horizontal="right" vertical="center"/>
    </xf>
    <xf numFmtId="0" fontId="126" fillId="0" borderId="0" xfId="34" applyFont="1" applyFill="1" applyBorder="1" applyAlignment="1" applyProtection="1">
      <alignment horizontal="right" vertical="center"/>
    </xf>
    <xf numFmtId="0" fontId="126" fillId="0" borderId="6" xfId="34" applyFont="1" applyFill="1" applyBorder="1" applyAlignment="1" applyProtection="1">
      <alignment horizontal="right" vertical="center"/>
    </xf>
    <xf numFmtId="0" fontId="117" fillId="0" borderId="48" xfId="34" applyFont="1" applyFill="1" applyBorder="1" applyAlignment="1" applyProtection="1">
      <alignment horizontal="justify" vertical="top" wrapText="1"/>
    </xf>
    <xf numFmtId="0" fontId="117" fillId="0" borderId="49" xfId="34" applyFont="1" applyFill="1" applyBorder="1" applyAlignment="1" applyProtection="1">
      <alignment horizontal="justify" vertical="top" wrapText="1"/>
    </xf>
    <xf numFmtId="0" fontId="117" fillId="0" borderId="50" xfId="34" applyFont="1" applyFill="1" applyBorder="1" applyAlignment="1" applyProtection="1">
      <alignment horizontal="justify" vertical="top" wrapText="1"/>
    </xf>
    <xf numFmtId="0" fontId="125" fillId="0" borderId="7" xfId="34" applyFont="1" applyFill="1" applyBorder="1" applyAlignment="1" applyProtection="1">
      <alignment horizontal="left" vertical="center"/>
    </xf>
    <xf numFmtId="0" fontId="125" fillId="0" borderId="0" xfId="34" applyFont="1" applyFill="1" applyBorder="1" applyAlignment="1" applyProtection="1">
      <alignment horizontal="left" vertical="center"/>
    </xf>
    <xf numFmtId="180" fontId="117" fillId="0" borderId="182" xfId="270" applyNumberFormat="1" applyFont="1" applyFill="1" applyBorder="1" applyAlignment="1" applyProtection="1">
      <alignment horizontal="center"/>
    </xf>
    <xf numFmtId="180" fontId="117" fillId="0" borderId="183" xfId="270" applyNumberFormat="1" applyFont="1" applyFill="1" applyBorder="1" applyAlignment="1" applyProtection="1">
      <alignment horizontal="center"/>
    </xf>
    <xf numFmtId="180" fontId="117" fillId="0" borderId="184" xfId="270" applyNumberFormat="1" applyFont="1" applyFill="1" applyBorder="1" applyAlignment="1" applyProtection="1">
      <alignment horizontal="center"/>
    </xf>
    <xf numFmtId="180" fontId="117" fillId="0" borderId="167" xfId="270" applyNumberFormat="1" applyFont="1" applyFill="1" applyBorder="1" applyAlignment="1" applyProtection="1">
      <alignment horizontal="center"/>
    </xf>
    <xf numFmtId="180" fontId="117" fillId="0" borderId="193" xfId="270" applyNumberFormat="1" applyFont="1" applyFill="1" applyBorder="1" applyAlignment="1" applyProtection="1">
      <alignment horizontal="center"/>
    </xf>
    <xf numFmtId="180" fontId="117" fillId="0" borderId="126" xfId="270" applyNumberFormat="1" applyFont="1" applyFill="1" applyBorder="1" applyAlignment="1" applyProtection="1">
      <alignment horizontal="center"/>
    </xf>
    <xf numFmtId="169" fontId="117" fillId="0" borderId="80" xfId="34" applyNumberFormat="1" applyFont="1" applyFill="1" applyBorder="1" applyAlignment="1" applyProtection="1">
      <alignment horizontal="left" vertical="center"/>
      <protection locked="0"/>
    </xf>
    <xf numFmtId="169" fontId="117" fillId="0" borderId="93" xfId="34" applyNumberFormat="1" applyFont="1" applyFill="1" applyBorder="1" applyAlignment="1" applyProtection="1">
      <alignment horizontal="left" vertical="center"/>
      <protection locked="0"/>
    </xf>
    <xf numFmtId="169" fontId="117" fillId="0" borderId="81" xfId="34" applyNumberFormat="1" applyFont="1" applyFill="1" applyBorder="1" applyAlignment="1" applyProtection="1">
      <alignment horizontal="left" vertical="center"/>
      <protection locked="0"/>
    </xf>
    <xf numFmtId="0" fontId="117" fillId="0" borderId="89" xfId="34" applyFont="1" applyFill="1" applyBorder="1" applyAlignment="1" applyProtection="1">
      <alignment horizontal="left" vertical="top" wrapText="1"/>
    </xf>
    <xf numFmtId="0" fontId="117" fillId="0" borderId="21" xfId="34" applyFont="1" applyFill="1" applyBorder="1" applyAlignment="1" applyProtection="1">
      <alignment horizontal="left" vertical="top" wrapText="1"/>
    </xf>
    <xf numFmtId="0" fontId="117" fillId="0" borderId="52" xfId="34" applyFont="1" applyFill="1" applyBorder="1" applyAlignment="1" applyProtection="1">
      <alignment horizontal="left" vertical="top" wrapText="1"/>
    </xf>
    <xf numFmtId="0" fontId="117" fillId="0" borderId="89" xfId="34" applyFont="1" applyFill="1" applyBorder="1" applyAlignment="1" applyProtection="1">
      <alignment horizontal="justify" vertical="top" wrapText="1"/>
    </xf>
    <xf numFmtId="0" fontId="117" fillId="0" borderId="21" xfId="34" applyFont="1" applyFill="1" applyBorder="1" applyAlignment="1" applyProtection="1">
      <alignment horizontal="justify" vertical="top" wrapText="1"/>
    </xf>
    <xf numFmtId="0" fontId="117" fillId="0" borderId="52" xfId="34" applyFont="1" applyFill="1" applyBorder="1" applyAlignment="1" applyProtection="1">
      <alignment horizontal="justify" vertical="top" wrapText="1"/>
    </xf>
    <xf numFmtId="0" fontId="117" fillId="0" borderId="80" xfId="0" applyNumberFormat="1" applyFont="1" applyBorder="1" applyAlignment="1" applyProtection="1">
      <alignment horizontal="left"/>
      <protection locked="0"/>
    </xf>
    <xf numFmtId="0" fontId="117" fillId="0" borderId="81" xfId="0" applyNumberFormat="1" applyFont="1" applyBorder="1" applyAlignment="1" applyProtection="1">
      <alignment horizontal="left"/>
      <protection locked="0"/>
    </xf>
    <xf numFmtId="164" fontId="117" fillId="0" borderId="80" xfId="0" applyFont="1" applyBorder="1" applyAlignment="1" applyProtection="1">
      <alignment horizontal="left"/>
      <protection locked="0"/>
    </xf>
    <xf numFmtId="164" fontId="117" fillId="0" borderId="93" xfId="0" applyFont="1" applyBorder="1" applyAlignment="1" applyProtection="1">
      <alignment horizontal="left"/>
      <protection locked="0"/>
    </xf>
    <xf numFmtId="164" fontId="117" fillId="0" borderId="81" xfId="0" applyFont="1" applyBorder="1" applyAlignment="1" applyProtection="1">
      <alignment horizontal="left"/>
      <protection locked="0"/>
    </xf>
    <xf numFmtId="0" fontId="126" fillId="0" borderId="0" xfId="34" applyFont="1" applyBorder="1" applyAlignment="1" applyProtection="1">
      <alignment horizontal="right"/>
    </xf>
    <xf numFmtId="164" fontId="117" fillId="9" borderId="48" xfId="0" applyFont="1" applyFill="1" applyBorder="1" applyAlignment="1" applyProtection="1">
      <alignment horizontal="center"/>
      <protection locked="0"/>
    </xf>
    <xf numFmtId="164" fontId="117" fillId="9" borderId="49" xfId="0" applyFont="1" applyFill="1" applyBorder="1" applyAlignment="1" applyProtection="1">
      <alignment horizontal="center"/>
      <protection locked="0"/>
    </xf>
    <xf numFmtId="164" fontId="117" fillId="9" borderId="50" xfId="0" applyFont="1" applyFill="1" applyBorder="1" applyAlignment="1" applyProtection="1">
      <alignment horizontal="center"/>
      <protection locked="0"/>
    </xf>
    <xf numFmtId="0" fontId="126" fillId="3" borderId="80" xfId="34" applyFont="1" applyFill="1" applyBorder="1" applyAlignment="1" applyProtection="1">
      <alignment horizontal="center" vertical="center" wrapText="1"/>
    </xf>
    <xf numFmtId="0" fontId="126" fillId="3" borderId="93" xfId="34" applyFont="1" applyFill="1" applyBorder="1" applyAlignment="1" applyProtection="1">
      <alignment horizontal="center" vertical="center" wrapText="1"/>
    </xf>
    <xf numFmtId="0" fontId="126" fillId="3" borderId="81" xfId="34" applyFont="1" applyFill="1" applyBorder="1" applyAlignment="1" applyProtection="1">
      <alignment horizontal="center" vertical="center" wrapText="1"/>
    </xf>
    <xf numFmtId="0" fontId="117" fillId="0" borderId="66" xfId="34" applyFont="1" applyFill="1" applyBorder="1" applyAlignment="1" applyProtection="1">
      <alignment horizontal="center"/>
      <protection locked="0"/>
    </xf>
    <xf numFmtId="0" fontId="117" fillId="0" borderId="44" xfId="34" applyFont="1" applyFill="1" applyBorder="1" applyAlignment="1" applyProtection="1">
      <alignment horizontal="center"/>
      <protection locked="0"/>
    </xf>
    <xf numFmtId="0" fontId="117" fillId="0" borderId="101" xfId="34" applyFont="1" applyFill="1" applyBorder="1" applyAlignment="1" applyProtection="1">
      <alignment horizontal="center"/>
      <protection locked="0"/>
    </xf>
    <xf numFmtId="0" fontId="117" fillId="0" borderId="67" xfId="34" applyFont="1" applyFill="1" applyBorder="1" applyAlignment="1" applyProtection="1">
      <alignment horizontal="center"/>
      <protection locked="0"/>
    </xf>
    <xf numFmtId="0" fontId="117" fillId="0" borderId="0" xfId="34" applyFont="1" applyFill="1" applyBorder="1" applyAlignment="1" applyProtection="1">
      <alignment horizontal="center"/>
      <protection locked="0"/>
    </xf>
    <xf numFmtId="0" fontId="117" fillId="0" borderId="45" xfId="34" applyFont="1" applyFill="1" applyBorder="1" applyAlignment="1" applyProtection="1">
      <alignment horizontal="center"/>
      <protection locked="0"/>
    </xf>
    <xf numFmtId="0" fontId="117" fillId="0" borderId="68" xfId="34" applyFont="1" applyFill="1" applyBorder="1" applyAlignment="1" applyProtection="1">
      <alignment horizontal="center"/>
      <protection locked="0"/>
    </xf>
    <xf numFmtId="0" fontId="117" fillId="0" borderId="46" xfId="34" applyFont="1" applyFill="1" applyBorder="1" applyAlignment="1" applyProtection="1">
      <alignment horizontal="center"/>
      <protection locked="0"/>
    </xf>
    <xf numFmtId="0" fontId="117" fillId="0" borderId="47" xfId="34" applyFont="1" applyFill="1" applyBorder="1" applyAlignment="1" applyProtection="1">
      <alignment horizontal="center"/>
      <protection locked="0"/>
    </xf>
    <xf numFmtId="0" fontId="44" fillId="0" borderId="0" xfId="267" applyFont="1" applyBorder="1" applyAlignment="1" applyProtection="1">
      <alignment horizontal="center"/>
    </xf>
    <xf numFmtId="0" fontId="44" fillId="0" borderId="34" xfId="267" applyFont="1" applyBorder="1" applyAlignment="1" applyProtection="1">
      <alignment horizontal="center"/>
    </xf>
    <xf numFmtId="0" fontId="44" fillId="0" borderId="0" xfId="267" applyFont="1" applyAlignment="1" applyProtection="1">
      <alignment horizontal="center"/>
    </xf>
    <xf numFmtId="0" fontId="44" fillId="0" borderId="198" xfId="267" applyFont="1" applyBorder="1" applyAlignment="1" applyProtection="1">
      <alignment horizontal="center"/>
    </xf>
    <xf numFmtId="0" fontId="47" fillId="3" borderId="0" xfId="267" applyFont="1" applyFill="1" applyAlignment="1" applyProtection="1">
      <alignment horizontal="center" vertical="center" textRotation="90" wrapText="1"/>
    </xf>
    <xf numFmtId="0" fontId="47" fillId="0" borderId="0" xfId="267" applyFont="1" applyAlignment="1" applyProtection="1">
      <alignment horizontal="center" textRotation="90"/>
    </xf>
    <xf numFmtId="0" fontId="47" fillId="0" borderId="0" xfId="267" applyFont="1" applyAlignment="1" applyProtection="1">
      <alignment horizontal="center" vertical="center" textRotation="90"/>
    </xf>
    <xf numFmtId="0" fontId="47" fillId="3" borderId="0" xfId="267" applyFont="1" applyFill="1" applyAlignment="1" applyProtection="1">
      <alignment horizontal="center" vertical="center" textRotation="90"/>
    </xf>
    <xf numFmtId="164" fontId="46" fillId="0" borderId="199" xfId="0" applyFont="1" applyBorder="1" applyAlignment="1" applyProtection="1">
      <alignment horizontal="left" vertical="top" wrapText="1"/>
      <protection locked="0"/>
    </xf>
    <xf numFmtId="164" fontId="46" fillId="0" borderId="200" xfId="0" applyFont="1" applyBorder="1" applyAlignment="1" applyProtection="1">
      <alignment horizontal="left" vertical="top" wrapText="1"/>
      <protection locked="0"/>
    </xf>
    <xf numFmtId="164" fontId="46" fillId="0" borderId="201" xfId="0" applyFont="1" applyBorder="1" applyAlignment="1" applyProtection="1">
      <alignment horizontal="left" vertical="top" wrapText="1"/>
      <protection locked="0"/>
    </xf>
    <xf numFmtId="164" fontId="85" fillId="0" borderId="199" xfId="0" applyFont="1" applyBorder="1" applyAlignment="1" applyProtection="1">
      <alignment horizontal="left" vertical="top" wrapText="1"/>
      <protection locked="0"/>
    </xf>
    <xf numFmtId="164" fontId="46" fillId="0" borderId="0" xfId="0" applyFont="1" applyBorder="1" applyAlignment="1" applyProtection="1">
      <alignment horizontal="left" vertical="top" wrapText="1"/>
    </xf>
    <xf numFmtId="164" fontId="46" fillId="0" borderId="0" xfId="0" applyFont="1" applyAlignment="1" applyProtection="1">
      <alignment horizontal="left" vertical="top" wrapText="1"/>
    </xf>
    <xf numFmtId="164" fontId="65" fillId="10" borderId="80" xfId="0" applyFont="1" applyFill="1" applyBorder="1" applyAlignment="1" applyProtection="1">
      <alignment horizontal="left"/>
    </xf>
    <xf numFmtId="164" fontId="65" fillId="10" borderId="93" xfId="0" applyFont="1" applyFill="1" applyBorder="1" applyAlignment="1" applyProtection="1">
      <alignment horizontal="left"/>
    </xf>
    <xf numFmtId="164" fontId="65" fillId="10" borderId="81" xfId="0" applyFont="1" applyFill="1" applyBorder="1" applyAlignment="1" applyProtection="1">
      <alignment horizontal="left"/>
    </xf>
    <xf numFmtId="164" fontId="51" fillId="6" borderId="44" xfId="0" applyFont="1" applyFill="1" applyBorder="1" applyAlignment="1" applyProtection="1">
      <alignment horizontal="left" vertical="top" wrapText="1"/>
    </xf>
    <xf numFmtId="164" fontId="51" fillId="6" borderId="0" xfId="0" applyFont="1" applyFill="1" applyBorder="1" applyAlignment="1" applyProtection="1">
      <alignment horizontal="left" vertical="top" wrapText="1"/>
    </xf>
    <xf numFmtId="0" fontId="126" fillId="0" borderId="0" xfId="242" applyFont="1" applyAlignment="1" applyProtection="1">
      <alignment horizontal="right" vertical="center"/>
    </xf>
    <xf numFmtId="164" fontId="61" fillId="10" borderId="0" xfId="266" quotePrefix="1" applyNumberFormat="1" applyFont="1" applyFill="1" applyBorder="1" applyAlignment="1" applyProtection="1">
      <alignment horizontal="left"/>
    </xf>
    <xf numFmtId="164" fontId="139" fillId="10" borderId="67" xfId="0" applyFont="1" applyFill="1" applyBorder="1" applyAlignment="1" applyProtection="1">
      <alignment horizontal="left"/>
    </xf>
    <xf numFmtId="164" fontId="139" fillId="10" borderId="0" xfId="0" applyFont="1" applyFill="1" applyBorder="1" applyAlignment="1" applyProtection="1">
      <alignment horizontal="left"/>
    </xf>
    <xf numFmtId="164" fontId="62" fillId="0" borderId="202" xfId="0" applyFont="1" applyBorder="1" applyAlignment="1" applyProtection="1">
      <alignment horizontal="center"/>
      <protection locked="0"/>
    </xf>
    <xf numFmtId="164" fontId="0" fillId="0" borderId="203" xfId="0" applyBorder="1" applyAlignment="1" applyProtection="1">
      <protection locked="0"/>
    </xf>
    <xf numFmtId="164" fontId="0" fillId="0" borderId="204" xfId="0" applyBorder="1" applyAlignment="1" applyProtection="1">
      <protection locked="0"/>
    </xf>
    <xf numFmtId="164" fontId="62" fillId="0" borderId="0" xfId="0" applyFont="1" applyAlignment="1" applyProtection="1">
      <alignment horizontal="right"/>
    </xf>
    <xf numFmtId="164" fontId="62" fillId="0" borderId="147" xfId="0" applyFont="1" applyBorder="1" applyAlignment="1" applyProtection="1">
      <alignment horizontal="right"/>
    </xf>
    <xf numFmtId="164" fontId="62" fillId="0" borderId="202" xfId="0" applyFont="1" applyBorder="1" applyAlignment="1" applyProtection="1">
      <alignment horizontal="center"/>
    </xf>
    <xf numFmtId="164" fontId="0" fillId="0" borderId="203" xfId="0" applyBorder="1" applyAlignment="1"/>
    <xf numFmtId="164" fontId="0" fillId="0" borderId="204" xfId="0" applyBorder="1" applyAlignment="1"/>
    <xf numFmtId="164" fontId="62" fillId="0" borderId="0" xfId="0" applyFont="1" applyAlignment="1" applyProtection="1"/>
    <xf numFmtId="164" fontId="0" fillId="0" borderId="0" xfId="0" applyAlignment="1"/>
    <xf numFmtId="164" fontId="62" fillId="0" borderId="25" xfId="0" applyFont="1" applyBorder="1" applyAlignment="1" applyProtection="1">
      <alignment horizontal="center"/>
    </xf>
    <xf numFmtId="164" fontId="34" fillId="0" borderId="55" xfId="0" applyFont="1" applyBorder="1" applyAlignment="1">
      <alignment horizontal="center"/>
    </xf>
    <xf numFmtId="164" fontId="62" fillId="0" borderId="51" xfId="0" applyFont="1" applyBorder="1" applyAlignment="1" applyProtection="1"/>
    <xf numFmtId="164" fontId="34" fillId="0" borderId="51" xfId="0" applyFont="1" applyBorder="1" applyAlignment="1"/>
    <xf numFmtId="164" fontId="46" fillId="0" borderId="48" xfId="0" applyFont="1" applyBorder="1" applyAlignment="1" applyProtection="1"/>
    <xf numFmtId="164" fontId="0" fillId="0" borderId="50" xfId="0" applyBorder="1" applyAlignment="1"/>
    <xf numFmtId="164" fontId="62" fillId="0" borderId="25" xfId="0" applyFont="1" applyBorder="1" applyAlignment="1" applyProtection="1">
      <alignment wrapText="1"/>
    </xf>
    <xf numFmtId="164" fontId="34" fillId="0" borderId="55" xfId="0" applyFont="1" applyBorder="1" applyAlignment="1"/>
    <xf numFmtId="164" fontId="62" fillId="0" borderId="48" xfId="0" applyFont="1" applyBorder="1" applyAlignment="1" applyProtection="1">
      <alignment horizontal="center"/>
      <protection locked="0"/>
    </xf>
    <xf numFmtId="164" fontId="34" fillId="0" borderId="49" xfId="0" applyFont="1" applyBorder="1" applyAlignment="1" applyProtection="1">
      <alignment horizontal="center"/>
      <protection locked="0"/>
    </xf>
    <xf numFmtId="164" fontId="34" fillId="0" borderId="50" xfId="0" applyFont="1" applyBorder="1" applyAlignment="1">
      <alignment horizontal="center"/>
    </xf>
    <xf numFmtId="164" fontId="45" fillId="10" borderId="89" xfId="0" applyNumberFormat="1" applyFont="1" applyFill="1" applyBorder="1" applyAlignment="1" applyProtection="1">
      <alignment horizontal="left"/>
    </xf>
    <xf numFmtId="164" fontId="43" fillId="0" borderId="21" xfId="0" applyFont="1" applyBorder="1" applyAlignment="1" applyProtection="1">
      <alignment horizontal="left"/>
    </xf>
    <xf numFmtId="164" fontId="61" fillId="5" borderId="21" xfId="0" quotePrefix="1" applyNumberFormat="1" applyFont="1" applyFill="1" applyBorder="1" applyAlignment="1" applyProtection="1">
      <alignment horizontal="right"/>
    </xf>
    <xf numFmtId="164" fontId="46" fillId="5" borderId="21" xfId="0" applyFont="1" applyFill="1" applyBorder="1" applyAlignment="1" applyProtection="1">
      <alignment horizontal="right"/>
    </xf>
    <xf numFmtId="164" fontId="46" fillId="5" borderId="52" xfId="0" applyFont="1" applyFill="1" applyBorder="1" applyAlignment="1" applyProtection="1">
      <alignment horizontal="right"/>
    </xf>
    <xf numFmtId="164" fontId="169" fillId="10" borderId="27" xfId="0" applyNumberFormat="1" applyFont="1" applyFill="1" applyBorder="1" applyAlignment="1" applyProtection="1">
      <alignment horizontal="center"/>
    </xf>
    <xf numFmtId="164" fontId="169" fillId="20" borderId="8" xfId="0" applyNumberFormat="1" applyFont="1" applyFill="1" applyBorder="1" applyAlignment="1" applyProtection="1">
      <alignment horizontal="center"/>
    </xf>
    <xf numFmtId="164" fontId="169" fillId="20" borderId="28" xfId="0" applyNumberFormat="1" applyFont="1" applyFill="1" applyBorder="1" applyAlignment="1" applyProtection="1">
      <alignment horizontal="center"/>
    </xf>
    <xf numFmtId="164" fontId="51" fillId="0" borderId="158" xfId="0" applyNumberFormat="1" applyFont="1" applyFill="1" applyBorder="1" applyAlignment="1" applyProtection="1">
      <alignment horizontal="left"/>
    </xf>
    <xf numFmtId="164" fontId="46" fillId="0" borderId="93" xfId="0" applyFont="1" applyBorder="1" applyAlignment="1" applyProtection="1"/>
    <xf numFmtId="164" fontId="46" fillId="0" borderId="81" xfId="0" applyFont="1" applyBorder="1" applyAlignment="1" applyProtection="1"/>
    <xf numFmtId="164" fontId="46" fillId="0" borderId="48" xfId="0" applyFont="1" applyBorder="1" applyAlignment="1" applyProtection="1">
      <alignment horizontal="left" vertical="top" wrapText="1"/>
    </xf>
    <xf numFmtId="164" fontId="46" fillId="0" borderId="49" xfId="0" applyFont="1" applyBorder="1" applyAlignment="1" applyProtection="1">
      <alignment horizontal="left" vertical="top" wrapText="1"/>
    </xf>
    <xf numFmtId="164" fontId="46" fillId="0" borderId="50" xfId="0" applyFont="1" applyBorder="1" applyAlignment="1" applyProtection="1">
      <alignment horizontal="left" vertical="top" wrapText="1"/>
    </xf>
    <xf numFmtId="164" fontId="46" fillId="0" borderId="0" xfId="0" applyFont="1" applyAlignment="1" applyProtection="1"/>
    <xf numFmtId="164" fontId="0" fillId="0" borderId="45" xfId="0" applyBorder="1" applyAlignment="1"/>
    <xf numFmtId="164" fontId="86" fillId="10" borderId="27" xfId="0" applyNumberFormat="1" applyFont="1" applyFill="1" applyBorder="1" applyAlignment="1" applyProtection="1">
      <alignment horizontal="center"/>
    </xf>
    <xf numFmtId="164" fontId="86" fillId="20" borderId="8" xfId="0" applyNumberFormat="1" applyFont="1" applyFill="1" applyBorder="1" applyAlignment="1" applyProtection="1">
      <alignment horizontal="center"/>
    </xf>
    <xf numFmtId="164" fontId="86" fillId="20" borderId="28" xfId="0" applyNumberFormat="1" applyFont="1" applyFill="1" applyBorder="1" applyAlignment="1" applyProtection="1">
      <alignment horizontal="center"/>
    </xf>
    <xf numFmtId="164" fontId="117" fillId="5" borderId="91" xfId="0" applyFont="1" applyFill="1" applyBorder="1" applyAlignment="1" applyProtection="1">
      <alignment horizontal="left" vertical="center" wrapText="1"/>
    </xf>
    <xf numFmtId="164" fontId="117" fillId="5" borderId="205" xfId="0" applyFont="1" applyFill="1" applyBorder="1" applyAlignment="1" applyProtection="1">
      <alignment horizontal="left" vertical="center" wrapText="1"/>
    </xf>
    <xf numFmtId="164" fontId="117" fillId="0" borderId="91" xfId="0" applyFont="1" applyFill="1" applyBorder="1" applyAlignment="1" applyProtection="1">
      <alignment horizontal="left" vertical="center" wrapText="1"/>
    </xf>
    <xf numFmtId="164" fontId="117" fillId="0" borderId="205" xfId="0" applyFont="1" applyFill="1" applyBorder="1" applyAlignment="1" applyProtection="1">
      <alignment horizontal="left" vertical="center" wrapText="1"/>
    </xf>
    <xf numFmtId="164" fontId="51" fillId="0" borderId="0" xfId="0" quotePrefix="1" applyFont="1" applyBorder="1" applyAlignment="1" applyProtection="1">
      <alignment horizontal="right"/>
    </xf>
    <xf numFmtId="164" fontId="65" fillId="10" borderId="206" xfId="0" applyFont="1" applyFill="1" applyBorder="1" applyAlignment="1" applyProtection="1">
      <alignment horizontal="center"/>
    </xf>
    <xf numFmtId="164" fontId="65" fillId="20" borderId="207" xfId="0" quotePrefix="1" applyFont="1" applyFill="1" applyBorder="1" applyAlignment="1" applyProtection="1">
      <alignment horizontal="center"/>
    </xf>
    <xf numFmtId="164" fontId="65" fillId="20" borderId="208" xfId="0" quotePrefix="1" applyFont="1" applyFill="1" applyBorder="1" applyAlignment="1" applyProtection="1">
      <alignment horizontal="center"/>
    </xf>
    <xf numFmtId="164" fontId="51" fillId="0" borderId="0" xfId="0" quotePrefix="1" applyFont="1" applyBorder="1" applyAlignment="1" applyProtection="1">
      <alignment horizontal="right"/>
      <protection locked="0"/>
    </xf>
    <xf numFmtId="164" fontId="65" fillId="10" borderId="70" xfId="0" applyNumberFormat="1" applyFont="1" applyFill="1" applyBorder="1" applyAlignment="1" applyProtection="1">
      <alignment horizontal="center"/>
    </xf>
    <xf numFmtId="164" fontId="65" fillId="20" borderId="70" xfId="0" quotePrefix="1" applyNumberFormat="1" applyFont="1" applyFill="1" applyBorder="1" applyAlignment="1" applyProtection="1">
      <alignment horizontal="center"/>
    </xf>
    <xf numFmtId="164" fontId="66" fillId="0" borderId="0" xfId="0" quotePrefix="1" applyFont="1" applyBorder="1" applyAlignment="1" applyProtection="1">
      <alignment horizontal="right"/>
    </xf>
    <xf numFmtId="164" fontId="53" fillId="0" borderId="0" xfId="0" applyFont="1" applyBorder="1" applyAlignment="1" applyProtection="1">
      <alignment horizontal="right"/>
    </xf>
    <xf numFmtId="164" fontId="51" fillId="0" borderId="0" xfId="0" applyFont="1" applyBorder="1" applyAlignment="1" applyProtection="1">
      <alignment horizontal="right"/>
    </xf>
    <xf numFmtId="164" fontId="51" fillId="0" borderId="70" xfId="0" applyFont="1" applyBorder="1" applyAlignment="1" applyProtection="1">
      <alignment horizontal="right"/>
      <protection locked="0"/>
    </xf>
    <xf numFmtId="164" fontId="76" fillId="10" borderId="89" xfId="0" quotePrefix="1" applyNumberFormat="1" applyFont="1" applyFill="1" applyBorder="1" applyAlignment="1" applyProtection="1">
      <alignment horizontal="left"/>
    </xf>
    <xf numFmtId="164" fontId="46" fillId="20" borderId="21" xfId="0" applyFont="1" applyFill="1" applyBorder="1" applyAlignment="1" applyProtection="1">
      <alignment horizontal="left"/>
    </xf>
    <xf numFmtId="164" fontId="76" fillId="5" borderId="21" xfId="0" quotePrefix="1" applyNumberFormat="1" applyFont="1" applyFill="1" applyBorder="1" applyAlignment="1" applyProtection="1">
      <alignment horizontal="right"/>
    </xf>
    <xf numFmtId="164" fontId="86" fillId="20" borderId="8" xfId="0" quotePrefix="1" applyNumberFormat="1" applyFont="1" applyFill="1" applyBorder="1" applyAlignment="1" applyProtection="1">
      <alignment horizontal="center"/>
    </xf>
    <xf numFmtId="164" fontId="86" fillId="20" borderId="28" xfId="0" quotePrefix="1" applyNumberFormat="1" applyFont="1" applyFill="1" applyBorder="1" applyAlignment="1" applyProtection="1">
      <alignment horizontal="center"/>
    </xf>
    <xf numFmtId="164" fontId="65" fillId="10" borderId="80" xfId="0" applyFont="1" applyFill="1" applyBorder="1" applyAlignment="1" applyProtection="1">
      <alignment horizontal="center"/>
    </xf>
    <xf numFmtId="164" fontId="65" fillId="20" borderId="93" xfId="0" applyFont="1" applyFill="1" applyBorder="1" applyAlignment="1" applyProtection="1">
      <alignment horizontal="center"/>
    </xf>
    <xf numFmtId="164" fontId="65" fillId="20" borderId="81" xfId="0" applyFont="1" applyFill="1" applyBorder="1" applyAlignment="1" applyProtection="1">
      <alignment horizontal="center"/>
    </xf>
    <xf numFmtId="164" fontId="53" fillId="2" borderId="89" xfId="0" applyFont="1" applyFill="1" applyBorder="1" applyAlignment="1" applyProtection="1">
      <alignment horizontal="center"/>
      <protection locked="0"/>
    </xf>
    <xf numFmtId="164" fontId="53" fillId="2" borderId="21" xfId="0" applyFont="1" applyFill="1" applyBorder="1" applyAlignment="1" applyProtection="1">
      <alignment horizontal="center"/>
      <protection locked="0"/>
    </xf>
    <xf numFmtId="164" fontId="53" fillId="2" borderId="52" xfId="0" applyFont="1" applyFill="1" applyBorder="1" applyAlignment="1" applyProtection="1">
      <alignment horizontal="center"/>
      <protection locked="0"/>
    </xf>
    <xf numFmtId="164" fontId="53" fillId="0" borderId="0" xfId="0" quotePrefix="1" applyFont="1" applyBorder="1" applyAlignment="1" applyProtection="1">
      <alignment horizontal="right"/>
    </xf>
    <xf numFmtId="164" fontId="61" fillId="3" borderId="70" xfId="0" applyFont="1" applyFill="1" applyBorder="1" applyAlignment="1" applyProtection="1">
      <alignment horizontal="center" vertical="center" wrapText="1"/>
      <protection locked="0"/>
    </xf>
    <xf numFmtId="164" fontId="76" fillId="0" borderId="21" xfId="0" applyFont="1" applyBorder="1" applyAlignment="1" applyProtection="1">
      <alignment horizontal="center" vertical="top"/>
    </xf>
    <xf numFmtId="164" fontId="76" fillId="0" borderId="52" xfId="0" applyFont="1" applyBorder="1" applyAlignment="1" applyProtection="1">
      <alignment horizontal="center" vertical="top"/>
    </xf>
    <xf numFmtId="164" fontId="61" fillId="0" borderId="0" xfId="0" applyFont="1" applyBorder="1" applyAlignment="1" applyProtection="1">
      <alignment horizontal="center" vertical="top"/>
    </xf>
    <xf numFmtId="164" fontId="61" fillId="0" borderId="6" xfId="0" applyFont="1" applyBorder="1" applyAlignment="1" applyProtection="1">
      <alignment horizontal="center" vertical="top"/>
    </xf>
    <xf numFmtId="164" fontId="46" fillId="0" borderId="8" xfId="0" applyFont="1" applyBorder="1" applyAlignment="1" applyProtection="1"/>
  </cellXfs>
  <cellStyles count="275">
    <cellStyle name="C1" xfId="1"/>
    <cellStyle name="Comma" xfId="2" builtinId="3"/>
    <cellStyle name="Comma 2" xfId="3"/>
    <cellStyle name="Comma 3" xfId="4"/>
    <cellStyle name="Curren - Style2" xfId="5"/>
    <cellStyle name="Currency" xfId="6" builtinId="4"/>
    <cellStyle name="Currency [0]" xfId="7" builtinId="7"/>
    <cellStyle name="Currency [0] 2" xfId="8"/>
    <cellStyle name="Currency [0] 2 2" xfId="9"/>
    <cellStyle name="Currency [0] 3" xfId="10"/>
    <cellStyle name="Currency 2" xfId="11"/>
    <cellStyle name="Currency 2 2" xfId="12"/>
    <cellStyle name="Currency 3" xfId="13"/>
    <cellStyle name="Currency 4" xfId="14"/>
    <cellStyle name="Currency 5" xfId="15"/>
    <cellStyle name="Currency 5 2" xfId="16"/>
    <cellStyle name="Currency 6" xfId="17"/>
    <cellStyle name="Currency 6 2" xfId="18"/>
    <cellStyle name="Hyperlink" xfId="19" builtinId="8"/>
    <cellStyle name="Hyperlink 2" xfId="20"/>
    <cellStyle name="Hyperlink 3" xfId="21"/>
    <cellStyle name="Jack" xfId="22"/>
    <cellStyle name="Jack Number Format" xfId="23"/>
    <cellStyle name="Jack's Number Format" xfId="24"/>
    <cellStyle name="Normal" xfId="0" builtinId="0"/>
    <cellStyle name="Normal 10" xfId="25"/>
    <cellStyle name="Normal 10 2" xfId="26"/>
    <cellStyle name="Normal 10 2 2" xfId="27"/>
    <cellStyle name="Normal 10 2 3" xfId="28"/>
    <cellStyle name="Normal 10 2 4" xfId="29"/>
    <cellStyle name="Normal 10 3" xfId="30"/>
    <cellStyle name="Normal 10 3 2" xfId="31"/>
    <cellStyle name="Normal 10 3 3" xfId="32"/>
    <cellStyle name="Normal 10 3 3 3" xfId="33"/>
    <cellStyle name="Normal 10 4" xfId="34"/>
    <cellStyle name="Normal 10 4 2" xfId="35"/>
    <cellStyle name="Normal 10 4 3" xfId="36"/>
    <cellStyle name="Normal 10 5" xfId="37"/>
    <cellStyle name="Normal 10 6" xfId="38"/>
    <cellStyle name="Normal 11" xfId="39"/>
    <cellStyle name="Normal 12" xfId="40"/>
    <cellStyle name="Normal 12 2" xfId="41"/>
    <cellStyle name="Normal 2" xfId="42"/>
    <cellStyle name="Normal 2 10" xfId="43"/>
    <cellStyle name="Normal 2 2" xfId="44"/>
    <cellStyle name="Normal 2 2 2" xfId="45"/>
    <cellStyle name="Normal 2 2 2 2" xfId="46"/>
    <cellStyle name="Normal 2 2 2 2 2" xfId="47"/>
    <cellStyle name="Normal 2 2 2 2 2 2" xfId="48"/>
    <cellStyle name="Normal 2 2 2 2 2 2 2" xfId="49"/>
    <cellStyle name="Normal 2 2 2 2 2 2 3" xfId="50"/>
    <cellStyle name="Normal 2 2 2 2 2 2 4" xfId="51"/>
    <cellStyle name="Normal 2 2 2 2 2 3" xfId="52"/>
    <cellStyle name="Normal 2 2 2 2 2 4" xfId="53"/>
    <cellStyle name="Normal 2 2 2 2 2 5" xfId="54"/>
    <cellStyle name="Normal 2 2 2 2 3" xfId="55"/>
    <cellStyle name="Normal 2 2 2 2 3 2" xfId="56"/>
    <cellStyle name="Normal 2 2 2 2 3 3" xfId="57"/>
    <cellStyle name="Normal 2 2 2 2 3 4" xfId="58"/>
    <cellStyle name="Normal 2 2 2 2 4" xfId="59"/>
    <cellStyle name="Normal 2 2 2 2 4 2" xfId="60"/>
    <cellStyle name="Normal 2 2 2 2 5" xfId="61"/>
    <cellStyle name="Normal 2 2 2 2 6" xfId="62"/>
    <cellStyle name="Normal 2 2 2 3" xfId="63"/>
    <cellStyle name="Normal 2 2 2 3 2" xfId="64"/>
    <cellStyle name="Normal 2 2 2 3 2 2" xfId="65"/>
    <cellStyle name="Normal 2 2 2 3 2 3" xfId="66"/>
    <cellStyle name="Normal 2 2 2 3 2 4" xfId="67"/>
    <cellStyle name="Normal 2 2 2 3 3" xfId="68"/>
    <cellStyle name="Normal 2 2 2 3 4" xfId="69"/>
    <cellStyle name="Normal 2 2 2 3 5" xfId="70"/>
    <cellStyle name="Normal 2 2 2 4" xfId="71"/>
    <cellStyle name="Normal 2 2 2 4 2" xfId="72"/>
    <cellStyle name="Normal 2 2 2 4 3" xfId="73"/>
    <cellStyle name="Normal 2 2 2 4 4" xfId="74"/>
    <cellStyle name="Normal 2 2 2 5" xfId="75"/>
    <cellStyle name="Normal 2 2 2 5 2" xfId="76"/>
    <cellStyle name="Normal 2 2 2 6" xfId="77"/>
    <cellStyle name="Normal 2 2 2 7" xfId="78"/>
    <cellStyle name="Normal 2 2 3" xfId="79"/>
    <cellStyle name="Normal 2 2 3 2" xfId="80"/>
    <cellStyle name="Normal 2 2 3 2 2" xfId="81"/>
    <cellStyle name="Normal 2 2 3 2 2 2" xfId="82"/>
    <cellStyle name="Normal 2 2 3 2 2 3" xfId="83"/>
    <cellStyle name="Normal 2 2 3 2 2 4" xfId="84"/>
    <cellStyle name="Normal 2 2 3 2 3" xfId="85"/>
    <cellStyle name="Normal 2 2 3 2 4" xfId="86"/>
    <cellStyle name="Normal 2 2 3 2 5" xfId="87"/>
    <cellStyle name="Normal 2 2 3 3" xfId="88"/>
    <cellStyle name="Normal 2 2 3 3 2" xfId="89"/>
    <cellStyle name="Normal 2 2 3 3 3" xfId="90"/>
    <cellStyle name="Normal 2 2 3 3 4" xfId="91"/>
    <cellStyle name="Normal 2 2 3 4" xfId="92"/>
    <cellStyle name="Normal 2 2 3 4 2" xfId="93"/>
    <cellStyle name="Normal 2 2 3 5" xfId="94"/>
    <cellStyle name="Normal 2 2 3 6" xfId="95"/>
    <cellStyle name="Normal 2 2 4" xfId="96"/>
    <cellStyle name="Normal 2 2 4 2" xfId="97"/>
    <cellStyle name="Normal 2 2 4 2 2" xfId="98"/>
    <cellStyle name="Normal 2 2 4 2 3" xfId="99"/>
    <cellStyle name="Normal 2 2 4 2 4" xfId="100"/>
    <cellStyle name="Normal 2 2 4 3" xfId="101"/>
    <cellStyle name="Normal 2 2 4 4" xfId="102"/>
    <cellStyle name="Normal 2 2 4 5" xfId="103"/>
    <cellStyle name="Normal 2 2 5" xfId="104"/>
    <cellStyle name="Normal 2 2 5 2" xfId="105"/>
    <cellStyle name="Normal 2 2 5 3" xfId="106"/>
    <cellStyle name="Normal 2 2 5 4" xfId="107"/>
    <cellStyle name="Normal 2 2 6" xfId="108"/>
    <cellStyle name="Normal 2 2 6 2" xfId="109"/>
    <cellStyle name="Normal 2 2 7" xfId="110"/>
    <cellStyle name="Normal 2 2 8" xfId="111"/>
    <cellStyle name="Normal 2 3" xfId="112"/>
    <cellStyle name="Normal 2 3 2" xfId="113"/>
    <cellStyle name="Normal 2 3 2 2" xfId="114"/>
    <cellStyle name="Normal 2 3 2 2 2" xfId="115"/>
    <cellStyle name="Normal 2 3 2 2 2 2" xfId="116"/>
    <cellStyle name="Normal 2 3 2 2 2 3" xfId="117"/>
    <cellStyle name="Normal 2 3 2 2 2 4" xfId="118"/>
    <cellStyle name="Normal 2 3 2 2 3" xfId="119"/>
    <cellStyle name="Normal 2 3 2 2 4" xfId="120"/>
    <cellStyle name="Normal 2 3 2 2 5" xfId="121"/>
    <cellStyle name="Normal 2 3 2 3" xfId="122"/>
    <cellStyle name="Normal 2 3 2 3 2" xfId="123"/>
    <cellStyle name="Normal 2 3 2 3 3" xfId="124"/>
    <cellStyle name="Normal 2 3 2 3 4" xfId="125"/>
    <cellStyle name="Normal 2 3 2 4" xfId="126"/>
    <cellStyle name="Normal 2 3 2 4 2" xfId="127"/>
    <cellStyle name="Normal 2 3 2 5" xfId="128"/>
    <cellStyle name="Normal 2 3 2 6" xfId="129"/>
    <cellStyle name="Normal 2 3 3" xfId="130"/>
    <cellStyle name="Normal 2 3 3 2" xfId="131"/>
    <cellStyle name="Normal 2 3 3 2 2" xfId="132"/>
    <cellStyle name="Normal 2 3 3 2 3" xfId="133"/>
    <cellStyle name="Normal 2 3 3 2 4" xfId="134"/>
    <cellStyle name="Normal 2 3 3 3" xfId="135"/>
    <cellStyle name="Normal 2 3 3 4" xfId="136"/>
    <cellStyle name="Normal 2 3 3 5" xfId="137"/>
    <cellStyle name="Normal 2 3 4" xfId="138"/>
    <cellStyle name="Normal 2 3 4 2" xfId="139"/>
    <cellStyle name="Normal 2 3 4 3" xfId="140"/>
    <cellStyle name="Normal 2 3 4 4" xfId="141"/>
    <cellStyle name="Normal 2 3 5" xfId="142"/>
    <cellStyle name="Normal 2 3 5 2" xfId="143"/>
    <cellStyle name="Normal 2 3 6" xfId="144"/>
    <cellStyle name="Normal 2 3 7" xfId="145"/>
    <cellStyle name="Normal 2 4" xfId="146"/>
    <cellStyle name="Normal 2 4 2" xfId="147"/>
    <cellStyle name="Normal 2 4 2 2" xfId="148"/>
    <cellStyle name="Normal 2 4 2 2 2" xfId="149"/>
    <cellStyle name="Normal 2 4 2 2 2 2" xfId="150"/>
    <cellStyle name="Normal 2 4 2 2 2 3" xfId="151"/>
    <cellStyle name="Normal 2 4 2 2 2 4" xfId="152"/>
    <cellStyle name="Normal 2 4 2 2 3" xfId="153"/>
    <cellStyle name="Normal 2 4 2 2 4" xfId="154"/>
    <cellStyle name="Normal 2 4 2 2 5" xfId="155"/>
    <cellStyle name="Normal 2 4 2 3" xfId="156"/>
    <cellStyle name="Normal 2 4 2 3 2" xfId="157"/>
    <cellStyle name="Normal 2 4 2 3 3" xfId="158"/>
    <cellStyle name="Normal 2 4 2 3 4" xfId="159"/>
    <cellStyle name="Normal 2 4 2 4" xfId="160"/>
    <cellStyle name="Normal 2 4 2 4 2" xfId="161"/>
    <cellStyle name="Normal 2 4 2 5" xfId="162"/>
    <cellStyle name="Normal 2 4 2 6" xfId="163"/>
    <cellStyle name="Normal 2 4 3" xfId="164"/>
    <cellStyle name="Normal 2 4 3 2" xfId="165"/>
    <cellStyle name="Normal 2 4 3 2 2" xfId="166"/>
    <cellStyle name="Normal 2 4 3 2 3" xfId="167"/>
    <cellStyle name="Normal 2 4 3 2 4" xfId="168"/>
    <cellStyle name="Normal 2 4 3 3" xfId="169"/>
    <cellStyle name="Normal 2 4 3 4" xfId="170"/>
    <cellStyle name="Normal 2 4 3 5" xfId="171"/>
    <cellStyle name="Normal 2 4 4" xfId="172"/>
    <cellStyle name="Normal 2 4 4 2" xfId="173"/>
    <cellStyle name="Normal 2 4 4 3" xfId="174"/>
    <cellStyle name="Normal 2 4 4 4" xfId="175"/>
    <cellStyle name="Normal 2 4 5" xfId="176"/>
    <cellStyle name="Normal 2 4 5 2" xfId="177"/>
    <cellStyle name="Normal 2 4 6" xfId="178"/>
    <cellStyle name="Normal 2 4 7" xfId="179"/>
    <cellStyle name="Normal 2 5" xfId="180"/>
    <cellStyle name="Normal 2 5 2" xfId="181"/>
    <cellStyle name="Normal 2 5 2 2" xfId="182"/>
    <cellStyle name="Normal 2 5 2 2 2" xfId="183"/>
    <cellStyle name="Normal 2 5 2 2 3" xfId="184"/>
    <cellStyle name="Normal 2 5 2 2 4" xfId="185"/>
    <cellStyle name="Normal 2 5 2 3" xfId="186"/>
    <cellStyle name="Normal 2 5 2 4" xfId="187"/>
    <cellStyle name="Normal 2 5 2 5" xfId="188"/>
    <cellStyle name="Normal 2 5 3" xfId="189"/>
    <cellStyle name="Normal 2 5 3 2" xfId="190"/>
    <cellStyle name="Normal 2 5 3 3" xfId="191"/>
    <cellStyle name="Normal 2 5 3 4" xfId="192"/>
    <cellStyle name="Normal 2 5 4" xfId="193"/>
    <cellStyle name="Normal 2 5 4 2" xfId="194"/>
    <cellStyle name="Normal 2 5 5" xfId="195"/>
    <cellStyle name="Normal 2 5 6" xfId="196"/>
    <cellStyle name="Normal 2 6" xfId="197"/>
    <cellStyle name="Normal 2 6 2" xfId="198"/>
    <cellStyle name="Normal 2 6 2 2" xfId="199"/>
    <cellStyle name="Normal 2 6 2 3" xfId="200"/>
    <cellStyle name="Normal 2 6 2 4" xfId="201"/>
    <cellStyle name="Normal 2 6 3" xfId="202"/>
    <cellStyle name="Normal 2 6 4" xfId="203"/>
    <cellStyle name="Normal 2 6 5" xfId="204"/>
    <cellStyle name="Normal 2 7" xfId="205"/>
    <cellStyle name="Normal 2 7 2" xfId="206"/>
    <cellStyle name="Normal 2 7 3" xfId="207"/>
    <cellStyle name="Normal 2 7 4" xfId="208"/>
    <cellStyle name="Normal 2 8" xfId="209"/>
    <cellStyle name="Normal 2 8 2" xfId="210"/>
    <cellStyle name="Normal 2 9" xfId="211"/>
    <cellStyle name="Normal 3" xfId="212"/>
    <cellStyle name="Normal 3 2" xfId="213"/>
    <cellStyle name="Normal 4" xfId="214"/>
    <cellStyle name="Normal 5" xfId="215"/>
    <cellStyle name="Normal 6" xfId="216"/>
    <cellStyle name="Normal 6 2" xfId="217"/>
    <cellStyle name="Normal 6 2 2" xfId="218"/>
    <cellStyle name="Normal 6 2 3" xfId="219"/>
    <cellStyle name="Normal 6 2 4" xfId="220"/>
    <cellStyle name="Normal 6 3" xfId="221"/>
    <cellStyle name="Normal 6 4" xfId="222"/>
    <cellStyle name="Normal 6 5" xfId="223"/>
    <cellStyle name="Normal 7" xfId="224"/>
    <cellStyle name="Normal 7 2" xfId="225"/>
    <cellStyle name="Normal 7 2 2" xfId="226"/>
    <cellStyle name="Normal 7 2 2 2" xfId="227"/>
    <cellStyle name="Normal 7 2 2 3" xfId="228"/>
    <cellStyle name="Normal 7 2 2 4" xfId="229"/>
    <cellStyle name="Normal 7 2 3" xfId="230"/>
    <cellStyle name="Normal 7 2 4" xfId="231"/>
    <cellStyle name="Normal 7 2 5" xfId="232"/>
    <cellStyle name="Normal 7 3" xfId="233"/>
    <cellStyle name="Normal 7 3 2" xfId="234"/>
    <cellStyle name="Normal 7 3 3" xfId="235"/>
    <cellStyle name="Normal 7 3 4" xfId="236"/>
    <cellStyle name="Normal 7 4" xfId="237"/>
    <cellStyle name="Normal 7 5" xfId="238"/>
    <cellStyle name="Normal 7 6" xfId="239"/>
    <cellStyle name="Normal 7 7" xfId="240"/>
    <cellStyle name="Normal 8" xfId="241"/>
    <cellStyle name="Normal 8 2" xfId="242"/>
    <cellStyle name="Normal 8 2 2" xfId="243"/>
    <cellStyle name="Normal 8 2 2 2" xfId="244"/>
    <cellStyle name="Normal 8 2 3" xfId="245"/>
    <cellStyle name="Normal 8 2 4" xfId="246"/>
    <cellStyle name="Normal 8 2 5" xfId="247"/>
    <cellStyle name="Normal 8 2 6" xfId="248"/>
    <cellStyle name="Normal 8 3" xfId="249"/>
    <cellStyle name="Normal 8 3 2" xfId="250"/>
    <cellStyle name="Normal 8 4" xfId="251"/>
    <cellStyle name="Normal 8 5" xfId="252"/>
    <cellStyle name="Normal 8 6" xfId="253"/>
    <cellStyle name="Normal 9" xfId="254"/>
    <cellStyle name="Normal 9 2" xfId="255"/>
    <cellStyle name="Normal 9 2 2" xfId="256"/>
    <cellStyle name="Normal 9 2 3" xfId="257"/>
    <cellStyle name="Normal 9 2 4" xfId="258"/>
    <cellStyle name="Normal 9 3" xfId="259"/>
    <cellStyle name="Normal 9 4" xfId="260"/>
    <cellStyle name="Normal 9 5" xfId="261"/>
    <cellStyle name="Normal_Construction Cash Flow" xfId="262"/>
    <cellStyle name="Normal_Cost Cert Addendum 2009" xfId="263"/>
    <cellStyle name="Normal_Initial Financial Evaluation 2011" xfId="264"/>
    <cellStyle name="Normal_Master2000" xfId="265"/>
    <cellStyle name="Normal_Master2000 2" xfId="266"/>
    <cellStyle name="Normal_Project Source and Cost Variation Analysis 7-2-09" xfId="267"/>
    <cellStyle name="Normal_Roster" xfId="268"/>
    <cellStyle name="Percen - Style1" xfId="269"/>
    <cellStyle name="Percent" xfId="270" builtinId="5"/>
    <cellStyle name="Percent 2" xfId="271"/>
    <cellStyle name="Percent 3" xfId="272"/>
    <cellStyle name="Percent 3 2" xfId="273"/>
    <cellStyle name="Percent 4" xfId="27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731520</xdr:colOff>
      <xdr:row>0</xdr:row>
      <xdr:rowOff>38100</xdr:rowOff>
    </xdr:from>
    <xdr:to>
      <xdr:col>4</xdr:col>
      <xdr:colOff>22860</xdr:colOff>
      <xdr:row>3</xdr:row>
      <xdr:rowOff>68580</xdr:rowOff>
    </xdr:to>
    <xdr:pic>
      <xdr:nvPicPr>
        <xdr:cNvPr id="141315" name="Picture 2"/>
        <xdr:cNvPicPr>
          <a:picLocks noChangeAspect="1"/>
        </xdr:cNvPicPr>
      </xdr:nvPicPr>
      <xdr:blipFill>
        <a:blip xmlns:r="http://schemas.openxmlformats.org/officeDocument/2006/relationships" r:embed="rId1" cstate="print"/>
        <a:srcRect/>
        <a:stretch>
          <a:fillRect/>
        </a:stretch>
      </xdr:blipFill>
      <xdr:spPr bwMode="auto">
        <a:xfrm>
          <a:off x="3451860" y="38100"/>
          <a:ext cx="3063240" cy="6096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22860</xdr:colOff>
      <xdr:row>16</xdr:row>
      <xdr:rowOff>137160</xdr:rowOff>
    </xdr:from>
    <xdr:to>
      <xdr:col>10</xdr:col>
      <xdr:colOff>617220</xdr:colOff>
      <xdr:row>27</xdr:row>
      <xdr:rowOff>76200</xdr:rowOff>
    </xdr:to>
    <xdr:pic>
      <xdr:nvPicPr>
        <xdr:cNvPr id="142337" name="Picture 1"/>
        <xdr:cNvPicPr>
          <a:picLocks noChangeAspect="1"/>
        </xdr:cNvPicPr>
      </xdr:nvPicPr>
      <xdr:blipFill>
        <a:blip xmlns:r="http://schemas.openxmlformats.org/officeDocument/2006/relationships" r:embed="rId1" cstate="print"/>
        <a:srcRect/>
        <a:stretch>
          <a:fillRect/>
        </a:stretch>
      </xdr:blipFill>
      <xdr:spPr bwMode="auto">
        <a:xfrm>
          <a:off x="259080" y="2964180"/>
          <a:ext cx="3893820" cy="1783080"/>
        </a:xfrm>
        <a:prstGeom prst="rect">
          <a:avLst/>
        </a:prstGeom>
        <a:noFill/>
        <a:ln w="9525">
          <a:noFill/>
          <a:miter lim="800000"/>
          <a:headEnd/>
          <a:tailEnd/>
        </a:ln>
      </xdr:spPr>
    </xdr:pic>
    <xdr:clientData/>
  </xdr:twoCellAnchor>
  <xdr:twoCellAnchor editAs="oneCell">
    <xdr:from>
      <xdr:col>1</xdr:col>
      <xdr:colOff>121920</xdr:colOff>
      <xdr:row>9</xdr:row>
      <xdr:rowOff>99060</xdr:rowOff>
    </xdr:from>
    <xdr:to>
      <xdr:col>10</xdr:col>
      <xdr:colOff>640080</xdr:colOff>
      <xdr:row>16</xdr:row>
      <xdr:rowOff>137160</xdr:rowOff>
    </xdr:to>
    <xdr:pic>
      <xdr:nvPicPr>
        <xdr:cNvPr id="142338" name="Picture 3"/>
        <xdr:cNvPicPr>
          <a:picLocks noChangeAspect="1"/>
        </xdr:cNvPicPr>
      </xdr:nvPicPr>
      <xdr:blipFill>
        <a:blip xmlns:r="http://schemas.openxmlformats.org/officeDocument/2006/relationships" r:embed="rId2" cstate="print"/>
        <a:srcRect/>
        <a:stretch>
          <a:fillRect/>
        </a:stretch>
      </xdr:blipFill>
      <xdr:spPr bwMode="auto">
        <a:xfrm>
          <a:off x="358140" y="1752600"/>
          <a:ext cx="3817620" cy="121158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106679</xdr:rowOff>
    </xdr:from>
    <xdr:ext cx="6677025" cy="4996006"/>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37554</xdr:rowOff>
    </xdr:from>
    <xdr:ext cx="6781799" cy="665374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94841"/>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59055</xdr:rowOff>
    </xdr:from>
    <xdr:ext cx="6877049" cy="13572287"/>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403860</xdr:colOff>
      <xdr:row>187</xdr:row>
      <xdr:rowOff>7620</xdr:rowOff>
    </xdr:from>
    <xdr:to>
      <xdr:col>6</xdr:col>
      <xdr:colOff>350520</xdr:colOff>
      <xdr:row>199</xdr:row>
      <xdr:rowOff>60960</xdr:rowOff>
    </xdr:to>
    <xdr:pic>
      <xdr:nvPicPr>
        <xdr:cNvPr id="138254" name="Picture 13"/>
        <xdr:cNvPicPr>
          <a:picLocks noChangeAspect="1" noChangeArrowheads="1"/>
        </xdr:cNvPicPr>
      </xdr:nvPicPr>
      <xdr:blipFill>
        <a:blip xmlns:r="http://schemas.openxmlformats.org/officeDocument/2006/relationships" r:embed="rId1" cstate="print"/>
        <a:srcRect/>
        <a:stretch>
          <a:fillRect/>
        </a:stretch>
      </xdr:blipFill>
      <xdr:spPr bwMode="auto">
        <a:xfrm>
          <a:off x="1112520" y="73753980"/>
          <a:ext cx="4610100" cy="1973580"/>
        </a:xfrm>
        <a:prstGeom prst="rect">
          <a:avLst/>
        </a:prstGeom>
        <a:noFill/>
        <a:ln w="9525">
          <a:noFill/>
          <a:miter lim="800000"/>
          <a:headEnd/>
          <a:tailEnd/>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a:p>
      </xdr:txBody>
    </xdr:sp>
    <xdr:clientData/>
  </xdr:oneCellAnchor>
  <xdr:twoCellAnchor editAs="oneCell">
    <xdr:from>
      <xdr:col>0</xdr:col>
      <xdr:colOff>160020</xdr:colOff>
      <xdr:row>168</xdr:row>
      <xdr:rowOff>30480</xdr:rowOff>
    </xdr:from>
    <xdr:to>
      <xdr:col>5</xdr:col>
      <xdr:colOff>502920</xdr:colOff>
      <xdr:row>184</xdr:row>
      <xdr:rowOff>30480</xdr:rowOff>
    </xdr:to>
    <xdr:pic>
      <xdr:nvPicPr>
        <xdr:cNvPr id="138256" name="Picture 15"/>
        <xdr:cNvPicPr>
          <a:picLocks noChangeAspect="1"/>
        </xdr:cNvPicPr>
      </xdr:nvPicPr>
      <xdr:blipFill>
        <a:blip xmlns:r="http://schemas.openxmlformats.org/officeDocument/2006/relationships" r:embed="rId2" cstate="print"/>
        <a:srcRect/>
        <a:stretch>
          <a:fillRect/>
        </a:stretch>
      </xdr:blipFill>
      <xdr:spPr bwMode="auto">
        <a:xfrm>
          <a:off x="160020" y="69105780"/>
          <a:ext cx="4625340" cy="2804160"/>
        </a:xfrm>
        <a:prstGeom prst="rect">
          <a:avLst/>
        </a:prstGeom>
        <a:noFill/>
        <a:ln w="9525">
          <a:noFill/>
          <a:miter lim="800000"/>
          <a:headEnd/>
          <a:tailEnd/>
        </a:ln>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68579</xdr:rowOff>
    </xdr:from>
    <xdr:ext cx="6638924" cy="10783124"/>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80231"/>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175260</xdr:colOff>
      <xdr:row>219</xdr:row>
      <xdr:rowOff>838200</xdr:rowOff>
    </xdr:from>
    <xdr:to>
      <xdr:col>7</xdr:col>
      <xdr:colOff>632460</xdr:colOff>
      <xdr:row>220</xdr:row>
      <xdr:rowOff>1356360</xdr:rowOff>
    </xdr:to>
    <xdr:pic>
      <xdr:nvPicPr>
        <xdr:cNvPr id="138266" name="Picture 25"/>
        <xdr:cNvPicPr>
          <a:picLocks noChangeAspect="1"/>
        </xdr:cNvPicPr>
      </xdr:nvPicPr>
      <xdr:blipFill>
        <a:blip xmlns:r="http://schemas.openxmlformats.org/officeDocument/2006/relationships" r:embed="rId3" cstate="print"/>
        <a:srcRect/>
        <a:stretch>
          <a:fillRect/>
        </a:stretch>
      </xdr:blipFill>
      <xdr:spPr bwMode="auto">
        <a:xfrm>
          <a:off x="175260" y="81709260"/>
          <a:ext cx="6537960" cy="2407920"/>
        </a:xfrm>
        <a:prstGeom prst="rect">
          <a:avLst/>
        </a:prstGeom>
        <a:noFill/>
        <a:ln w="9525">
          <a:noFill/>
          <a:miter lim="800000"/>
          <a:headEnd/>
          <a:tailEnd/>
        </a:ln>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jhunley@sunsetdev.com" TargetMode="External"/><Relationship Id="rId13" Type="http://schemas.openxmlformats.org/officeDocument/2006/relationships/hyperlink" Target="http://www.aaa3.org/" TargetMode="External"/><Relationship Id="rId3" Type="http://schemas.openxmlformats.org/officeDocument/2006/relationships/hyperlink" Target="mailto:sawmillroad@woh.rr.com" TargetMode="External"/><Relationship Id="rId7" Type="http://schemas.openxmlformats.org/officeDocument/2006/relationships/hyperlink" Target="mailto:jstock@stockdevco.com" TargetMode="External"/><Relationship Id="rId12" Type="http://schemas.openxmlformats.org/officeDocument/2006/relationships/hyperlink" Target="mailto:RJames003@Columbus.rr.com" TargetMode="External"/><Relationship Id="rId17"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mailto:sawmillroad@woh.rr.com" TargetMode="External"/><Relationship Id="rId11" Type="http://schemas.openxmlformats.org/officeDocument/2006/relationships/hyperlink" Target="mailto:sawmillroad@woh.rr.com" TargetMode="External"/><Relationship Id="rId5" Type="http://schemas.openxmlformats.org/officeDocument/2006/relationships/hyperlink" Target="mailto:sawmillroad@woh.rr.com" TargetMode="External"/><Relationship Id="rId15" Type="http://schemas.openxmlformats.org/officeDocument/2006/relationships/printerSettings" Target="../printerSettings/printerSettings6.bin"/><Relationship Id="rId10" Type="http://schemas.openxmlformats.org/officeDocument/2006/relationships/hyperlink" Target="mailto:sawmillroad@woh.rr.com" TargetMode="External"/><Relationship Id="rId4" Type="http://schemas.openxmlformats.org/officeDocument/2006/relationships/hyperlink" Target="mailto:jstock@stockdevco.com" TargetMode="External"/><Relationship Id="rId9" Type="http://schemas.openxmlformats.org/officeDocument/2006/relationships/hyperlink" Target="mailto:sawmillroad@woh.rr.com" TargetMode="External"/><Relationship Id="rId14" Type="http://schemas.openxmlformats.org/officeDocument/2006/relationships/hyperlink" Target="mailto:jwahl@psa3.org"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IV149"/>
  <sheetViews>
    <sheetView showGridLines="0" tabSelected="1" view="pageBreakPreview" zoomScale="120" zoomScaleNormal="100" zoomScaleSheetLayoutView="120" workbookViewId="0">
      <selection activeCell="D32" sqref="D3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1663</v>
      </c>
    </row>
    <row r="3" spans="1:6" customFormat="1" ht="12.75"/>
    <row r="4" spans="1:6" customFormat="1" ht="12.75"/>
    <row r="5" spans="1:6" customFormat="1" ht="13.5" thickBot="1"/>
    <row r="6" spans="1:6" ht="30" customHeight="1" thickTop="1" thickBot="1">
      <c r="A6" s="1944" t="s">
        <v>1546</v>
      </c>
      <c r="B6" s="1945"/>
      <c r="C6" s="1945"/>
      <c r="D6" s="1945"/>
      <c r="E6" s="1945"/>
      <c r="F6" s="1518" t="str">
        <f>Transmittal!C11</f>
        <v>St. Mary's Senior Apartments</v>
      </c>
    </row>
    <row r="7" spans="1:6" ht="30" customHeight="1" thickTop="1" thickBot="1">
      <c r="A7" s="1946" t="s">
        <v>2039</v>
      </c>
      <c r="B7" s="1947"/>
      <c r="C7" s="1947"/>
      <c r="D7" s="1947"/>
      <c r="E7" s="1947"/>
      <c r="F7" s="1948"/>
    </row>
    <row r="8" spans="1:6" ht="30" customHeight="1" thickTop="1">
      <c r="B8" s="327" t="s">
        <v>976</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56" customFormat="1" ht="19.149999999999999" customHeight="1">
      <c r="A24" s="1871"/>
      <c r="B24" s="1871"/>
      <c r="C24" s="1871"/>
      <c r="D24" s="657" t="s">
        <v>1264</v>
      </c>
    </row>
    <row r="25" spans="1:6" s="656" customFormat="1" ht="19.149999999999999" customHeight="1">
      <c r="A25" s="1943" t="s">
        <v>1576</v>
      </c>
      <c r="B25" s="1943"/>
      <c r="C25" s="1943"/>
      <c r="D25" s="658" t="s">
        <v>1265</v>
      </c>
    </row>
    <row r="26" spans="1:6" s="656" customFormat="1" ht="25.15" customHeight="1">
      <c r="A26" s="1871"/>
      <c r="B26" s="1871"/>
      <c r="C26" s="1871"/>
      <c r="D26" s="1638" t="s">
        <v>1283</v>
      </c>
    </row>
    <row r="27" spans="1:6" s="656" customFormat="1" ht="25.15" customHeight="1" thickBot="1">
      <c r="A27" s="1942" t="s">
        <v>1575</v>
      </c>
      <c r="B27" s="1942"/>
      <c r="C27" s="1942"/>
      <c r="D27" s="1942"/>
      <c r="E27" s="1942"/>
      <c r="F27" s="1942"/>
    </row>
    <row r="28" spans="1:6" s="1643" customFormat="1" ht="26.25" thickBot="1">
      <c r="A28" s="1861" t="s">
        <v>1973</v>
      </c>
      <c r="B28" s="1862" t="s">
        <v>1975</v>
      </c>
      <c r="C28" s="1862" t="s">
        <v>1974</v>
      </c>
      <c r="D28" s="1862" t="s">
        <v>605</v>
      </c>
      <c r="E28" s="1862" t="s">
        <v>1062</v>
      </c>
      <c r="F28" s="1863" t="s">
        <v>1063</v>
      </c>
    </row>
    <row r="29" spans="1:6" ht="13.5" thickBot="1">
      <c r="A29" s="1413" t="s">
        <v>1036</v>
      </c>
      <c r="B29" s="899"/>
      <c r="C29" s="899">
        <v>1</v>
      </c>
      <c r="D29" s="899" t="s">
        <v>1561</v>
      </c>
      <c r="E29" s="899" t="s">
        <v>1572</v>
      </c>
      <c r="F29" s="900" t="s">
        <v>1562</v>
      </c>
    </row>
    <row r="30" spans="1:6" ht="13.5" thickBot="1">
      <c r="A30" s="1413"/>
      <c r="B30" s="899" t="s">
        <v>1316</v>
      </c>
      <c r="C30" s="899">
        <v>2</v>
      </c>
      <c r="D30" s="899" t="s">
        <v>1315</v>
      </c>
      <c r="E30" s="899" t="s">
        <v>1959</v>
      </c>
      <c r="F30" s="900" t="str">
        <f t="shared" ref="F30:F74" si="0">CONCATENATE(C30," ",D30)</f>
        <v xml:space="preserve">2 Application Fee </v>
      </c>
    </row>
    <row r="31" spans="1:6" ht="39" thickBot="1">
      <c r="A31" s="1413" t="s">
        <v>1036</v>
      </c>
      <c r="B31" s="899" t="s">
        <v>1263</v>
      </c>
      <c r="C31" s="899">
        <v>3</v>
      </c>
      <c r="D31" s="899" t="s">
        <v>1262</v>
      </c>
      <c r="E31" s="899" t="s">
        <v>1970</v>
      </c>
      <c r="F31" s="900" t="str">
        <f t="shared" si="0"/>
        <v>3 Extended Use Commitment</v>
      </c>
    </row>
    <row r="32" spans="1:6" ht="39" thickBot="1">
      <c r="A32" s="1413" t="s">
        <v>1036</v>
      </c>
      <c r="B32" s="899" t="s">
        <v>1597</v>
      </c>
      <c r="C32" s="899">
        <v>4</v>
      </c>
      <c r="D32" s="899" t="s">
        <v>848</v>
      </c>
      <c r="E32" s="899" t="s">
        <v>1970</v>
      </c>
      <c r="F32" s="900" t="str">
        <f t="shared" si="0"/>
        <v>4 Proposal Summary</v>
      </c>
    </row>
    <row r="33" spans="1:6" ht="13.5" thickBot="1">
      <c r="A33" s="1413" t="s">
        <v>1036</v>
      </c>
      <c r="B33" s="899"/>
      <c r="C33" s="899">
        <v>5</v>
      </c>
      <c r="D33" s="899" t="s">
        <v>1274</v>
      </c>
      <c r="E33" s="899" t="s">
        <v>1970</v>
      </c>
      <c r="F33" s="900" t="str">
        <f t="shared" si="0"/>
        <v xml:space="preserve">5 Community Outreach </v>
      </c>
    </row>
    <row r="34" spans="1:6" ht="13.5" thickBot="1">
      <c r="A34" s="1413" t="s">
        <v>1036</v>
      </c>
      <c r="B34" s="899"/>
      <c r="C34" s="899">
        <v>6</v>
      </c>
      <c r="D34" s="899" t="s">
        <v>1156</v>
      </c>
      <c r="E34" s="899" t="s">
        <v>1970</v>
      </c>
      <c r="F34" s="900" t="str">
        <f t="shared" si="0"/>
        <v>6 Legislator Support</v>
      </c>
    </row>
    <row r="35" spans="1:6" ht="13.5" thickBot="1">
      <c r="A35" s="1413" t="s">
        <v>1036</v>
      </c>
      <c r="B35" s="899"/>
      <c r="C35" s="899">
        <v>7</v>
      </c>
      <c r="D35" s="899" t="s">
        <v>1158</v>
      </c>
      <c r="E35" s="899" t="s">
        <v>1970</v>
      </c>
      <c r="F35" s="900" t="str">
        <f t="shared" si="0"/>
        <v>7 Local Support</v>
      </c>
    </row>
    <row r="36" spans="1:6" ht="13.5" thickBot="1">
      <c r="A36" s="1413" t="s">
        <v>1036</v>
      </c>
      <c r="B36" s="899"/>
      <c r="C36" s="899">
        <v>8</v>
      </c>
      <c r="D36" s="899" t="s">
        <v>1596</v>
      </c>
      <c r="E36" s="899" t="s">
        <v>1970</v>
      </c>
      <c r="F36" s="900" t="s">
        <v>1594</v>
      </c>
    </row>
    <row r="37" spans="1:6" ht="26.25" thickBot="1">
      <c r="A37" s="1413"/>
      <c r="B37" s="899" t="s">
        <v>1959</v>
      </c>
      <c r="C37" s="899">
        <v>9</v>
      </c>
      <c r="D37" s="899" t="s">
        <v>1564</v>
      </c>
      <c r="E37" s="899" t="s">
        <v>1970</v>
      </c>
      <c r="F37" s="900" t="str">
        <f t="shared" si="0"/>
        <v>9 Local Development Priority - Urban Pool Only</v>
      </c>
    </row>
    <row r="38" spans="1:6" ht="26.25" thickBot="1">
      <c r="A38" s="1413"/>
      <c r="B38" s="899" t="s">
        <v>1959</v>
      </c>
      <c r="C38" s="899">
        <v>10</v>
      </c>
      <c r="D38" s="899" t="s">
        <v>1229</v>
      </c>
      <c r="E38" s="899" t="s">
        <v>1970</v>
      </c>
      <c r="F38" s="900" t="str">
        <f t="shared" si="0"/>
        <v>10 Highest Priority Continuum of Care</v>
      </c>
    </row>
    <row r="39" spans="1:6" ht="26.25" thickBot="1">
      <c r="A39" s="1413" t="s">
        <v>1036</v>
      </c>
      <c r="B39" s="899"/>
      <c r="C39" s="899">
        <v>11</v>
      </c>
      <c r="D39" s="899" t="s">
        <v>1169</v>
      </c>
      <c r="E39" s="899" t="s">
        <v>1970</v>
      </c>
      <c r="F39" s="900" t="str">
        <f t="shared" si="0"/>
        <v>11 Location Based Characteristics</v>
      </c>
    </row>
    <row r="40" spans="1:6" ht="26.25" thickBot="1">
      <c r="A40" s="1413"/>
      <c r="B40" s="899" t="s">
        <v>1959</v>
      </c>
      <c r="C40" s="899">
        <v>12</v>
      </c>
      <c r="D40" s="899" t="s">
        <v>1296</v>
      </c>
      <c r="E40" s="899" t="s">
        <v>1970</v>
      </c>
      <c r="F40" s="900" t="str">
        <f t="shared" si="0"/>
        <v>12 Radius Map for Local Economic Development</v>
      </c>
    </row>
    <row r="41" spans="1:6" ht="26.25" thickBot="1">
      <c r="A41" s="1413" t="s">
        <v>1036</v>
      </c>
      <c r="B41" s="899"/>
      <c r="C41" s="899">
        <v>13</v>
      </c>
      <c r="D41" s="899" t="s">
        <v>1295</v>
      </c>
      <c r="E41" s="899" t="s">
        <v>1970</v>
      </c>
      <c r="F41" s="900" t="str">
        <f t="shared" si="0"/>
        <v>13 Development Characteristics Priority</v>
      </c>
    </row>
    <row r="42" spans="1:6" ht="26.25" thickBot="1">
      <c r="A42" s="1413" t="s">
        <v>1036</v>
      </c>
      <c r="B42" s="899" t="s">
        <v>1566</v>
      </c>
      <c r="C42" s="899">
        <v>14</v>
      </c>
      <c r="D42" s="899" t="s">
        <v>1565</v>
      </c>
      <c r="E42" s="899" t="s">
        <v>1970</v>
      </c>
      <c r="F42" s="900" t="str">
        <f t="shared" si="0"/>
        <v xml:space="preserve">14 Proximity to Positive Land Uses </v>
      </c>
    </row>
    <row r="43" spans="1:6" ht="26.25" thickBot="1">
      <c r="A43" s="1413"/>
      <c r="B43" s="899" t="s">
        <v>1567</v>
      </c>
      <c r="C43" s="899">
        <v>15</v>
      </c>
      <c r="D43" s="899" t="s">
        <v>1239</v>
      </c>
      <c r="E43" s="899" t="s">
        <v>1571</v>
      </c>
      <c r="F43" s="900" t="str">
        <f t="shared" si="0"/>
        <v>15 Areas of Distinction</v>
      </c>
    </row>
    <row r="44" spans="1:6" ht="26.25" thickBot="1">
      <c r="A44" s="1413"/>
      <c r="B44" s="899" t="s">
        <v>1959</v>
      </c>
      <c r="C44" s="899">
        <v>16</v>
      </c>
      <c r="D44" s="899" t="s">
        <v>1211</v>
      </c>
      <c r="E44" s="899" t="s">
        <v>1970</v>
      </c>
      <c r="F44" s="900" t="str">
        <f t="shared" si="0"/>
        <v>16 Preservation Characteristic Priorities</v>
      </c>
    </row>
    <row r="45" spans="1:6" ht="26.25" thickBot="1">
      <c r="A45" s="1413"/>
      <c r="B45" s="899" t="s">
        <v>1959</v>
      </c>
      <c r="C45" s="899">
        <v>17</v>
      </c>
      <c r="D45" s="899" t="s">
        <v>1222</v>
      </c>
      <c r="E45" s="899" t="s">
        <v>1970</v>
      </c>
      <c r="F45" s="900" t="str">
        <f t="shared" si="0"/>
        <v>17 Other Preservation Priorities</v>
      </c>
    </row>
    <row r="46" spans="1:6" ht="13.5" thickBot="1">
      <c r="A46" s="1413" t="s">
        <v>1036</v>
      </c>
      <c r="B46" s="899"/>
      <c r="C46" s="899">
        <v>18</v>
      </c>
      <c r="D46" s="899" t="s">
        <v>1899</v>
      </c>
      <c r="E46" s="899" t="s">
        <v>1970</v>
      </c>
      <c r="F46" s="900" t="str">
        <f t="shared" si="0"/>
        <v>18 Site Control</v>
      </c>
    </row>
    <row r="47" spans="1:6" ht="13.5" thickBot="1">
      <c r="A47" s="1413" t="s">
        <v>1036</v>
      </c>
      <c r="B47" s="899"/>
      <c r="C47" s="899">
        <v>19</v>
      </c>
      <c r="D47" s="899" t="s">
        <v>1900</v>
      </c>
      <c r="E47" s="899" t="s">
        <v>1970</v>
      </c>
      <c r="F47" s="900" t="str">
        <f t="shared" si="0"/>
        <v>19 Zoning</v>
      </c>
    </row>
    <row r="48" spans="1:6" ht="13.5" thickBot="1">
      <c r="A48" s="1413" t="s">
        <v>1036</v>
      </c>
      <c r="B48" s="899"/>
      <c r="C48" s="899">
        <v>20</v>
      </c>
      <c r="D48" s="899" t="s">
        <v>334</v>
      </c>
      <c r="E48" s="899" t="s">
        <v>1970</v>
      </c>
      <c r="F48" s="900" t="str">
        <f t="shared" si="0"/>
        <v>20 Market Study</v>
      </c>
    </row>
    <row r="49" spans="1:7" ht="13.5" thickBot="1">
      <c r="A49" s="1413" t="s">
        <v>1036</v>
      </c>
      <c r="B49" s="899"/>
      <c r="C49" s="899">
        <v>21</v>
      </c>
      <c r="D49" s="899" t="s">
        <v>1267</v>
      </c>
      <c r="E49" s="899" t="s">
        <v>1970</v>
      </c>
      <c r="F49" s="900" t="str">
        <f t="shared" si="0"/>
        <v>21 Supportive Service Plan</v>
      </c>
    </row>
    <row r="50" spans="1:7" ht="26.25" thickBot="1">
      <c r="A50" s="1413" t="s">
        <v>1036</v>
      </c>
      <c r="B50" s="899" t="s">
        <v>1268</v>
      </c>
      <c r="C50" s="899">
        <v>22</v>
      </c>
      <c r="D50" s="899" t="s">
        <v>846</v>
      </c>
      <c r="E50" s="899" t="s">
        <v>1970</v>
      </c>
      <c r="F50" s="900" t="str">
        <f t="shared" si="0"/>
        <v>22 Preliminary Architectural Plans</v>
      </c>
    </row>
    <row r="51" spans="1:7" ht="26.25" thickBot="1">
      <c r="A51" s="1413" t="s">
        <v>1036</v>
      </c>
      <c r="B51" s="899"/>
      <c r="C51" s="899">
        <v>23</v>
      </c>
      <c r="D51" s="899" t="s">
        <v>1269</v>
      </c>
      <c r="E51" s="899" t="s">
        <v>1970</v>
      </c>
      <c r="F51" s="900" t="str">
        <f t="shared" si="0"/>
        <v>23 Design and Construction Features Agreement</v>
      </c>
    </row>
    <row r="52" spans="1:7" ht="13.5" thickBot="1">
      <c r="A52" s="1413" t="s">
        <v>1036</v>
      </c>
      <c r="B52" s="899" t="s">
        <v>1270</v>
      </c>
      <c r="C52" s="899">
        <v>24</v>
      </c>
      <c r="D52" s="899" t="s">
        <v>2387</v>
      </c>
      <c r="E52" s="899" t="s">
        <v>1970</v>
      </c>
      <c r="F52" s="900" t="str">
        <f t="shared" si="0"/>
        <v>24 Environmental</v>
      </c>
    </row>
    <row r="53" spans="1:7" ht="13.5" thickBot="1">
      <c r="A53" s="1413"/>
      <c r="B53" s="899" t="s">
        <v>1959</v>
      </c>
      <c r="C53" s="899">
        <v>25</v>
      </c>
      <c r="D53" s="899" t="s">
        <v>2388</v>
      </c>
      <c r="E53" s="899" t="s">
        <v>1970</v>
      </c>
      <c r="F53" s="900" t="str">
        <f t="shared" si="0"/>
        <v>25 Capital Needs Assessment</v>
      </c>
    </row>
    <row r="54" spans="1:7" ht="13.5" thickBot="1">
      <c r="A54" s="1413"/>
      <c r="B54" s="899" t="s">
        <v>1959</v>
      </c>
      <c r="C54" s="899">
        <v>26</v>
      </c>
      <c r="D54" s="899" t="s">
        <v>1977</v>
      </c>
      <c r="E54" s="899" t="s">
        <v>1970</v>
      </c>
      <c r="F54" s="900" t="str">
        <f t="shared" si="0"/>
        <v>26 Scope of Work</v>
      </c>
    </row>
    <row r="55" spans="1:7" ht="13.5" thickBot="1">
      <c r="A55" s="1413" t="s">
        <v>1036</v>
      </c>
      <c r="B55" s="899"/>
      <c r="C55" s="899">
        <v>27</v>
      </c>
      <c r="D55" s="899" t="s">
        <v>2323</v>
      </c>
      <c r="E55" s="899" t="s">
        <v>1970</v>
      </c>
      <c r="F55" s="900" t="str">
        <f t="shared" si="0"/>
        <v>27 Public Notification</v>
      </c>
    </row>
    <row r="56" spans="1:7" ht="13.5" thickBot="1">
      <c r="A56" s="1413"/>
      <c r="B56" s="899" t="s">
        <v>1959</v>
      </c>
      <c r="C56" s="899">
        <v>28</v>
      </c>
      <c r="D56" s="899" t="s">
        <v>1300</v>
      </c>
      <c r="E56" s="899" t="s">
        <v>1970</v>
      </c>
      <c r="F56" s="900" t="str">
        <f t="shared" si="0"/>
        <v>28 Requests for Exceptions</v>
      </c>
    </row>
    <row r="57" spans="1:7" ht="26.25" thickBot="1">
      <c r="A57" s="1413"/>
      <c r="B57" s="899" t="s">
        <v>1959</v>
      </c>
      <c r="C57" s="899">
        <v>29</v>
      </c>
      <c r="D57" s="899" t="s">
        <v>1307</v>
      </c>
      <c r="E57" s="899" t="s">
        <v>1970</v>
      </c>
      <c r="F57" s="900" t="str">
        <f t="shared" si="0"/>
        <v>29 Reconsideration of Visitability Requirements</v>
      </c>
    </row>
    <row r="58" spans="1:7" ht="51.75" thickBot="1">
      <c r="A58" s="1413" t="s">
        <v>1036</v>
      </c>
      <c r="B58" s="899" t="s">
        <v>1309</v>
      </c>
      <c r="C58" s="899">
        <v>30</v>
      </c>
      <c r="D58" s="899" t="s">
        <v>1308</v>
      </c>
      <c r="E58" s="899" t="s">
        <v>1970</v>
      </c>
      <c r="F58" s="900" t="str">
        <f t="shared" si="0"/>
        <v>30 Management Company Capacity Review</v>
      </c>
    </row>
    <row r="59" spans="1:7" ht="26.25" thickBot="1">
      <c r="A59" s="1413"/>
      <c r="B59" s="899" t="s">
        <v>1959</v>
      </c>
      <c r="C59" s="899">
        <v>31</v>
      </c>
      <c r="D59" s="899" t="s">
        <v>1577</v>
      </c>
      <c r="E59" s="899" t="s">
        <v>1970</v>
      </c>
      <c r="F59" s="900" t="s">
        <v>1595</v>
      </c>
    </row>
    <row r="60" spans="1:7" ht="13.5" thickBot="1">
      <c r="A60" s="1413" t="s">
        <v>1036</v>
      </c>
      <c r="B60" s="899"/>
      <c r="C60" s="899">
        <v>32</v>
      </c>
      <c r="D60" s="899" t="s">
        <v>1559</v>
      </c>
      <c r="E60" s="899" t="s">
        <v>1970</v>
      </c>
      <c r="F60" s="900" t="str">
        <f t="shared" si="0"/>
        <v>32 JobsOhio Tax Release Form</v>
      </c>
    </row>
    <row r="61" spans="1:7" ht="13.5" thickBot="1">
      <c r="A61" s="1413" t="s">
        <v>1036</v>
      </c>
      <c r="B61" s="899"/>
      <c r="C61" s="899">
        <v>33</v>
      </c>
      <c r="D61" s="899" t="s">
        <v>1267</v>
      </c>
      <c r="E61" s="899" t="s">
        <v>1970</v>
      </c>
      <c r="F61" s="900" t="str">
        <f>CONCATENATE(C61," ",D61)</f>
        <v>33 Supportive Service Plan</v>
      </c>
    </row>
    <row r="62" spans="1:7" ht="77.25" thickBot="1">
      <c r="A62" s="1413"/>
      <c r="B62" s="899" t="s">
        <v>1664</v>
      </c>
      <c r="C62" s="899">
        <v>34</v>
      </c>
      <c r="D62" s="899" t="s">
        <v>1666</v>
      </c>
      <c r="E62" s="899" t="s">
        <v>1665</v>
      </c>
      <c r="F62" s="900" t="str">
        <f t="shared" si="0"/>
        <v>34 Multifamily Lending Program (MLP) Loan Application Materials</v>
      </c>
    </row>
    <row r="63" spans="1:7" ht="32.25" customHeight="1" thickBot="1">
      <c r="A63" s="1949" t="s">
        <v>1272</v>
      </c>
      <c r="B63" s="1950"/>
      <c r="C63" s="1950"/>
      <c r="D63" s="1950"/>
      <c r="E63" s="1950"/>
      <c r="F63" s="1950"/>
    </row>
    <row r="64" spans="1:7" s="1643" customFormat="1" ht="26.25" thickBot="1">
      <c r="A64" s="1855" t="s">
        <v>1973</v>
      </c>
      <c r="B64" s="1855" t="s">
        <v>1975</v>
      </c>
      <c r="C64" s="1856" t="s">
        <v>1974</v>
      </c>
      <c r="D64" s="1856" t="s">
        <v>605</v>
      </c>
      <c r="E64" s="1857" t="s">
        <v>1062</v>
      </c>
      <c r="F64" s="1856" t="s">
        <v>1063</v>
      </c>
      <c r="G64" s="1856"/>
    </row>
    <row r="65" spans="1:6" ht="13.5" thickBot="1">
      <c r="A65" s="1414"/>
      <c r="B65" s="977"/>
      <c r="C65" s="977">
        <v>1</v>
      </c>
      <c r="D65" s="978" t="s">
        <v>1561</v>
      </c>
      <c r="E65" s="977" t="s">
        <v>1572</v>
      </c>
      <c r="F65" s="977" t="s">
        <v>1562</v>
      </c>
    </row>
    <row r="66" spans="1:6" ht="13.5" thickBot="1">
      <c r="A66" s="1414"/>
      <c r="B66" s="977" t="s">
        <v>1580</v>
      </c>
      <c r="C66" s="977">
        <v>2</v>
      </c>
      <c r="D66" s="978" t="s">
        <v>1579</v>
      </c>
      <c r="E66" s="977" t="s">
        <v>1959</v>
      </c>
      <c r="F66" s="977" t="s">
        <v>1581</v>
      </c>
    </row>
    <row r="67" spans="1:6" ht="13.5" thickBot="1">
      <c r="A67" s="1414"/>
      <c r="B67" s="977" t="s">
        <v>1563</v>
      </c>
      <c r="C67" s="977">
        <v>3</v>
      </c>
      <c r="D67" s="978" t="s">
        <v>1273</v>
      </c>
      <c r="E67" s="977" t="s">
        <v>1970</v>
      </c>
      <c r="F67" s="977" t="str">
        <f t="shared" si="0"/>
        <v>3 Changes from Proposal</v>
      </c>
    </row>
    <row r="68" spans="1:6" ht="26.25" thickBot="1">
      <c r="A68" s="1414"/>
      <c r="B68" s="977"/>
      <c r="C68" s="977">
        <v>4</v>
      </c>
      <c r="D68" s="978" t="s">
        <v>1972</v>
      </c>
      <c r="E68" s="977" t="s">
        <v>1970</v>
      </c>
      <c r="F68" s="977" t="str">
        <f t="shared" si="0"/>
        <v>4 Conditional Financial Commitments</v>
      </c>
    </row>
    <row r="69" spans="1:6" ht="13.5" thickBot="1">
      <c r="A69" s="1414"/>
      <c r="B69" s="977"/>
      <c r="C69" s="977">
        <v>5</v>
      </c>
      <c r="D69" s="978" t="s">
        <v>1274</v>
      </c>
      <c r="E69" s="977" t="s">
        <v>1970</v>
      </c>
      <c r="F69" s="977" t="str">
        <f t="shared" si="0"/>
        <v xml:space="preserve">5 Community Outreach </v>
      </c>
    </row>
    <row r="70" spans="1:6" ht="26.25" thickBot="1">
      <c r="A70" s="1414"/>
      <c r="B70" s="977"/>
      <c r="C70" s="977">
        <v>6</v>
      </c>
      <c r="D70" s="978" t="s">
        <v>1568</v>
      </c>
      <c r="E70" s="977" t="s">
        <v>1970</v>
      </c>
      <c r="F70" s="977" t="str">
        <f t="shared" si="0"/>
        <v>6 Affirmative Fair Housing Marketing Plan</v>
      </c>
    </row>
    <row r="71" spans="1:6" ht="26.25" thickBot="1">
      <c r="A71" s="1414"/>
      <c r="B71" s="977"/>
      <c r="C71" s="977">
        <v>7</v>
      </c>
      <c r="D71" s="978" t="s">
        <v>1269</v>
      </c>
      <c r="E71" s="977" t="s">
        <v>1970</v>
      </c>
      <c r="F71" s="977" t="str">
        <f t="shared" si="0"/>
        <v>7 Design and Construction Features Agreement</v>
      </c>
    </row>
    <row r="72" spans="1:6" ht="51.75" thickBot="1">
      <c r="A72" s="1414"/>
      <c r="B72" s="977" t="s">
        <v>1569</v>
      </c>
      <c r="C72" s="977">
        <v>8</v>
      </c>
      <c r="D72" s="978" t="s">
        <v>1275</v>
      </c>
      <c r="E72" s="977" t="s">
        <v>1970</v>
      </c>
      <c r="F72" s="977" t="str">
        <f t="shared" si="0"/>
        <v>8 Ohio Housing Locator</v>
      </c>
    </row>
    <row r="73" spans="1:6" ht="13.5" thickBot="1">
      <c r="A73" s="1414"/>
      <c r="B73" s="977" t="s">
        <v>1305</v>
      </c>
      <c r="C73" s="977">
        <v>9</v>
      </c>
      <c r="D73" s="978" t="s">
        <v>1277</v>
      </c>
      <c r="E73" s="977" t="s">
        <v>1970</v>
      </c>
      <c r="F73" s="977" t="str">
        <f t="shared" si="0"/>
        <v>9 Relocation Forms</v>
      </c>
    </row>
    <row r="74" spans="1:6" ht="13.5" thickBot="1">
      <c r="A74" s="1414"/>
      <c r="B74" s="977" t="s">
        <v>1305</v>
      </c>
      <c r="C74" s="977">
        <v>10</v>
      </c>
      <c r="D74" s="980" t="s">
        <v>1278</v>
      </c>
      <c r="E74" s="977" t="s">
        <v>1970</v>
      </c>
      <c r="F74" s="977" t="str">
        <f t="shared" si="0"/>
        <v>10 Relocation Plans</v>
      </c>
    </row>
    <row r="75" spans="1:6" ht="13.5" thickBot="1">
      <c r="A75" s="1414"/>
      <c r="B75" s="977" t="s">
        <v>1560</v>
      </c>
      <c r="C75" s="977">
        <v>11</v>
      </c>
      <c r="D75" s="980" t="s">
        <v>1559</v>
      </c>
      <c r="E75" s="977" t="s">
        <v>1970</v>
      </c>
      <c r="F75" s="977" t="str">
        <f t="shared" ref="F75:F83" si="1">CONCATENATE(C75," ",D75)</f>
        <v>11 JobsOhio Tax Release Form</v>
      </c>
    </row>
    <row r="76" spans="1:6" ht="26.25" thickBot="1">
      <c r="A76" s="1414"/>
      <c r="B76" s="979" t="s">
        <v>1268</v>
      </c>
      <c r="C76" s="977">
        <v>12</v>
      </c>
      <c r="D76" s="980" t="s">
        <v>1279</v>
      </c>
      <c r="E76" s="977" t="s">
        <v>1970</v>
      </c>
      <c r="F76" s="977" t="str">
        <f t="shared" si="1"/>
        <v>12 80% Architectural Plans</v>
      </c>
    </row>
    <row r="77" spans="1:6" ht="13.5" thickBot="1">
      <c r="A77" s="1414"/>
      <c r="B77" s="979"/>
      <c r="C77" s="977">
        <v>13</v>
      </c>
      <c r="D77" s="980" t="s">
        <v>847</v>
      </c>
      <c r="E77" s="977" t="s">
        <v>1970</v>
      </c>
      <c r="F77" s="977" t="str">
        <f t="shared" si="1"/>
        <v>13 Appraisal</v>
      </c>
    </row>
    <row r="78" spans="1:6" ht="26.25" thickBot="1">
      <c r="A78" s="1414"/>
      <c r="B78" s="979" t="s">
        <v>1281</v>
      </c>
      <c r="C78" s="977">
        <v>14</v>
      </c>
      <c r="D78" s="980" t="s">
        <v>1280</v>
      </c>
      <c r="E78" s="977" t="s">
        <v>1970</v>
      </c>
      <c r="F78" s="977" t="str">
        <f t="shared" si="1"/>
        <v xml:space="preserve">14 Phase I </v>
      </c>
    </row>
    <row r="79" spans="1:6" ht="13.5" thickBot="1">
      <c r="A79" s="1414"/>
      <c r="B79" s="979"/>
      <c r="C79" s="977">
        <v>15</v>
      </c>
      <c r="D79" s="980" t="s">
        <v>1570</v>
      </c>
      <c r="E79" s="977" t="s">
        <v>1970</v>
      </c>
      <c r="F79" s="977" t="str">
        <f t="shared" si="1"/>
        <v>15 FTIN Number</v>
      </c>
    </row>
    <row r="80" spans="1:6" ht="13.5" thickBot="1">
      <c r="A80" s="1414"/>
      <c r="B80" s="979"/>
      <c r="C80" s="977">
        <v>16</v>
      </c>
      <c r="D80" s="980" t="s">
        <v>1282</v>
      </c>
      <c r="E80" s="977" t="s">
        <v>1571</v>
      </c>
      <c r="F80" s="977" t="str">
        <f t="shared" si="1"/>
        <v>16 Legal Description(s)</v>
      </c>
    </row>
    <row r="81" spans="1:6" s="1850" customFormat="1" ht="39" thickBot="1">
      <c r="A81" s="979"/>
      <c r="B81" s="977" t="s">
        <v>1598</v>
      </c>
      <c r="C81" s="980">
        <v>17</v>
      </c>
      <c r="D81" s="979" t="s">
        <v>1271</v>
      </c>
      <c r="E81" s="977" t="s">
        <v>1970</v>
      </c>
      <c r="F81" s="980" t="str">
        <f t="shared" si="1"/>
        <v>17 Green Standards</v>
      </c>
    </row>
    <row r="82" spans="1:6" ht="26.25" thickBot="1">
      <c r="A82" s="1414"/>
      <c r="B82" s="979"/>
      <c r="C82" s="977">
        <v>18</v>
      </c>
      <c r="D82" s="980" t="s">
        <v>1324</v>
      </c>
      <c r="E82" s="977" t="s">
        <v>1970</v>
      </c>
      <c r="F82" s="977" t="str">
        <f t="shared" si="1"/>
        <v>18 Related Party Transaction Questionaire</v>
      </c>
    </row>
    <row r="83" spans="1:6" ht="13.5" thickBot="1">
      <c r="A83" s="1414"/>
      <c r="B83" s="979" t="s">
        <v>1276</v>
      </c>
      <c r="C83" s="977">
        <v>19</v>
      </c>
      <c r="D83" s="980" t="s">
        <v>1578</v>
      </c>
      <c r="E83" s="977" t="s">
        <v>1970</v>
      </c>
      <c r="F83" s="977" t="str">
        <f t="shared" si="1"/>
        <v>19 Nonprofit Board Resolutions</v>
      </c>
    </row>
    <row r="84" spans="1:6" s="1643" customFormat="1" ht="32.25" customHeight="1" thickBot="1">
      <c r="A84" s="1951" t="s">
        <v>1284</v>
      </c>
      <c r="B84" s="1952"/>
      <c r="C84" s="1952"/>
      <c r="D84" s="1952"/>
      <c r="E84" s="1952"/>
      <c r="F84" s="1952"/>
    </row>
    <row r="85" spans="1:6" s="1643" customFormat="1" ht="32.25" customHeight="1" thickBot="1">
      <c r="A85" s="1644"/>
      <c r="B85" s="1941" t="s">
        <v>1573</v>
      </c>
      <c r="C85" s="1941"/>
      <c r="D85" s="1941"/>
      <c r="E85" s="1941"/>
      <c r="F85" s="1645"/>
    </row>
    <row r="86" spans="1:6" s="1643" customFormat="1" ht="26.25" thickBot="1">
      <c r="A86" s="1851" t="s">
        <v>1973</v>
      </c>
      <c r="B86" s="1852" t="s">
        <v>1975</v>
      </c>
      <c r="C86" s="1853" t="s">
        <v>1974</v>
      </c>
      <c r="D86" s="1854" t="s">
        <v>605</v>
      </c>
      <c r="E86" s="1853" t="s">
        <v>1062</v>
      </c>
      <c r="F86" s="1853" t="s">
        <v>1063</v>
      </c>
    </row>
    <row r="87" spans="1:6" ht="13.5" thickBot="1">
      <c r="A87" s="1639"/>
      <c r="B87" s="1640"/>
      <c r="C87" s="1641">
        <v>1</v>
      </c>
      <c r="D87" s="1642" t="s">
        <v>1561</v>
      </c>
      <c r="E87" s="1641" t="s">
        <v>1572</v>
      </c>
      <c r="F87" s="1641" t="s">
        <v>1562</v>
      </c>
    </row>
    <row r="88" spans="1:6" ht="13.5" thickBot="1">
      <c r="A88" s="1639"/>
      <c r="B88" s="1640"/>
      <c r="C88" s="1641">
        <v>2</v>
      </c>
      <c r="D88" s="1642" t="s">
        <v>1261</v>
      </c>
      <c r="E88" s="1641" t="s">
        <v>1970</v>
      </c>
      <c r="F88" s="1641" t="str">
        <f t="shared" ref="F88:F119" si="2">CONCATENATE(C88," ",D88)</f>
        <v>2 Application Fee</v>
      </c>
    </row>
    <row r="89" spans="1:6" ht="39" thickBot="1">
      <c r="A89" s="1639"/>
      <c r="B89" s="1640" t="s">
        <v>1263</v>
      </c>
      <c r="C89" s="1641">
        <v>3</v>
      </c>
      <c r="D89" s="1642" t="s">
        <v>1262</v>
      </c>
      <c r="E89" s="1641" t="s">
        <v>1970</v>
      </c>
      <c r="F89" s="1641" t="str">
        <f t="shared" si="2"/>
        <v>3 Extended Use Commitment</v>
      </c>
    </row>
    <row r="90" spans="1:6" ht="39" thickBot="1">
      <c r="A90" s="1639"/>
      <c r="B90" s="1640" t="s">
        <v>1266</v>
      </c>
      <c r="C90" s="1641">
        <v>4</v>
      </c>
      <c r="D90" s="1642" t="s">
        <v>848</v>
      </c>
      <c r="E90" s="1641" t="s">
        <v>1970</v>
      </c>
      <c r="F90" s="1641" t="str">
        <f t="shared" si="2"/>
        <v>4 Proposal Summary</v>
      </c>
    </row>
    <row r="91" spans="1:6" ht="13.5" thickBot="1">
      <c r="A91" s="1639"/>
      <c r="B91" s="1640"/>
      <c r="C91" s="1641">
        <v>5</v>
      </c>
      <c r="D91" s="1642" t="s">
        <v>1899</v>
      </c>
      <c r="E91" s="1641" t="s">
        <v>1970</v>
      </c>
      <c r="F91" s="1641" t="str">
        <f t="shared" si="2"/>
        <v>5 Site Control</v>
      </c>
    </row>
    <row r="92" spans="1:6" ht="13.5" thickBot="1">
      <c r="A92" s="1639"/>
      <c r="B92" s="1640"/>
      <c r="C92" s="1641">
        <v>6</v>
      </c>
      <c r="D92" s="1642" t="s">
        <v>1900</v>
      </c>
      <c r="E92" s="1641" t="s">
        <v>1970</v>
      </c>
      <c r="F92" s="1641" t="str">
        <f t="shared" si="2"/>
        <v>6 Zoning</v>
      </c>
    </row>
    <row r="93" spans="1:6" ht="13.5" thickBot="1">
      <c r="A93" s="1639"/>
      <c r="B93" s="1640"/>
      <c r="C93" s="1641">
        <v>7</v>
      </c>
      <c r="D93" s="1642" t="s">
        <v>334</v>
      </c>
      <c r="E93" s="1641" t="s">
        <v>1970</v>
      </c>
      <c r="F93" s="1641" t="str">
        <f t="shared" si="2"/>
        <v>7 Market Study</v>
      </c>
    </row>
    <row r="94" spans="1:6" ht="13.5" thickBot="1">
      <c r="A94" s="1639"/>
      <c r="B94" s="1640"/>
      <c r="C94" s="1641">
        <v>8</v>
      </c>
      <c r="D94" s="1642" t="s">
        <v>1267</v>
      </c>
      <c r="E94" s="1641" t="s">
        <v>1970</v>
      </c>
      <c r="F94" s="1641" t="str">
        <f t="shared" si="2"/>
        <v>8 Supportive Service Plan</v>
      </c>
    </row>
    <row r="95" spans="1:6" ht="26.25" thickBot="1">
      <c r="A95" s="1639"/>
      <c r="B95" s="1640"/>
      <c r="C95" s="1641">
        <v>9</v>
      </c>
      <c r="D95" s="1642" t="s">
        <v>1269</v>
      </c>
      <c r="E95" s="1641" t="s">
        <v>1970</v>
      </c>
      <c r="F95" s="1641" t="str">
        <f t="shared" si="2"/>
        <v>9 Design and Construction Features Agreement</v>
      </c>
    </row>
    <row r="96" spans="1:6" ht="13.5" thickBot="1">
      <c r="A96" s="1639"/>
      <c r="B96" s="1640" t="s">
        <v>1270</v>
      </c>
      <c r="C96" s="1641">
        <v>10</v>
      </c>
      <c r="D96" s="1642" t="s">
        <v>2387</v>
      </c>
      <c r="E96" s="1641" t="s">
        <v>1970</v>
      </c>
      <c r="F96" s="1641" t="str">
        <f t="shared" si="2"/>
        <v>10 Environmental</v>
      </c>
    </row>
    <row r="97" spans="1:256" ht="13.5" thickBot="1">
      <c r="A97" s="1639"/>
      <c r="B97" s="1640"/>
      <c r="C97" s="1641">
        <v>11</v>
      </c>
      <c r="D97" s="1642" t="s">
        <v>1271</v>
      </c>
      <c r="E97" s="1641" t="s">
        <v>1970</v>
      </c>
      <c r="F97" s="1641" t="str">
        <f t="shared" si="2"/>
        <v>11 Green Standards</v>
      </c>
    </row>
    <row r="98" spans="1:256" ht="13.5" thickBot="1">
      <c r="A98" s="1639"/>
      <c r="B98" s="1640"/>
      <c r="C98" s="1641">
        <v>12</v>
      </c>
      <c r="D98" s="1642" t="s">
        <v>2388</v>
      </c>
      <c r="E98" s="1641" t="s">
        <v>1970</v>
      </c>
      <c r="F98" s="1641" t="str">
        <f t="shared" si="2"/>
        <v>12 Capital Needs Assessment</v>
      </c>
    </row>
    <row r="99" spans="1:256" ht="13.5" thickBot="1">
      <c r="A99" s="1639"/>
      <c r="B99" s="1640"/>
      <c r="C99" s="1641">
        <v>13</v>
      </c>
      <c r="D99" s="1642" t="s">
        <v>1977</v>
      </c>
      <c r="E99" s="1641" t="s">
        <v>1970</v>
      </c>
      <c r="F99" s="1641" t="str">
        <f t="shared" si="2"/>
        <v>13 Scope of Work</v>
      </c>
    </row>
    <row r="100" spans="1:256" ht="13.5" thickBot="1">
      <c r="A100" s="1639"/>
      <c r="B100" s="1640"/>
      <c r="C100" s="1641">
        <v>14</v>
      </c>
      <c r="D100" s="1642" t="s">
        <v>2323</v>
      </c>
      <c r="E100" s="1641" t="s">
        <v>1970</v>
      </c>
      <c r="F100" s="1641" t="str">
        <f t="shared" si="2"/>
        <v>14 Public Notification</v>
      </c>
    </row>
    <row r="101" spans="1:256" ht="26.25" thickBot="1">
      <c r="A101" s="1639"/>
      <c r="B101" s="1640"/>
      <c r="C101" s="1641">
        <v>15</v>
      </c>
      <c r="D101" s="1642" t="s">
        <v>335</v>
      </c>
      <c r="E101" s="1641" t="s">
        <v>1970</v>
      </c>
      <c r="F101" s="1641" t="str">
        <f t="shared" si="2"/>
        <v>15 Utility Allowance Information</v>
      </c>
    </row>
    <row r="102" spans="1:256" ht="26.25" thickBot="1">
      <c r="A102" s="1639"/>
      <c r="B102" s="1640"/>
      <c r="C102" s="1641">
        <v>16</v>
      </c>
      <c r="D102" s="1642" t="s">
        <v>1972</v>
      </c>
      <c r="E102" s="1641" t="s">
        <v>1970</v>
      </c>
      <c r="F102" s="1641" t="str">
        <f t="shared" si="2"/>
        <v>16 Conditional Financial Commitments</v>
      </c>
    </row>
    <row r="103" spans="1:256" ht="13.5" thickBot="1">
      <c r="A103" s="1639"/>
      <c r="B103" s="1640"/>
      <c r="C103" s="1641">
        <v>17</v>
      </c>
      <c r="D103" s="1642" t="s">
        <v>1274</v>
      </c>
      <c r="E103" s="1641" t="s">
        <v>1970</v>
      </c>
      <c r="F103" s="1641" t="str">
        <f t="shared" si="2"/>
        <v xml:space="preserve">17 Community Outreach </v>
      </c>
    </row>
    <row r="104" spans="1:256" ht="26.25" thickBot="1">
      <c r="A104" s="1639"/>
      <c r="B104" s="1640"/>
      <c r="C104" s="1641">
        <v>18</v>
      </c>
      <c r="D104" s="1642" t="s">
        <v>1568</v>
      </c>
      <c r="E104" s="1641" t="s">
        <v>1970</v>
      </c>
      <c r="F104" s="1641" t="str">
        <f t="shared" si="2"/>
        <v>18 Affirmative Fair Housing Marketing Plan</v>
      </c>
    </row>
    <row r="105" spans="1:256" ht="51.75" thickBot="1">
      <c r="A105" s="1639"/>
      <c r="B105" s="1639" t="s">
        <v>1569</v>
      </c>
      <c r="C105" s="1641">
        <v>19</v>
      </c>
      <c r="D105" s="1642" t="s">
        <v>1275</v>
      </c>
      <c r="E105" s="1641" t="s">
        <v>1970</v>
      </c>
      <c r="F105" s="1641"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ht="13.5" thickBot="1">
      <c r="A106" s="1639"/>
      <c r="B106" s="1640" t="s">
        <v>1306</v>
      </c>
      <c r="C106" s="1641">
        <v>20</v>
      </c>
      <c r="D106" s="1642" t="s">
        <v>1277</v>
      </c>
      <c r="E106" s="1641" t="s">
        <v>1970</v>
      </c>
      <c r="F106" s="1641"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ht="13.5" thickBot="1">
      <c r="A107" s="1639"/>
      <c r="B107" s="1640" t="s">
        <v>1306</v>
      </c>
      <c r="C107" s="1641">
        <v>21</v>
      </c>
      <c r="D107" s="1642" t="s">
        <v>1278</v>
      </c>
      <c r="E107" s="1641" t="s">
        <v>1970</v>
      </c>
      <c r="F107" s="1641"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ht="13.5" thickBot="1">
      <c r="A108" s="1639"/>
      <c r="B108" s="1640" t="s">
        <v>1560</v>
      </c>
      <c r="C108" s="1641">
        <v>22</v>
      </c>
      <c r="D108" s="1642" t="s">
        <v>1559</v>
      </c>
      <c r="E108" s="1641" t="s">
        <v>1970</v>
      </c>
      <c r="F108" s="1641"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ht="26.25" thickBot="1">
      <c r="A109" s="1639"/>
      <c r="B109" s="1640" t="s">
        <v>1268</v>
      </c>
      <c r="C109" s="1641">
        <v>23</v>
      </c>
      <c r="D109" s="1642" t="s">
        <v>1279</v>
      </c>
      <c r="E109" s="1641" t="s">
        <v>1970</v>
      </c>
      <c r="F109" s="1641"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ht="13.5" thickBot="1">
      <c r="A110" s="1639"/>
      <c r="B110" s="1640"/>
      <c r="C110" s="1641">
        <v>24</v>
      </c>
      <c r="D110" s="1642" t="s">
        <v>847</v>
      </c>
      <c r="E110" s="1641" t="s">
        <v>1970</v>
      </c>
      <c r="F110" s="1641"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ht="13.5" thickBot="1">
      <c r="A111" s="1639"/>
      <c r="B111" s="1640"/>
      <c r="C111" s="1641">
        <v>25</v>
      </c>
      <c r="D111" s="1642" t="s">
        <v>1570</v>
      </c>
      <c r="E111" s="1641" t="s">
        <v>1970</v>
      </c>
      <c r="F111" s="1641"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ht="13.5" thickBot="1">
      <c r="A112" s="1639"/>
      <c r="B112" s="1640"/>
      <c r="C112" s="1641">
        <v>26</v>
      </c>
      <c r="D112" s="1642" t="s">
        <v>1300</v>
      </c>
      <c r="E112" s="1641" t="s">
        <v>1970</v>
      </c>
      <c r="F112" s="1641"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ht="26.25" thickBot="1">
      <c r="A113" s="1639"/>
      <c r="B113" s="1640" t="s">
        <v>1574</v>
      </c>
      <c r="C113" s="1641">
        <v>27</v>
      </c>
      <c r="D113" s="1642" t="s">
        <v>1307</v>
      </c>
      <c r="E113" s="1641" t="s">
        <v>1970</v>
      </c>
      <c r="F113" s="1641" t="str">
        <f t="shared" si="2"/>
        <v>27 Reconsideration of Visitability Requirements</v>
      </c>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ht="13.5" thickBot="1">
      <c r="A114" s="1639"/>
      <c r="B114" s="1640"/>
      <c r="C114" s="1641">
        <v>28</v>
      </c>
      <c r="D114" s="1642" t="s">
        <v>1282</v>
      </c>
      <c r="E114" s="1641" t="s">
        <v>1571</v>
      </c>
      <c r="F114" s="1641" t="str">
        <f t="shared" si="2"/>
        <v>28 Legal Description(s)</v>
      </c>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ht="13.5" thickBot="1">
      <c r="A115" s="1639"/>
      <c r="B115" s="1640"/>
      <c r="C115" s="1641">
        <v>29</v>
      </c>
      <c r="D115" s="1640" t="s">
        <v>1559</v>
      </c>
      <c r="E115" s="1641" t="s">
        <v>1970</v>
      </c>
      <c r="F115" s="1642" t="str">
        <f t="shared" si="2"/>
        <v>29 JobsOhio Tax Release Form</v>
      </c>
      <c r="G115" s="1641"/>
      <c r="H115" s="1641"/>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ht="51.75" thickBot="1">
      <c r="A116" s="1639"/>
      <c r="B116" s="1640" t="s">
        <v>1309</v>
      </c>
      <c r="C116" s="1641">
        <v>30</v>
      </c>
      <c r="D116" s="1639" t="s">
        <v>1308</v>
      </c>
      <c r="E116" s="1640" t="s">
        <v>1970</v>
      </c>
      <c r="F116" s="1641" t="str">
        <f t="shared" si="2"/>
        <v>30 Management Company Capacity Review</v>
      </c>
      <c r="G116" s="1642"/>
      <c r="H116" s="1641"/>
      <c r="I116" s="1641"/>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ht="26.25" thickBot="1">
      <c r="A117" s="1639"/>
      <c r="B117" s="1640" t="s">
        <v>1301</v>
      </c>
      <c r="C117" s="1641">
        <v>31</v>
      </c>
      <c r="D117" s="1642" t="s">
        <v>1302</v>
      </c>
      <c r="E117" s="1641" t="s">
        <v>1970</v>
      </c>
      <c r="F117" s="1641"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656" customFormat="1" ht="54" customHeight="1" thickBot="1">
      <c r="A118" s="1824"/>
      <c r="B118" s="1642" t="s">
        <v>1304</v>
      </c>
      <c r="C118" s="1641">
        <v>32</v>
      </c>
      <c r="D118" s="1642" t="s">
        <v>1303</v>
      </c>
      <c r="E118" s="1642" t="s">
        <v>1970</v>
      </c>
      <c r="F118" s="1642"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656" customFormat="1" ht="40.15" customHeight="1" thickBot="1">
      <c r="A119" s="1824"/>
      <c r="B119" s="1642"/>
      <c r="C119" s="1867">
        <v>33</v>
      </c>
      <c r="D119" s="1642" t="s">
        <v>1324</v>
      </c>
      <c r="E119" s="1642" t="s">
        <v>1970</v>
      </c>
      <c r="F119" s="1642"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656" customFormat="1" ht="40.15" customHeight="1">
      <c r="A120" s="1858"/>
      <c r="B120" s="1859"/>
      <c r="C120" s="1858"/>
      <c r="D120" s="1859"/>
      <c r="E120" s="1859"/>
      <c r="F120" s="1859"/>
      <c r="G120" s="1860"/>
      <c r="H120" s="1860"/>
      <c r="I120" s="1860"/>
      <c r="J120" s="1860"/>
      <c r="K120" s="1860"/>
      <c r="L120" s="1860"/>
      <c r="M120" s="1860"/>
      <c r="N120" s="1860"/>
      <c r="O120" s="1860"/>
      <c r="P120" s="1860"/>
      <c r="Q120" s="1860"/>
      <c r="R120" s="1860"/>
      <c r="S120" s="1860"/>
      <c r="T120" s="1860"/>
      <c r="U120" s="1860"/>
      <c r="V120" s="1860"/>
      <c r="W120" s="1860"/>
      <c r="X120" s="1860"/>
      <c r="Y120" s="1860"/>
      <c r="Z120" s="1860"/>
      <c r="AA120" s="1860"/>
      <c r="AB120" s="1860"/>
      <c r="AC120" s="1860"/>
      <c r="AD120" s="1860"/>
      <c r="AE120" s="1860"/>
      <c r="AF120" s="1860"/>
      <c r="AG120" s="1860"/>
      <c r="AH120" s="1860"/>
      <c r="AI120" s="1860"/>
      <c r="AJ120" s="1860"/>
      <c r="AK120" s="1860"/>
      <c r="AL120" s="1860"/>
      <c r="AM120" s="1860"/>
      <c r="AN120" s="1860"/>
      <c r="AO120" s="1860"/>
      <c r="AP120" s="1860"/>
      <c r="AQ120" s="1860"/>
      <c r="AR120" s="1860"/>
      <c r="AS120" s="1860"/>
      <c r="AT120" s="1860"/>
      <c r="AU120" s="1860"/>
      <c r="AV120" s="1860"/>
      <c r="AW120" s="1860"/>
      <c r="AX120" s="1860"/>
      <c r="AY120" s="1860"/>
      <c r="AZ120" s="1860"/>
      <c r="BA120" s="1860"/>
      <c r="BB120" s="1860"/>
      <c r="BC120" s="1860"/>
      <c r="BD120" s="1860"/>
      <c r="BE120" s="1860"/>
      <c r="BF120" s="1860"/>
      <c r="BG120" s="1860"/>
      <c r="BH120" s="1860"/>
      <c r="BI120" s="1860"/>
      <c r="BJ120" s="1860"/>
      <c r="BK120" s="1860"/>
      <c r="BL120" s="1860"/>
      <c r="BM120" s="1860"/>
      <c r="BN120" s="1860"/>
      <c r="BO120" s="1860"/>
      <c r="BP120" s="1860"/>
      <c r="BQ120" s="1860"/>
      <c r="BR120" s="1860"/>
      <c r="BS120" s="1860"/>
      <c r="BT120" s="1860"/>
      <c r="BU120" s="1860"/>
      <c r="BV120" s="1860"/>
      <c r="BW120" s="1860"/>
      <c r="BX120" s="1860"/>
      <c r="BY120" s="1860"/>
      <c r="BZ120" s="1860"/>
      <c r="CA120" s="1860"/>
      <c r="CB120" s="1860"/>
      <c r="CC120" s="1860"/>
      <c r="CD120" s="1860"/>
      <c r="CE120" s="1860"/>
      <c r="CF120" s="1860"/>
      <c r="CG120" s="1860"/>
      <c r="CH120" s="1860"/>
      <c r="CI120" s="1860"/>
      <c r="CJ120" s="1860"/>
      <c r="CK120" s="1860"/>
      <c r="CL120" s="1860"/>
      <c r="CM120" s="1860"/>
      <c r="CN120" s="1860"/>
      <c r="CO120" s="1860"/>
      <c r="CP120" s="1860"/>
      <c r="CQ120" s="1860"/>
      <c r="CR120" s="1860"/>
      <c r="CS120" s="1860"/>
      <c r="CT120" s="1860"/>
      <c r="CU120" s="1860"/>
      <c r="CV120" s="1860"/>
      <c r="CW120" s="1860"/>
      <c r="CX120" s="1860"/>
      <c r="CY120" s="1860"/>
      <c r="CZ120" s="1860"/>
      <c r="DA120" s="1860"/>
      <c r="DB120" s="1860"/>
      <c r="DC120" s="1860"/>
      <c r="DD120" s="1860"/>
      <c r="DE120" s="1860"/>
      <c r="DF120" s="1860"/>
      <c r="DG120" s="1860"/>
      <c r="DH120" s="1860"/>
      <c r="DI120" s="1860"/>
      <c r="DJ120" s="1860"/>
      <c r="DK120" s="1860"/>
      <c r="DL120" s="1860"/>
      <c r="DM120" s="1860"/>
      <c r="DN120" s="1860"/>
      <c r="DO120" s="1860"/>
      <c r="DP120" s="1860"/>
      <c r="DQ120" s="1860"/>
      <c r="DR120" s="1860"/>
      <c r="DS120" s="1860"/>
      <c r="DT120" s="1860"/>
      <c r="DU120" s="1860"/>
      <c r="DV120" s="1860"/>
      <c r="DW120" s="1860"/>
      <c r="DX120" s="1860"/>
      <c r="DY120" s="1860"/>
      <c r="DZ120" s="1860"/>
      <c r="EA120" s="1860"/>
      <c r="EB120" s="1860"/>
      <c r="EC120" s="1860"/>
      <c r="ED120" s="1860"/>
      <c r="EE120" s="1860"/>
      <c r="EF120" s="1860"/>
      <c r="EG120" s="1860"/>
      <c r="EH120" s="1860"/>
      <c r="EI120" s="1860"/>
      <c r="EJ120" s="1860"/>
      <c r="EK120" s="1860"/>
      <c r="EL120" s="1860"/>
      <c r="EM120" s="1860"/>
      <c r="EN120" s="1860"/>
      <c r="EO120" s="1860"/>
      <c r="EP120" s="1860"/>
      <c r="EQ120" s="1860"/>
      <c r="ER120" s="1860"/>
      <c r="ES120" s="1860"/>
      <c r="ET120" s="1860"/>
      <c r="EU120" s="1860"/>
      <c r="EV120" s="1860"/>
      <c r="EW120" s="1860"/>
      <c r="EX120" s="1860"/>
      <c r="EY120" s="1860"/>
      <c r="EZ120" s="1860"/>
      <c r="FA120" s="1860"/>
      <c r="FB120" s="1860"/>
      <c r="FC120" s="1860"/>
      <c r="FD120" s="1860"/>
      <c r="FE120" s="1860"/>
      <c r="FF120" s="1860"/>
      <c r="FG120" s="1860"/>
      <c r="FH120" s="1860"/>
      <c r="FI120" s="1860"/>
      <c r="FJ120" s="1860"/>
      <c r="FK120" s="1860"/>
      <c r="FL120" s="1860"/>
      <c r="FM120" s="1860"/>
      <c r="FN120" s="1860"/>
      <c r="FO120" s="1860"/>
      <c r="FP120" s="1860"/>
      <c r="FQ120" s="1860"/>
      <c r="FR120" s="1860"/>
      <c r="FS120" s="1860"/>
      <c r="FT120" s="1860"/>
      <c r="FU120" s="1860"/>
      <c r="FV120" s="1860"/>
      <c r="FW120" s="1860"/>
      <c r="FX120" s="1860"/>
      <c r="FY120" s="1860"/>
      <c r="FZ120" s="1860"/>
      <c r="GA120" s="1860"/>
      <c r="GB120" s="1860"/>
      <c r="GC120" s="1860"/>
      <c r="GD120" s="1860"/>
      <c r="GE120" s="1860"/>
      <c r="GF120" s="1860"/>
      <c r="GG120" s="1860"/>
      <c r="GH120" s="1860"/>
      <c r="GI120" s="1860"/>
      <c r="GJ120" s="1860"/>
      <c r="GK120" s="1860"/>
      <c r="GL120" s="1860"/>
      <c r="GM120" s="1860"/>
      <c r="GN120" s="1860"/>
      <c r="GO120" s="1860"/>
      <c r="GP120" s="1860"/>
      <c r="GQ120" s="1860"/>
      <c r="GR120" s="1860"/>
      <c r="GS120" s="1860"/>
      <c r="GT120" s="1860"/>
      <c r="GU120" s="1860"/>
      <c r="GV120" s="1860"/>
      <c r="GW120" s="1860"/>
      <c r="GX120" s="1860"/>
      <c r="GY120" s="1860"/>
      <c r="GZ120" s="1860"/>
      <c r="HA120" s="1860"/>
      <c r="HB120" s="1860"/>
      <c r="HC120" s="1860"/>
      <c r="HD120" s="1860"/>
      <c r="HE120" s="1860"/>
      <c r="HF120" s="1860"/>
      <c r="HG120" s="1860"/>
      <c r="HH120" s="1860"/>
      <c r="HI120" s="1860"/>
      <c r="HJ120" s="1860"/>
      <c r="HK120" s="1860"/>
      <c r="HL120" s="1860"/>
      <c r="HM120" s="1860"/>
      <c r="HN120" s="1860"/>
      <c r="HO120" s="1860"/>
      <c r="HP120" s="1860"/>
      <c r="HQ120" s="1860"/>
      <c r="HR120" s="1860"/>
      <c r="HS120" s="1860"/>
      <c r="HT120" s="1860"/>
      <c r="HU120" s="1860"/>
      <c r="HV120" s="1860"/>
      <c r="HW120" s="1860"/>
      <c r="HX120" s="1860"/>
      <c r="HY120" s="1860"/>
      <c r="HZ120" s="1860"/>
      <c r="IA120" s="1860"/>
      <c r="IB120" s="1860"/>
      <c r="IC120" s="1860"/>
      <c r="ID120" s="1860"/>
      <c r="IE120" s="1860"/>
      <c r="IF120" s="1860"/>
      <c r="IG120" s="1860"/>
      <c r="IH120" s="1860"/>
      <c r="II120" s="1860"/>
      <c r="IJ120" s="1860"/>
      <c r="IK120" s="1860"/>
      <c r="IL120" s="1860"/>
      <c r="IM120" s="1860"/>
      <c r="IN120" s="1860"/>
      <c r="IO120" s="1860"/>
      <c r="IP120" s="1860"/>
      <c r="IQ120" s="1860"/>
      <c r="IR120" s="1860"/>
      <c r="IS120" s="1860"/>
      <c r="IT120" s="1860"/>
      <c r="IU120" s="1860"/>
      <c r="IV120" s="1860"/>
    </row>
    <row r="121" spans="1:256" s="656" customFormat="1" ht="40.15" customHeight="1">
      <c r="A121" s="327"/>
      <c r="B121" s="327"/>
      <c r="C121" s="327"/>
      <c r="D121" s="327"/>
      <c r="E121" s="327"/>
      <c r="F121" s="327"/>
    </row>
    <row r="122" spans="1:256" s="656" customFormat="1" ht="40.15" customHeight="1">
      <c r="A122" s="327"/>
      <c r="B122" s="327"/>
      <c r="C122" s="327"/>
      <c r="D122" s="327"/>
      <c r="E122" s="327"/>
      <c r="F122" s="327"/>
    </row>
    <row r="123" spans="1:256" s="656" customFormat="1" ht="40.15" customHeight="1">
      <c r="A123" s="327"/>
      <c r="B123" s="327"/>
      <c r="C123" s="327"/>
      <c r="D123" s="327"/>
      <c r="E123" s="327"/>
      <c r="F123" s="327"/>
    </row>
    <row r="124" spans="1:256" s="656" customFormat="1" ht="40.15" customHeight="1">
      <c r="A124" s="327"/>
      <c r="B124" s="327"/>
      <c r="C124" s="327"/>
      <c r="D124" s="327"/>
      <c r="E124" s="327"/>
      <c r="F124" s="327"/>
    </row>
    <row r="125" spans="1:256" s="656" customFormat="1" ht="40.15" customHeight="1">
      <c r="A125" s="327"/>
      <c r="B125" s="327"/>
      <c r="C125" s="327"/>
      <c r="D125" s="327"/>
      <c r="E125" s="327"/>
      <c r="F125" s="327"/>
    </row>
    <row r="126" spans="1:256" s="656" customFormat="1" ht="40.15" customHeight="1">
      <c r="A126" s="327"/>
      <c r="B126" s="327"/>
      <c r="C126" s="327"/>
      <c r="D126" s="327"/>
      <c r="E126" s="327"/>
      <c r="F126" s="327"/>
    </row>
    <row r="127" spans="1:256" s="656" customFormat="1" ht="40.15" customHeight="1">
      <c r="A127" s="327"/>
      <c r="B127" s="327"/>
      <c r="C127" s="327"/>
      <c r="D127" s="327"/>
      <c r="E127" s="327"/>
      <c r="F127" s="327"/>
    </row>
    <row r="128" spans="1:256" s="656" customFormat="1" ht="40.15" customHeight="1">
      <c r="A128" s="327"/>
      <c r="B128" s="327"/>
      <c r="C128" s="327"/>
      <c r="D128" s="327"/>
      <c r="E128" s="327"/>
      <c r="F128" s="327"/>
    </row>
    <row r="129" spans="1:6" s="656" customFormat="1" ht="40.15" customHeight="1">
      <c r="A129" s="327"/>
      <c r="B129" s="327"/>
      <c r="C129" s="327"/>
      <c r="D129" s="327"/>
      <c r="E129" s="327"/>
      <c r="F129" s="327"/>
    </row>
    <row r="130" spans="1:6" s="656" customFormat="1" ht="40.15" customHeight="1">
      <c r="A130" s="327"/>
      <c r="B130" s="327"/>
      <c r="C130" s="327"/>
      <c r="D130" s="327"/>
      <c r="E130" s="327"/>
      <c r="F130" s="327"/>
    </row>
    <row r="131" spans="1:6" s="65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B85:E85"/>
    <mergeCell ref="A27:F27"/>
    <mergeCell ref="A25:C25"/>
    <mergeCell ref="A6:E6"/>
    <mergeCell ref="A7:F7"/>
    <mergeCell ref="A63:F63"/>
    <mergeCell ref="A84:F84"/>
  </mergeCells>
  <phoneticPr fontId="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topLeftCell="A13" zoomScale="118" zoomScaleNormal="150" zoomScaleSheetLayoutView="118" workbookViewId="0">
      <selection activeCell="D32" sqref="D32"/>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35" customFormat="1">
      <c r="A1" s="1977" t="s">
        <v>1545</v>
      </c>
      <c r="B1" s="1978"/>
      <c r="C1" s="1978"/>
      <c r="D1" s="1978"/>
      <c r="E1" s="1978"/>
      <c r="F1" s="1962" t="str">
        <f>C11</f>
        <v>St. Mary's Senior Apartments</v>
      </c>
      <c r="G1" s="1963"/>
      <c r="H1" s="1963"/>
      <c r="I1" s="1964"/>
      <c r="J1" s="934" t="s">
        <v>1036</v>
      </c>
    </row>
    <row r="2" spans="1:10" s="935" customFormat="1" ht="36">
      <c r="A2" s="1965" t="s">
        <v>977</v>
      </c>
      <c r="B2" s="1966"/>
      <c r="C2" s="1966"/>
      <c r="D2" s="1966"/>
      <c r="E2" s="1966"/>
      <c r="F2" s="1966"/>
      <c r="G2" s="1966"/>
      <c r="H2" s="1966"/>
      <c r="I2" s="1967"/>
      <c r="J2" s="99"/>
    </row>
    <row r="3" spans="1:10" s="99" customFormat="1" ht="13.5" customHeight="1">
      <c r="I3" s="936"/>
    </row>
    <row r="4" spans="1:10" s="99" customFormat="1" ht="13.5" customHeight="1" thickBot="1">
      <c r="I4" s="936"/>
    </row>
    <row r="5" spans="1:10" ht="16.5" customHeight="1" thickBot="1">
      <c r="A5" s="104"/>
      <c r="B5" s="937" t="s">
        <v>903</v>
      </c>
      <c r="D5" s="1969"/>
      <c r="E5" s="1970"/>
      <c r="F5" s="105"/>
      <c r="G5" s="106"/>
      <c r="I5" s="103"/>
    </row>
    <row r="6" spans="1:10" ht="13.5" customHeight="1" thickBot="1">
      <c r="I6" s="103"/>
    </row>
    <row r="7" spans="1:10" ht="16.5" customHeight="1" thickBot="1">
      <c r="A7" s="104"/>
      <c r="B7" s="937" t="s">
        <v>915</v>
      </c>
      <c r="D7" s="1971">
        <v>42055</v>
      </c>
      <c r="E7" s="1972"/>
      <c r="I7" s="103"/>
    </row>
    <row r="8" spans="1:10" ht="17.45" customHeight="1" thickBot="1">
      <c r="A8" s="107"/>
      <c r="B8" s="937" t="s">
        <v>1588</v>
      </c>
      <c r="D8" s="1973">
        <f>'Housing Credit'!E61</f>
        <v>604076</v>
      </c>
      <c r="E8" s="1974"/>
      <c r="F8" s="99"/>
      <c r="H8" s="108"/>
      <c r="I8" s="109"/>
    </row>
    <row r="9" spans="1:10" ht="17.45" customHeight="1">
      <c r="A9" s="107"/>
      <c r="B9" s="938" t="s">
        <v>264</v>
      </c>
      <c r="H9" s="108"/>
      <c r="I9" s="109"/>
    </row>
    <row r="10" spans="1:10" ht="13.5" customHeight="1" thickBot="1">
      <c r="A10" s="107"/>
      <c r="F10" s="108"/>
      <c r="G10" s="108"/>
      <c r="H10" s="108"/>
      <c r="I10" s="109"/>
    </row>
    <row r="11" spans="1:10" ht="16.5" customHeight="1" thickBot="1">
      <c r="A11" s="104"/>
      <c r="B11" s="939" t="s">
        <v>265</v>
      </c>
      <c r="C11" s="1968" t="str">
        <f>'Project Information'!C6</f>
        <v>St. Mary's Senior Apartments</v>
      </c>
      <c r="D11" s="1968"/>
      <c r="E11" s="1968"/>
      <c r="G11" s="100" t="s">
        <v>1436</v>
      </c>
      <c r="I11" s="103"/>
    </row>
    <row r="12" spans="1:10" ht="13.5" customHeight="1" thickBot="1">
      <c r="B12" s="939" t="s">
        <v>267</v>
      </c>
      <c r="C12" s="1968" t="str">
        <f>IF('Project Information'!B389="yes","nc",IF('Project Information'!B390="yes","ar",IF('Project Information'!B391="yes","sr",0)))</f>
        <v>nc</v>
      </c>
      <c r="D12" s="1980"/>
      <c r="E12" s="1980"/>
      <c r="G12" s="100" t="s">
        <v>1437</v>
      </c>
      <c r="I12" s="103"/>
    </row>
    <row r="13" spans="1:10" ht="13.5" customHeight="1" thickBot="1">
      <c r="B13" s="939" t="s">
        <v>268</v>
      </c>
      <c r="C13" s="1979" t="str">
        <f>'Project Information'!C8</f>
        <v xml:space="preserve">St. Mary's </v>
      </c>
      <c r="D13" s="1976"/>
      <c r="E13" s="1976"/>
      <c r="G13" s="110"/>
      <c r="H13" s="111"/>
      <c r="I13" s="103"/>
    </row>
    <row r="14" spans="1:10" ht="13.5" customHeight="1" thickBot="1">
      <c r="B14" s="939" t="s">
        <v>269</v>
      </c>
      <c r="C14" s="1979" t="str">
        <f>'Project Information'!C10</f>
        <v>Auglaize</v>
      </c>
      <c r="D14" s="1976"/>
      <c r="E14" s="1976"/>
      <c r="F14" s="101"/>
      <c r="G14" s="110"/>
      <c r="H14" s="111"/>
      <c r="I14" s="103"/>
    </row>
    <row r="15" spans="1:10" ht="13.5" customHeight="1" thickBot="1">
      <c r="B15" s="940"/>
      <c r="C15" s="1981"/>
      <c r="D15" s="1982"/>
      <c r="E15" s="1982"/>
      <c r="G15" s="112"/>
      <c r="H15" s="111"/>
      <c r="I15" s="103"/>
    </row>
    <row r="16" spans="1:10" ht="13.5" customHeight="1" thickBot="1">
      <c r="B16" s="939" t="s">
        <v>270</v>
      </c>
      <c r="C16" s="1979" t="str">
        <f>'Project Information'!C119</f>
        <v>RLH Partners, Inc.</v>
      </c>
      <c r="D16" s="1976"/>
      <c r="E16" s="1976"/>
      <c r="I16" s="103"/>
      <c r="J16" s="102" t="s">
        <v>1644</v>
      </c>
    </row>
    <row r="17" spans="1:10" s="108" customFormat="1" ht="13.5" customHeight="1" thickBot="1">
      <c r="B17" s="939" t="s">
        <v>271</v>
      </c>
      <c r="C17" s="1968" t="str">
        <f>'Project Information'!G119</f>
        <v>FP</v>
      </c>
      <c r="D17" s="1976"/>
      <c r="E17" s="1976"/>
      <c r="H17" s="102"/>
      <c r="I17" s="109"/>
      <c r="J17" s="108" t="s">
        <v>1645</v>
      </c>
    </row>
    <row r="18" spans="1:10" ht="13.5" customHeight="1" thickBot="1">
      <c r="A18" s="107"/>
      <c r="B18" s="939" t="s">
        <v>272</v>
      </c>
      <c r="C18" s="1975">
        <f>'Project Information'!C127</f>
        <v>0.33</v>
      </c>
      <c r="D18" s="1976"/>
      <c r="E18" s="1976"/>
      <c r="I18" s="103"/>
      <c r="J18" s="102" t="s">
        <v>1646</v>
      </c>
    </row>
    <row r="19" spans="1:10" ht="13.5" customHeight="1" thickBot="1">
      <c r="A19" s="107"/>
      <c r="B19" s="939"/>
      <c r="C19" s="430"/>
      <c r="D19" s="431"/>
      <c r="E19" s="432"/>
      <c r="I19" s="103"/>
      <c r="J19" s="102" t="s">
        <v>1647</v>
      </c>
    </row>
    <row r="20" spans="1:10" ht="13.5" customHeight="1" thickBot="1">
      <c r="A20" s="107"/>
      <c r="B20" s="941" t="s">
        <v>1408</v>
      </c>
      <c r="C20" s="1960" t="s">
        <v>1648</v>
      </c>
      <c r="D20" s="1960"/>
      <c r="E20" s="1960"/>
      <c r="I20" s="103"/>
    </row>
    <row r="21" spans="1:10" ht="13.5" customHeight="1" thickBot="1">
      <c r="A21" s="107"/>
      <c r="B21" s="942" t="s">
        <v>1976</v>
      </c>
      <c r="C21" s="1961" t="s">
        <v>809</v>
      </c>
      <c r="D21" s="1961"/>
      <c r="E21" s="1961"/>
      <c r="I21" s="103"/>
    </row>
    <row r="22" spans="1:10" s="99" customFormat="1" ht="13.5" customHeight="1">
      <c r="A22" s="943"/>
      <c r="B22" s="942"/>
      <c r="C22" s="113"/>
      <c r="D22" s="114"/>
      <c r="E22" s="944"/>
      <c r="I22" s="936"/>
    </row>
    <row r="23" spans="1:10" s="99" customFormat="1" ht="13.5" customHeight="1" thickBot="1">
      <c r="A23" s="943"/>
      <c r="B23" s="942"/>
      <c r="C23" s="113"/>
      <c r="D23" s="114"/>
      <c r="E23" s="944"/>
      <c r="I23" s="936"/>
    </row>
    <row r="24" spans="1:10" ht="13.5" customHeight="1" thickBot="1">
      <c r="A24" s="107"/>
      <c r="B24" s="942" t="s">
        <v>1092</v>
      </c>
      <c r="C24" s="111"/>
      <c r="D24" s="429">
        <f>SUM('Project Information'!D397:E397)</f>
        <v>44</v>
      </c>
      <c r="E24" s="112"/>
      <c r="I24" s="103"/>
    </row>
    <row r="25" spans="1:10" ht="13.5" customHeight="1">
      <c r="A25" s="107"/>
      <c r="B25" s="942"/>
      <c r="C25" s="111"/>
      <c r="D25" s="113"/>
      <c r="E25" s="112"/>
      <c r="I25" s="103"/>
    </row>
    <row r="26" spans="1:10" ht="13.5" customHeight="1" thickBot="1">
      <c r="A26" s="107"/>
      <c r="B26" s="942" t="s">
        <v>1093</v>
      </c>
      <c r="C26" s="111"/>
      <c r="D26" s="114"/>
      <c r="E26" s="112"/>
      <c r="I26" s="103"/>
    </row>
    <row r="27" spans="1:10" ht="13.5" customHeight="1" thickBot="1">
      <c r="A27" s="107"/>
      <c r="B27" s="945" t="s">
        <v>1094</v>
      </c>
      <c r="D27" s="1828"/>
      <c r="E27" s="112"/>
      <c r="I27" s="103"/>
    </row>
    <row r="28" spans="1:10" ht="13.5" customHeight="1" thickBot="1">
      <c r="A28" s="115"/>
      <c r="B28" s="833" t="s">
        <v>1447</v>
      </c>
      <c r="D28" s="1828"/>
      <c r="E28" s="112"/>
      <c r="I28" s="103"/>
    </row>
    <row r="29" spans="1:10" ht="13.5" customHeight="1" thickBot="1">
      <c r="A29" s="115"/>
      <c r="B29" s="833" t="s">
        <v>1448</v>
      </c>
      <c r="D29" s="1828"/>
      <c r="E29" s="112"/>
      <c r="I29" s="103"/>
    </row>
    <row r="30" spans="1:10" ht="13.5" customHeight="1" thickBot="1">
      <c r="A30" s="115"/>
      <c r="B30" s="833" t="s">
        <v>1449</v>
      </c>
      <c r="D30" s="1828"/>
      <c r="E30" s="112"/>
      <c r="I30" s="103"/>
    </row>
    <row r="31" spans="1:10" ht="13.5" customHeight="1" thickBot="1">
      <c r="A31" s="115"/>
      <c r="B31" s="833" t="s">
        <v>1446</v>
      </c>
      <c r="D31" s="1828"/>
      <c r="F31" s="108"/>
      <c r="G31" s="108"/>
      <c r="H31" s="108"/>
      <c r="I31" s="109"/>
    </row>
    <row r="32" spans="1:10" ht="13.5" customHeight="1" thickBot="1">
      <c r="A32" s="115"/>
      <c r="B32" s="833" t="s">
        <v>1450</v>
      </c>
      <c r="D32" s="1828"/>
      <c r="F32" s="108"/>
      <c r="G32" s="108"/>
      <c r="H32" s="108"/>
      <c r="I32" s="109"/>
    </row>
    <row r="33" spans="1:9" ht="13.5" customHeight="1" thickBot="1">
      <c r="A33" s="107"/>
      <c r="B33" s="99"/>
      <c r="C33" s="110"/>
      <c r="D33" s="117"/>
      <c r="F33" s="108"/>
      <c r="G33" s="108"/>
      <c r="H33" s="108"/>
      <c r="I33" s="109"/>
    </row>
    <row r="34" spans="1:9" ht="13.5" customHeight="1" thickTop="1" thickBot="1">
      <c r="A34" s="107"/>
      <c r="B34" s="946" t="s">
        <v>1095</v>
      </c>
      <c r="C34" s="110"/>
      <c r="D34" s="1571" t="str">
        <f>PJCScatteredSiteY</f>
        <v>No</v>
      </c>
      <c r="F34" s="108"/>
      <c r="G34" s="108"/>
      <c r="H34" s="108"/>
      <c r="I34" s="109"/>
    </row>
    <row r="35" spans="1:9" ht="13.5" customHeight="1" thickTop="1">
      <c r="A35" s="107"/>
      <c r="B35" s="99"/>
      <c r="C35" s="110"/>
      <c r="F35" s="108"/>
      <c r="G35" s="108"/>
      <c r="H35" s="108"/>
      <c r="I35" s="109"/>
    </row>
    <row r="36" spans="1:9" ht="16.5" customHeight="1">
      <c r="A36" s="104"/>
      <c r="B36" s="947" t="s">
        <v>266</v>
      </c>
      <c r="F36" s="108"/>
      <c r="G36" s="119"/>
      <c r="H36" s="119"/>
      <c r="I36" s="109"/>
    </row>
    <row r="37" spans="1:9" ht="13.5" customHeight="1" thickBot="1">
      <c r="A37" s="107"/>
      <c r="B37" s="1037"/>
      <c r="G37" s="119"/>
      <c r="H37" s="119"/>
      <c r="I37" s="109"/>
    </row>
    <row r="38" spans="1:9" ht="13.5" customHeight="1" thickBot="1">
      <c r="A38" s="107"/>
      <c r="B38" s="99"/>
      <c r="C38" s="948" t="s">
        <v>1424</v>
      </c>
      <c r="D38" s="1956">
        <f>('Housing Credit'!E61)</f>
        <v>604076</v>
      </c>
      <c r="E38" s="1957"/>
      <c r="G38" s="119"/>
      <c r="H38" s="119"/>
      <c r="I38" s="109"/>
    </row>
    <row r="39" spans="1:9" ht="13.5" customHeight="1" thickBot="1">
      <c r="A39" s="107"/>
      <c r="B39" s="99"/>
      <c r="C39" s="946" t="s">
        <v>1311</v>
      </c>
      <c r="D39" s="1958"/>
      <c r="E39" s="1959"/>
      <c r="G39" s="120"/>
      <c r="H39" s="121"/>
      <c r="I39" s="109"/>
    </row>
    <row r="40" spans="1:9" ht="13.5" customHeight="1" thickBot="1">
      <c r="A40" s="107"/>
      <c r="B40" s="944"/>
      <c r="C40" s="949" t="s">
        <v>1312</v>
      </c>
      <c r="D40" s="1958">
        <v>1500000</v>
      </c>
      <c r="E40" s="1959"/>
      <c r="G40" s="120"/>
      <c r="H40" s="121"/>
      <c r="I40" s="109"/>
    </row>
    <row r="41" spans="1:9" ht="13.5" customHeight="1" thickBot="1">
      <c r="A41" s="107"/>
      <c r="B41" s="99"/>
      <c r="C41" s="99"/>
      <c r="D41" s="99"/>
      <c r="E41" s="99"/>
      <c r="F41" s="108"/>
      <c r="G41" s="108"/>
      <c r="H41" s="108"/>
      <c r="I41" s="109"/>
    </row>
    <row r="42" spans="1:9" ht="13.5" customHeight="1" thickBot="1">
      <c r="A42" s="107"/>
      <c r="B42" s="99"/>
      <c r="C42" s="948" t="s">
        <v>1425</v>
      </c>
      <c r="D42" s="1956">
        <f>SUM(MFBP!C23:C26)</f>
        <v>0</v>
      </c>
      <c r="E42" s="1957"/>
      <c r="F42" s="108"/>
      <c r="G42" s="108"/>
      <c r="H42" s="108"/>
      <c r="I42" s="109"/>
    </row>
    <row r="43" spans="1:9" s="99" customFormat="1" ht="13.5" customHeight="1">
      <c r="A43" s="943"/>
      <c r="F43" s="940"/>
      <c r="G43" s="940"/>
      <c r="H43" s="940"/>
      <c r="I43" s="950"/>
    </row>
    <row r="44" spans="1:9" s="99" customFormat="1" ht="16.5" customHeight="1">
      <c r="A44" s="937"/>
      <c r="B44" s="951" t="s">
        <v>273</v>
      </c>
      <c r="C44" s="943"/>
      <c r="D44" s="940"/>
      <c r="E44" s="940"/>
      <c r="F44" s="940"/>
      <c r="G44" s="940"/>
      <c r="H44" s="940"/>
      <c r="I44" s="950"/>
    </row>
    <row r="45" spans="1:9" s="99" customFormat="1" ht="13.5" customHeight="1">
      <c r="A45" s="943"/>
      <c r="B45" s="741"/>
      <c r="C45" s="943"/>
      <c r="D45" s="940"/>
      <c r="E45" s="940"/>
      <c r="F45" s="940"/>
      <c r="G45" s="940"/>
      <c r="H45" s="940"/>
      <c r="I45" s="950"/>
    </row>
    <row r="46" spans="1:9" s="99" customFormat="1" ht="13.5" customHeight="1">
      <c r="A46" s="943"/>
      <c r="B46" s="952" t="s">
        <v>873</v>
      </c>
      <c r="C46" s="953"/>
      <c r="D46" s="954"/>
      <c r="E46" s="954"/>
      <c r="F46" s="954"/>
      <c r="G46" s="954"/>
      <c r="H46" s="954"/>
      <c r="I46" s="955"/>
    </row>
    <row r="47" spans="1:9" s="99" customFormat="1" ht="13.5" customHeight="1">
      <c r="A47" s="943"/>
      <c r="B47" s="952" t="s">
        <v>280</v>
      </c>
      <c r="C47" s="953"/>
      <c r="D47" s="954"/>
      <c r="E47" s="954"/>
      <c r="F47" s="954"/>
      <c r="G47" s="954"/>
      <c r="H47" s="954"/>
      <c r="I47" s="955"/>
    </row>
    <row r="48" spans="1:9" s="940" customFormat="1" ht="13.5" customHeight="1">
      <c r="A48" s="943"/>
      <c r="B48" s="952"/>
      <c r="C48" s="943"/>
      <c r="I48" s="950"/>
    </row>
    <row r="49" spans="1:9" s="956" customFormat="1" ht="13.5" customHeight="1" thickBot="1">
      <c r="A49" s="940"/>
      <c r="C49" s="940"/>
      <c r="D49" s="957" t="s">
        <v>274</v>
      </c>
      <c r="E49" s="958" t="s">
        <v>275</v>
      </c>
      <c r="F49" s="958" t="s">
        <v>1714</v>
      </c>
      <c r="G49" s="958" t="s">
        <v>1051</v>
      </c>
      <c r="H49" s="959"/>
      <c r="I49" s="960"/>
    </row>
    <row r="50" spans="1:9" s="101" customFormat="1" ht="13.5" customHeight="1" thickBot="1">
      <c r="A50" s="122"/>
      <c r="C50" s="961" t="s">
        <v>276</v>
      </c>
      <c r="D50" s="679" t="s">
        <v>616</v>
      </c>
      <c r="E50" s="679" t="s">
        <v>617</v>
      </c>
      <c r="F50" s="679" t="s">
        <v>616</v>
      </c>
      <c r="G50" s="679" t="s">
        <v>617</v>
      </c>
      <c r="I50" s="123"/>
    </row>
    <row r="51" spans="1:9" s="101" customFormat="1" ht="13.5" customHeight="1" thickBot="1">
      <c r="A51" s="122"/>
      <c r="C51" s="961" t="s">
        <v>277</v>
      </c>
      <c r="D51" s="679"/>
      <c r="E51" s="679"/>
      <c r="F51" s="679"/>
      <c r="G51" s="679"/>
      <c r="I51" s="123"/>
    </row>
    <row r="52" spans="1:9" s="101" customFormat="1" ht="13.5" customHeight="1" thickBot="1">
      <c r="A52" s="122"/>
      <c r="C52" s="961" t="s">
        <v>278</v>
      </c>
      <c r="D52" s="679"/>
      <c r="E52" s="679"/>
      <c r="F52" s="679"/>
      <c r="G52" s="679"/>
      <c r="I52" s="123"/>
    </row>
    <row r="53" spans="1:9" s="741" customFormat="1" ht="13.5" customHeight="1">
      <c r="B53" s="940"/>
      <c r="C53" s="962"/>
      <c r="I53" s="963"/>
    </row>
    <row r="54" spans="1:9" s="935" customFormat="1" ht="16.5" customHeight="1">
      <c r="A54" s="964"/>
      <c r="B54" s="951" t="s">
        <v>1413</v>
      </c>
      <c r="C54" s="741"/>
      <c r="D54" s="944"/>
      <c r="I54" s="965"/>
    </row>
    <row r="55" spans="1:9" s="970" customFormat="1" ht="13.5" customHeight="1">
      <c r="A55" s="966"/>
      <c r="B55" s="99"/>
      <c r="C55" s="966"/>
      <c r="D55" s="967" t="s">
        <v>274</v>
      </c>
      <c r="E55" s="968" t="s">
        <v>275</v>
      </c>
      <c r="F55" s="968" t="s">
        <v>1051</v>
      </c>
      <c r="G55" s="969"/>
      <c r="I55" s="971"/>
    </row>
    <row r="56" spans="1:9" s="101" customFormat="1" ht="13.5" customHeight="1" thickBot="1">
      <c r="A56" s="122"/>
      <c r="B56" s="124"/>
      <c r="C56" s="118" t="s">
        <v>1414</v>
      </c>
      <c r="D56" s="587"/>
      <c r="E56" s="587"/>
      <c r="F56" s="587"/>
      <c r="G56" s="326"/>
      <c r="I56" s="123"/>
    </row>
    <row r="57" spans="1:9" s="741" customFormat="1" ht="13.5" customHeight="1">
      <c r="E57" s="972"/>
      <c r="G57" s="940"/>
      <c r="I57" s="963"/>
    </row>
    <row r="58" spans="1:9" s="741" customFormat="1" ht="16.5" customHeight="1">
      <c r="A58" s="964"/>
      <c r="B58" s="973" t="s">
        <v>2314</v>
      </c>
      <c r="E58" s="972"/>
      <c r="I58" s="963"/>
    </row>
    <row r="59" spans="1:9" s="741" customFormat="1" ht="13.5" customHeight="1">
      <c r="B59" s="974" t="s">
        <v>1984</v>
      </c>
      <c r="E59" s="972"/>
      <c r="G59" s="940"/>
      <c r="I59" s="963"/>
    </row>
    <row r="60" spans="1:9" s="741" customFormat="1" ht="13.5" customHeight="1" thickBot="1">
      <c r="B60" s="974"/>
      <c r="E60" s="972"/>
      <c r="G60" s="940"/>
      <c r="I60" s="963"/>
    </row>
    <row r="61" spans="1:9" s="122" customFormat="1" ht="13.5" customHeight="1" thickBot="1">
      <c r="B61" s="975" t="s">
        <v>2315</v>
      </c>
      <c r="C61" s="680"/>
      <c r="E61" s="126"/>
      <c r="F61" s="976" t="s">
        <v>2316</v>
      </c>
      <c r="G61" s="680"/>
      <c r="I61" s="125"/>
    </row>
    <row r="62" spans="1:9" s="122" customFormat="1" ht="13.5" customHeight="1" thickBot="1">
      <c r="B62" s="975" t="s">
        <v>2317</v>
      </c>
      <c r="C62" s="680"/>
      <c r="E62" s="126"/>
      <c r="F62" s="976" t="s">
        <v>2318</v>
      </c>
      <c r="G62" s="680"/>
      <c r="I62" s="125"/>
    </row>
    <row r="63" spans="1:9" s="122" customFormat="1" ht="13.5" customHeight="1" thickBot="1">
      <c r="B63" s="975" t="s">
        <v>2319</v>
      </c>
      <c r="C63" s="680"/>
      <c r="E63" s="126"/>
      <c r="F63" s="976" t="s">
        <v>2320</v>
      </c>
      <c r="G63" s="680"/>
      <c r="I63" s="125"/>
    </row>
    <row r="64" spans="1:9" s="122" customFormat="1" ht="13.5" customHeight="1" thickBot="1">
      <c r="B64" s="976" t="s">
        <v>2321</v>
      </c>
      <c r="C64" s="680"/>
      <c r="E64" s="126"/>
      <c r="F64" s="976" t="s">
        <v>364</v>
      </c>
      <c r="G64" s="680"/>
      <c r="I64" s="125"/>
    </row>
    <row r="65" spans="4:9" s="99" customFormat="1" ht="13.5" customHeight="1" thickTop="1" thickBot="1">
      <c r="E65" s="1953"/>
      <c r="F65" s="1954"/>
      <c r="G65" s="1955"/>
      <c r="I65" s="936"/>
    </row>
    <row r="66" spans="4:9" s="99" customFormat="1" ht="13.5" customHeight="1" thickTop="1">
      <c r="D66" s="944"/>
      <c r="E66" s="944"/>
      <c r="F66" s="944"/>
      <c r="G66" s="944"/>
      <c r="I66" s="936"/>
    </row>
    <row r="67" spans="4:9" s="99" customFormat="1" ht="13.5" customHeight="1">
      <c r="D67" s="944"/>
      <c r="E67" s="944"/>
      <c r="F67" s="944"/>
      <c r="G67" s="944"/>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C13:E13"/>
    <mergeCell ref="C14:E14"/>
    <mergeCell ref="C12:E12"/>
    <mergeCell ref="C15:E15"/>
    <mergeCell ref="C16:E16"/>
    <mergeCell ref="C17:E17"/>
    <mergeCell ref="F1:I1"/>
    <mergeCell ref="A2:I2"/>
    <mergeCell ref="C11:E11"/>
    <mergeCell ref="D5:E5"/>
    <mergeCell ref="D7:E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IV626"/>
  <sheetViews>
    <sheetView showGridLines="0" zoomScale="150" zoomScaleNormal="150" zoomScaleSheetLayoutView="100" workbookViewId="0">
      <selection activeCell="G236" sqref="G236"/>
    </sheetView>
  </sheetViews>
  <sheetFormatPr defaultColWidth="10.140625" defaultRowHeight="12.75"/>
  <cols>
    <col min="1" max="1" width="7.7109375" style="9" customWidth="1"/>
    <col min="2" max="2" width="17.42578125" style="9" customWidth="1"/>
    <col min="3" max="8" width="15.28515625" style="9" customWidth="1"/>
    <col min="9" max="9" width="14.85546875" style="4" customWidth="1"/>
    <col min="10" max="44" width="10.140625" style="1427" customWidth="1"/>
    <col min="45" max="45" width="20.42578125" style="1427" customWidth="1"/>
    <col min="46" max="16384" width="10.140625" style="1427"/>
  </cols>
  <sheetData>
    <row r="1" spans="1:256" s="1" customFormat="1" ht="13.5" thickBot="1">
      <c r="A1" s="2014" t="s">
        <v>1545</v>
      </c>
      <c r="B1" s="2015"/>
      <c r="C1" s="2015"/>
      <c r="D1" s="2015"/>
      <c r="E1" s="2015"/>
      <c r="F1" s="2016" t="str">
        <f>Transmittal!C11</f>
        <v>St. Mary's Senior Apartments</v>
      </c>
      <c r="G1" s="2017"/>
      <c r="H1" s="2017"/>
      <c r="I1" s="2018"/>
      <c r="J1" s="1425"/>
      <c r="K1" s="1426"/>
      <c r="L1" s="1426"/>
      <c r="M1" s="1426"/>
      <c r="N1" s="1426"/>
      <c r="O1" s="1426"/>
      <c r="P1" s="1426"/>
      <c r="Q1" s="1426"/>
      <c r="R1" s="1426"/>
      <c r="S1" s="1426"/>
      <c r="T1" s="1426"/>
      <c r="U1" s="1426"/>
      <c r="V1" s="1426"/>
      <c r="W1" s="1426"/>
      <c r="X1" s="1426"/>
      <c r="Y1" s="1426"/>
      <c r="Z1" s="1426"/>
      <c r="AA1" s="1426"/>
      <c r="AB1" s="1426"/>
      <c r="AC1" s="1426"/>
      <c r="AD1" s="1426"/>
      <c r="AE1" s="1426"/>
      <c r="AF1" s="1426"/>
      <c r="AG1" s="1426"/>
      <c r="AH1" s="1426"/>
      <c r="AI1" s="1426"/>
      <c r="AJ1" s="1426"/>
      <c r="AK1" s="1426"/>
      <c r="AL1" s="1426"/>
      <c r="AM1" s="1426"/>
      <c r="AN1" s="1426"/>
      <c r="AO1" s="1426"/>
      <c r="AP1" s="1426"/>
      <c r="AQ1" s="1426"/>
      <c r="AR1" s="1426"/>
      <c r="AS1" s="1426"/>
      <c r="AT1" s="1426"/>
      <c r="AU1" s="1426"/>
      <c r="AV1" s="1426"/>
      <c r="AW1" s="1426"/>
      <c r="AX1" s="1426"/>
      <c r="AY1" s="1426"/>
      <c r="AZ1" s="1426"/>
      <c r="BA1" s="1426"/>
      <c r="BB1" s="1426"/>
      <c r="BC1" s="1426"/>
      <c r="BD1" s="1426"/>
      <c r="BE1" s="1426"/>
      <c r="BF1" s="1426"/>
      <c r="BG1" s="1426"/>
      <c r="BH1" s="1426"/>
      <c r="BI1" s="1426"/>
      <c r="BJ1" s="1426"/>
      <c r="BK1" s="1426"/>
      <c r="BL1" s="1426"/>
      <c r="BM1" s="1426"/>
      <c r="BN1" s="1426"/>
      <c r="BO1" s="1426"/>
      <c r="BP1" s="1426"/>
      <c r="BQ1" s="1426"/>
      <c r="BR1" s="1426"/>
      <c r="BS1" s="1426"/>
      <c r="BT1" s="1426"/>
      <c r="BU1" s="1426"/>
      <c r="BV1" s="1426"/>
      <c r="BW1" s="1426"/>
      <c r="BX1" s="1426"/>
      <c r="BY1" s="1426"/>
      <c r="BZ1" s="1426"/>
      <c r="CA1" s="1426"/>
      <c r="CB1" s="1426"/>
      <c r="CC1" s="1426"/>
      <c r="CD1" s="1426"/>
      <c r="CE1" s="1426"/>
      <c r="CF1" s="1426"/>
      <c r="CG1" s="1426"/>
      <c r="CH1" s="1426"/>
      <c r="CI1" s="1426"/>
      <c r="CJ1" s="1426"/>
      <c r="CK1" s="1426"/>
      <c r="CL1" s="1426"/>
      <c r="CM1" s="1426"/>
      <c r="CN1" s="1426"/>
      <c r="CO1" s="1426"/>
      <c r="CP1" s="1426"/>
      <c r="CQ1" s="1426"/>
      <c r="CR1" s="1426"/>
      <c r="CS1" s="1426"/>
      <c r="CT1" s="1426"/>
      <c r="CU1" s="1426"/>
      <c r="CV1" s="1426"/>
      <c r="CW1" s="1426"/>
      <c r="CX1" s="1426"/>
      <c r="CY1" s="1426"/>
      <c r="CZ1" s="1426"/>
      <c r="DA1" s="1426"/>
      <c r="DB1" s="1426"/>
      <c r="DC1" s="1426"/>
      <c r="DD1" s="1426"/>
      <c r="DE1" s="1426"/>
      <c r="DF1" s="1426"/>
      <c r="DG1" s="1426"/>
      <c r="DH1" s="1426"/>
      <c r="DI1" s="1426"/>
      <c r="DJ1" s="1426"/>
      <c r="DK1" s="1426"/>
      <c r="DL1" s="1426"/>
      <c r="DM1" s="1426"/>
      <c r="DN1" s="1426"/>
      <c r="DO1" s="1426"/>
      <c r="DP1" s="1426"/>
      <c r="DQ1" s="1426"/>
      <c r="DR1" s="1426"/>
      <c r="DS1" s="1426"/>
      <c r="DT1" s="1426"/>
      <c r="DU1" s="1426"/>
      <c r="DV1" s="1426"/>
      <c r="DW1" s="1426"/>
      <c r="DX1" s="1426"/>
      <c r="DY1" s="1426"/>
      <c r="DZ1" s="1426"/>
      <c r="EA1" s="1426"/>
      <c r="EB1" s="1426"/>
      <c r="EC1" s="1426"/>
      <c r="ED1" s="1426"/>
      <c r="EE1" s="1426"/>
      <c r="EF1" s="1426"/>
      <c r="EG1" s="1426"/>
      <c r="EH1" s="1426"/>
      <c r="EI1" s="1426"/>
      <c r="EJ1" s="1426"/>
      <c r="EK1" s="1426"/>
      <c r="EL1" s="1426"/>
      <c r="EM1" s="1426"/>
      <c r="EN1" s="1426"/>
      <c r="EO1" s="1426"/>
      <c r="EP1" s="1426"/>
      <c r="EQ1" s="1426"/>
      <c r="ER1" s="1426"/>
      <c r="ES1" s="1426"/>
      <c r="ET1" s="1426"/>
      <c r="EU1" s="1426"/>
      <c r="EV1" s="1426"/>
      <c r="EW1" s="1426"/>
      <c r="EX1" s="1426"/>
      <c r="EY1" s="1426"/>
      <c r="EZ1" s="1426"/>
      <c r="FA1" s="1426"/>
      <c r="FB1" s="1426"/>
      <c r="FC1" s="1426"/>
      <c r="FD1" s="1426"/>
      <c r="FE1" s="1426"/>
      <c r="FF1" s="1426"/>
      <c r="FG1" s="1426"/>
      <c r="FH1" s="1426"/>
      <c r="FI1" s="1426"/>
      <c r="FJ1" s="1426"/>
      <c r="FK1" s="1426"/>
      <c r="FL1" s="1426"/>
      <c r="FM1" s="1426"/>
      <c r="FN1" s="1426"/>
      <c r="FO1" s="1426"/>
      <c r="FP1" s="1426"/>
      <c r="FQ1" s="1426"/>
      <c r="FR1" s="1426"/>
      <c r="FS1" s="1426"/>
      <c r="FT1" s="1426"/>
      <c r="FU1" s="1426"/>
      <c r="FV1" s="1426"/>
      <c r="FW1" s="1426"/>
      <c r="FX1" s="1426"/>
      <c r="FY1" s="1426"/>
      <c r="FZ1" s="1426"/>
      <c r="GA1" s="1426"/>
      <c r="GB1" s="1426"/>
      <c r="GC1" s="1426"/>
      <c r="GD1" s="1426"/>
      <c r="GE1" s="1426"/>
      <c r="GF1" s="1426"/>
      <c r="GG1" s="1426"/>
      <c r="GH1" s="1426"/>
      <c r="GI1" s="1426"/>
      <c r="GJ1" s="1426"/>
      <c r="GK1" s="1426"/>
      <c r="GL1" s="1426"/>
      <c r="GM1" s="1426"/>
      <c r="GN1" s="1426"/>
      <c r="GO1" s="1426"/>
      <c r="GP1" s="1426"/>
      <c r="GQ1" s="1426"/>
      <c r="GR1" s="1426"/>
      <c r="GS1" s="1426"/>
      <c r="GT1" s="1426"/>
      <c r="GU1" s="1426"/>
      <c r="GV1" s="1426"/>
      <c r="GW1" s="1426"/>
      <c r="GX1" s="1426"/>
      <c r="GY1" s="1426"/>
      <c r="GZ1" s="1426"/>
      <c r="HA1" s="1426"/>
      <c r="HB1" s="1426"/>
      <c r="HC1" s="1426"/>
      <c r="HD1" s="1426"/>
      <c r="HE1" s="1426"/>
      <c r="HF1" s="1426"/>
      <c r="HG1" s="1426"/>
      <c r="HH1" s="1426"/>
      <c r="HI1" s="1426"/>
      <c r="HJ1" s="1426"/>
      <c r="HK1" s="1426"/>
      <c r="HL1" s="1426"/>
      <c r="HM1" s="1426"/>
      <c r="HN1" s="1426"/>
      <c r="HO1" s="1426"/>
      <c r="HP1" s="1426"/>
      <c r="HQ1" s="1426"/>
      <c r="HR1" s="1426"/>
      <c r="HS1" s="1426"/>
      <c r="HT1" s="1426"/>
      <c r="HU1" s="1426"/>
      <c r="HV1" s="1426"/>
      <c r="HW1" s="1426"/>
      <c r="HX1" s="1426"/>
      <c r="HY1" s="1426"/>
      <c r="HZ1" s="1426"/>
      <c r="IA1" s="1426"/>
      <c r="IB1" s="1426"/>
      <c r="IC1" s="1426"/>
      <c r="ID1" s="1426"/>
      <c r="IE1" s="1426"/>
      <c r="IF1" s="1426"/>
      <c r="IG1" s="1426"/>
      <c r="IH1" s="1426"/>
      <c r="II1" s="1426"/>
      <c r="IJ1" s="1426"/>
      <c r="IK1" s="1426"/>
      <c r="IL1" s="1426"/>
      <c r="IM1" s="1426"/>
      <c r="IN1" s="1426"/>
      <c r="IO1" s="1426"/>
      <c r="IP1" s="1426"/>
      <c r="IQ1" s="1426"/>
      <c r="IR1" s="1426"/>
      <c r="IS1" s="1426"/>
      <c r="IT1" s="1426"/>
      <c r="IU1" s="1426"/>
      <c r="IV1" s="1426"/>
    </row>
    <row r="2" spans="1:256" ht="36.75" thickBot="1">
      <c r="A2" s="2019" t="s">
        <v>999</v>
      </c>
      <c r="B2" s="2020"/>
      <c r="C2" s="2020"/>
      <c r="D2" s="2020"/>
      <c r="E2" s="2020"/>
      <c r="F2" s="2020"/>
      <c r="G2" s="2020"/>
      <c r="H2" s="2020"/>
      <c r="I2" s="2021"/>
      <c r="J2" s="1425"/>
    </row>
    <row r="3" spans="1:256" ht="13.5" thickBot="1">
      <c r="A3" s="1038"/>
      <c r="B3" s="3"/>
      <c r="C3" s="3"/>
      <c r="D3" s="3"/>
      <c r="E3" s="3"/>
      <c r="F3" s="3"/>
      <c r="G3" s="3"/>
      <c r="H3" s="3"/>
      <c r="I3" s="1039"/>
      <c r="J3" s="1425"/>
    </row>
    <row r="4" spans="1:256" s="5" customFormat="1" ht="16.5" thickBot="1">
      <c r="A4" s="2009" t="s">
        <v>2297</v>
      </c>
      <c r="B4" s="2010"/>
      <c r="C4" s="2010"/>
      <c r="D4" s="2010"/>
      <c r="E4" s="2010"/>
      <c r="F4" s="2010"/>
      <c r="G4" s="2010"/>
      <c r="H4" s="2010"/>
      <c r="I4" s="2011"/>
      <c r="J4" s="1428"/>
      <c r="K4" s="1428"/>
      <c r="L4" s="1428"/>
      <c r="M4" s="1428"/>
      <c r="N4" s="1428"/>
      <c r="O4" s="1428"/>
      <c r="P4" s="1428"/>
      <c r="Q4" s="1428"/>
      <c r="R4" s="1428"/>
      <c r="S4" s="1428"/>
      <c r="T4" s="1428"/>
      <c r="U4" s="1428"/>
      <c r="V4" s="1428"/>
      <c r="W4" s="1428"/>
      <c r="X4" s="1428"/>
      <c r="Y4" s="1428"/>
      <c r="Z4" s="1428"/>
      <c r="AA4" s="1428"/>
      <c r="AB4" s="1428"/>
      <c r="AC4" s="1428"/>
      <c r="AD4" s="1428"/>
      <c r="AE4" s="1428"/>
      <c r="AF4" s="1428"/>
      <c r="AG4" s="1428"/>
      <c r="AH4" s="1428"/>
      <c r="AI4" s="1428"/>
      <c r="AJ4" s="1428"/>
      <c r="AK4" s="1428"/>
      <c r="AL4" s="1428"/>
      <c r="AM4" s="1428"/>
      <c r="AN4" s="1428"/>
      <c r="AO4" s="1428"/>
      <c r="AP4" s="1428"/>
      <c r="AQ4" s="1428"/>
      <c r="AR4" s="1428"/>
      <c r="AS4" s="1428"/>
      <c r="AT4" s="1428"/>
      <c r="AU4" s="1428"/>
      <c r="AV4" s="1428"/>
      <c r="AW4" s="1428"/>
      <c r="AX4" s="1428"/>
      <c r="AY4" s="1428"/>
      <c r="AZ4" s="1428"/>
      <c r="BA4" s="1428"/>
      <c r="BB4" s="1428"/>
      <c r="BC4" s="1428"/>
      <c r="BD4" s="1428"/>
      <c r="BE4" s="1428"/>
      <c r="BF4" s="1428"/>
      <c r="BG4" s="1428"/>
      <c r="BH4" s="1428"/>
      <c r="BI4" s="1428"/>
      <c r="BJ4" s="1428"/>
      <c r="BK4" s="1428"/>
      <c r="BL4" s="1428"/>
      <c r="BM4" s="1428"/>
      <c r="BN4" s="1428"/>
      <c r="BO4" s="1428"/>
      <c r="BP4" s="1428"/>
      <c r="BQ4" s="1428"/>
      <c r="BR4" s="1428"/>
      <c r="BS4" s="1428"/>
      <c r="BT4" s="1428"/>
      <c r="BU4" s="1428"/>
      <c r="BV4" s="1428"/>
      <c r="BW4" s="1428"/>
      <c r="BX4" s="1428"/>
      <c r="BY4" s="1428"/>
      <c r="BZ4" s="1428"/>
      <c r="CA4" s="1428"/>
      <c r="CB4" s="1428"/>
      <c r="CC4" s="1428"/>
      <c r="CD4" s="1428"/>
      <c r="CE4" s="1428"/>
      <c r="CF4" s="1428"/>
      <c r="CG4" s="1428"/>
      <c r="CH4" s="1428"/>
      <c r="CI4" s="1428"/>
      <c r="CJ4" s="1428"/>
      <c r="CK4" s="1428"/>
      <c r="CL4" s="1428"/>
      <c r="CM4" s="1428"/>
      <c r="CN4" s="1428"/>
      <c r="CO4" s="1428"/>
      <c r="CP4" s="1428"/>
      <c r="CQ4" s="1428"/>
      <c r="CR4" s="1428"/>
      <c r="CS4" s="1428"/>
      <c r="CT4" s="1428"/>
      <c r="CU4" s="1428"/>
      <c r="CV4" s="1428"/>
      <c r="CW4" s="1428"/>
      <c r="CX4" s="1428"/>
      <c r="CY4" s="1428"/>
      <c r="CZ4" s="1428"/>
      <c r="DA4" s="1428"/>
      <c r="DB4" s="1428"/>
      <c r="DC4" s="1428"/>
      <c r="DD4" s="1428"/>
      <c r="DE4" s="1428"/>
      <c r="DF4" s="1428"/>
      <c r="DG4" s="1428"/>
      <c r="DH4" s="1428"/>
      <c r="DI4" s="1428"/>
      <c r="DJ4" s="1428"/>
      <c r="DK4" s="1428"/>
      <c r="DL4" s="1428"/>
      <c r="DM4" s="1428"/>
      <c r="DN4" s="1428"/>
      <c r="DO4" s="1428"/>
      <c r="DP4" s="1428"/>
      <c r="DQ4" s="1428"/>
      <c r="DR4" s="1428"/>
      <c r="DS4" s="1428"/>
      <c r="DT4" s="1428"/>
      <c r="DU4" s="1428"/>
      <c r="DV4" s="1428"/>
      <c r="DW4" s="1428"/>
      <c r="DX4" s="1428"/>
      <c r="DY4" s="1428"/>
      <c r="DZ4" s="1428"/>
      <c r="EA4" s="1428"/>
      <c r="EB4" s="1428"/>
      <c r="EC4" s="1428"/>
      <c r="ED4" s="1428"/>
      <c r="EE4" s="1428"/>
      <c r="EF4" s="1428"/>
      <c r="EG4" s="1428"/>
      <c r="EH4" s="1428"/>
      <c r="EI4" s="1428"/>
      <c r="EJ4" s="1428"/>
      <c r="EK4" s="1428"/>
      <c r="EL4" s="1428"/>
      <c r="EM4" s="1428"/>
      <c r="EN4" s="1428"/>
      <c r="EO4" s="1428"/>
      <c r="EP4" s="1428"/>
      <c r="EQ4" s="1428"/>
      <c r="ER4" s="1428"/>
      <c r="ES4" s="1428"/>
      <c r="ET4" s="1428"/>
      <c r="EU4" s="1428"/>
      <c r="EV4" s="1428"/>
      <c r="EW4" s="1428"/>
      <c r="EX4" s="1428"/>
      <c r="EY4" s="1428"/>
      <c r="EZ4" s="1428"/>
      <c r="FA4" s="1428"/>
      <c r="FB4" s="1428"/>
      <c r="FC4" s="1428"/>
      <c r="FD4" s="1428"/>
      <c r="FE4" s="1428"/>
      <c r="FF4" s="1428"/>
      <c r="FG4" s="1428"/>
      <c r="FH4" s="1428"/>
      <c r="FI4" s="1428"/>
      <c r="FJ4" s="1428"/>
      <c r="FK4" s="1428"/>
      <c r="FL4" s="1428"/>
      <c r="FM4" s="1428"/>
      <c r="FN4" s="1428"/>
      <c r="FO4" s="1428"/>
      <c r="FP4" s="1428"/>
      <c r="FQ4" s="1428"/>
      <c r="FR4" s="1428"/>
      <c r="FS4" s="1428"/>
      <c r="FT4" s="1428"/>
      <c r="FU4" s="1428"/>
      <c r="FV4" s="1428"/>
      <c r="FW4" s="1428"/>
      <c r="FX4" s="1428"/>
      <c r="FY4" s="1428"/>
      <c r="FZ4" s="1428"/>
      <c r="GA4" s="1428"/>
      <c r="GB4" s="1428"/>
      <c r="GC4" s="1428"/>
      <c r="GD4" s="1428"/>
      <c r="GE4" s="1428"/>
      <c r="GF4" s="1428"/>
      <c r="GG4" s="1428"/>
      <c r="GH4" s="1428"/>
      <c r="GI4" s="1428"/>
      <c r="GJ4" s="1428"/>
      <c r="GK4" s="1428"/>
      <c r="GL4" s="1428"/>
      <c r="GM4" s="1428"/>
      <c r="GN4" s="1428"/>
      <c r="GO4" s="1428"/>
      <c r="GP4" s="1428"/>
      <c r="GQ4" s="1428"/>
      <c r="GR4" s="1428"/>
      <c r="GS4" s="1428"/>
      <c r="GT4" s="1428"/>
      <c r="GU4" s="1428"/>
      <c r="GV4" s="1428"/>
      <c r="GW4" s="1428"/>
      <c r="GX4" s="1428"/>
      <c r="GY4" s="1428"/>
      <c r="GZ4" s="1428"/>
      <c r="HA4" s="1428"/>
      <c r="HB4" s="1428"/>
      <c r="HC4" s="1428"/>
      <c r="HD4" s="1428"/>
      <c r="HE4" s="1428"/>
      <c r="HF4" s="1428"/>
      <c r="HG4" s="1428"/>
      <c r="HH4" s="1428"/>
      <c r="HI4" s="1428"/>
      <c r="HJ4" s="1428"/>
      <c r="HK4" s="1428"/>
      <c r="HL4" s="1428"/>
      <c r="HM4" s="1428"/>
      <c r="HN4" s="1428"/>
      <c r="HO4" s="1428"/>
      <c r="HP4" s="1428"/>
      <c r="HQ4" s="1428"/>
      <c r="HR4" s="1428"/>
      <c r="HS4" s="1428"/>
      <c r="HT4" s="1428"/>
      <c r="HU4" s="1428"/>
      <c r="HV4" s="1428"/>
      <c r="HW4" s="1428"/>
      <c r="HX4" s="1428"/>
      <c r="HY4" s="1428"/>
      <c r="HZ4" s="1428"/>
      <c r="IA4" s="1428"/>
      <c r="IB4" s="1428"/>
      <c r="IC4" s="1428"/>
      <c r="ID4" s="1428"/>
      <c r="IE4" s="1428"/>
      <c r="IF4" s="1428"/>
      <c r="IG4" s="1428"/>
      <c r="IH4" s="1428"/>
      <c r="II4" s="1428"/>
      <c r="IJ4" s="1428"/>
      <c r="IK4" s="1428"/>
      <c r="IL4" s="1428"/>
      <c r="IM4" s="1428"/>
      <c r="IN4" s="1428"/>
      <c r="IO4" s="1428"/>
      <c r="IP4" s="1428"/>
      <c r="IQ4" s="1428"/>
      <c r="IR4" s="1428"/>
      <c r="IS4" s="1428"/>
      <c r="IT4" s="1428"/>
      <c r="IU4" s="1428"/>
      <c r="IV4" s="1428"/>
    </row>
    <row r="5" spans="1:256" ht="13.5" thickBot="1">
      <c r="A5" s="1038"/>
      <c r="B5" s="3"/>
      <c r="C5" s="3"/>
      <c r="D5" s="3"/>
      <c r="E5" s="3"/>
      <c r="F5" s="3"/>
      <c r="G5" s="3"/>
      <c r="H5" s="3"/>
      <c r="I5" s="1039"/>
    </row>
    <row r="6" spans="1:256" ht="13.5" thickBot="1">
      <c r="A6" s="1040"/>
      <c r="B6" s="7" t="s">
        <v>242</v>
      </c>
      <c r="C6" s="2022" t="s">
        <v>1667</v>
      </c>
      <c r="D6" s="2005"/>
      <c r="E6" s="2005"/>
      <c r="F6" s="2004"/>
      <c r="G6" s="3"/>
      <c r="H6" s="3"/>
      <c r="I6" s="1039"/>
    </row>
    <row r="7" spans="1:256" ht="13.5" thickBot="1">
      <c r="A7" s="1038"/>
      <c r="B7" s="665" t="s">
        <v>353</v>
      </c>
      <c r="C7" s="2022" t="s">
        <v>78</v>
      </c>
      <c r="D7" s="2005"/>
      <c r="E7" s="2005"/>
      <c r="F7" s="2005"/>
      <c r="G7" s="2005"/>
      <c r="H7" s="2004"/>
      <c r="I7" s="1039"/>
    </row>
    <row r="8" spans="1:256" ht="13.5" thickBot="1">
      <c r="A8" s="1038"/>
      <c r="B8" s="7" t="s">
        <v>268</v>
      </c>
      <c r="C8" s="2022" t="s">
        <v>1668</v>
      </c>
      <c r="D8" s="2004"/>
      <c r="E8" s="8" t="s">
        <v>1427</v>
      </c>
      <c r="F8" s="3"/>
      <c r="G8" s="3"/>
      <c r="H8" s="3"/>
      <c r="I8" s="1039"/>
    </row>
    <row r="9" spans="1:256" ht="13.5" thickBot="1">
      <c r="A9" s="1038"/>
      <c r="B9" s="7" t="s">
        <v>1946</v>
      </c>
      <c r="C9" s="588">
        <v>458850000</v>
      </c>
      <c r="D9" s="3"/>
      <c r="E9" s="3"/>
      <c r="F9" s="3"/>
      <c r="G9" s="3"/>
      <c r="H9" s="3"/>
      <c r="I9" s="1039"/>
    </row>
    <row r="10" spans="1:256" ht="13.5" thickBot="1">
      <c r="A10" s="1038"/>
      <c r="B10" s="7" t="s">
        <v>269</v>
      </c>
      <c r="C10" s="1918" t="s">
        <v>2375</v>
      </c>
      <c r="I10" s="1041"/>
    </row>
    <row r="11" spans="1:256" s="2" customFormat="1" ht="13.5" thickBot="1">
      <c r="A11" s="1038"/>
      <c r="B11" s="7" t="s">
        <v>2036</v>
      </c>
      <c r="C11" s="1923">
        <v>40.556507000000003</v>
      </c>
      <c r="D11" s="717" t="s">
        <v>874</v>
      </c>
      <c r="E11" s="9"/>
      <c r="F11" s="9"/>
      <c r="G11" s="716" t="s">
        <v>2038</v>
      </c>
      <c r="H11" s="9"/>
      <c r="I11" s="1041"/>
      <c r="J11" s="1427"/>
      <c r="K11" s="1427"/>
      <c r="L11" s="1427"/>
      <c r="M11" s="1427"/>
      <c r="N11" s="1427"/>
      <c r="O11" s="1427"/>
      <c r="P11" s="1427"/>
      <c r="Q11" s="1427"/>
      <c r="R11" s="1427"/>
      <c r="S11" s="1427"/>
      <c r="T11" s="1427"/>
      <c r="U11" s="1427"/>
      <c r="V11" s="1427"/>
      <c r="W11" s="1427"/>
      <c r="X11" s="1427"/>
      <c r="Y11" s="1427"/>
      <c r="Z11" s="1427"/>
      <c r="AA11" s="1427"/>
      <c r="AB11" s="1427"/>
      <c r="AC11" s="1427"/>
      <c r="AD11" s="1427"/>
      <c r="AE11" s="1427"/>
      <c r="AF11" s="1427"/>
      <c r="AG11" s="1427"/>
      <c r="AH11" s="1427"/>
      <c r="AI11" s="1427"/>
      <c r="AJ11" s="1427"/>
      <c r="AK11" s="1427"/>
      <c r="AL11" s="1427"/>
      <c r="AM11" s="1427"/>
      <c r="AN11" s="1427"/>
      <c r="AO11" s="1427"/>
      <c r="AP11" s="1427"/>
      <c r="AQ11" s="1427"/>
      <c r="AR11" s="1427"/>
      <c r="AS11" s="1427"/>
      <c r="AT11" s="1427"/>
      <c r="AU11" s="1427"/>
      <c r="AV11" s="1427"/>
      <c r="AW11" s="1427"/>
      <c r="AX11" s="1427"/>
      <c r="AY11" s="1427"/>
      <c r="AZ11" s="1427"/>
      <c r="BA11" s="1427"/>
      <c r="BB11" s="1427"/>
      <c r="BC11" s="1427"/>
      <c r="BD11" s="1427"/>
      <c r="BE11" s="1427"/>
      <c r="BF11" s="1427"/>
      <c r="BG11" s="1427"/>
      <c r="BH11" s="1427"/>
      <c r="BI11" s="1427"/>
      <c r="BJ11" s="1427"/>
      <c r="BK11" s="1427"/>
      <c r="BL11" s="1427"/>
      <c r="BM11" s="1427"/>
      <c r="BN11" s="1427"/>
      <c r="BO11" s="1427"/>
      <c r="BP11" s="1427"/>
      <c r="BQ11" s="1427"/>
      <c r="BR11" s="1427"/>
      <c r="BS11" s="1427"/>
      <c r="BT11" s="1427"/>
      <c r="BU11" s="1427"/>
      <c r="BV11" s="1427"/>
      <c r="BW11" s="1427"/>
      <c r="BX11" s="1427"/>
      <c r="BY11" s="1427"/>
      <c r="BZ11" s="1427"/>
      <c r="CA11" s="1427"/>
      <c r="CB11" s="1427"/>
      <c r="CC11" s="1427"/>
      <c r="CD11" s="1427"/>
      <c r="CE11" s="1427"/>
      <c r="CF11" s="1427"/>
      <c r="CG11" s="1427"/>
      <c r="CH11" s="1427"/>
      <c r="CI11" s="1427"/>
      <c r="CJ11" s="1427"/>
      <c r="CK11" s="1427"/>
      <c r="CL11" s="1427"/>
      <c r="CM11" s="1427"/>
      <c r="CN11" s="1427"/>
      <c r="CO11" s="1427"/>
      <c r="CP11" s="1427"/>
      <c r="CQ11" s="1427"/>
      <c r="CR11" s="1427"/>
      <c r="CS11" s="1427"/>
      <c r="CT11" s="1427"/>
      <c r="CU11" s="1427"/>
      <c r="CV11" s="1427"/>
      <c r="CW11" s="1427"/>
      <c r="CX11" s="1427"/>
      <c r="CY11" s="1427"/>
      <c r="CZ11" s="1427"/>
      <c r="DA11" s="1427"/>
      <c r="DB11" s="1427"/>
      <c r="DC11" s="1427"/>
      <c r="DD11" s="1427"/>
      <c r="DE11" s="1427"/>
      <c r="DF11" s="1427"/>
      <c r="DG11" s="1427"/>
      <c r="DH11" s="1427"/>
      <c r="DI11" s="1427"/>
      <c r="DJ11" s="1427"/>
      <c r="DK11" s="1427"/>
      <c r="DL11" s="1427"/>
      <c r="DM11" s="1427"/>
      <c r="DN11" s="1427"/>
      <c r="DO11" s="1427"/>
      <c r="DP11" s="1427"/>
      <c r="DQ11" s="1427"/>
      <c r="DR11" s="1427"/>
      <c r="DS11" s="1427"/>
      <c r="DT11" s="1427"/>
      <c r="DU11" s="1427"/>
      <c r="DV11" s="1427"/>
      <c r="DW11" s="1427"/>
      <c r="DX11" s="1427"/>
      <c r="DY11" s="1427"/>
      <c r="DZ11" s="1427"/>
      <c r="EA11" s="1427"/>
      <c r="EB11" s="1427"/>
      <c r="EC11" s="1427"/>
      <c r="ED11" s="1427"/>
      <c r="EE11" s="1427"/>
      <c r="EF11" s="1427"/>
      <c r="EG11" s="1427"/>
      <c r="EH11" s="1427"/>
      <c r="EI11" s="1427"/>
      <c r="EJ11" s="1427"/>
      <c r="EK11" s="1427"/>
      <c r="EL11" s="1427"/>
      <c r="EM11" s="1427"/>
      <c r="EN11" s="1427"/>
      <c r="EO11" s="1427"/>
      <c r="EP11" s="1427"/>
      <c r="EQ11" s="1427"/>
      <c r="ER11" s="1427"/>
      <c r="ES11" s="1427"/>
      <c r="ET11" s="1427"/>
      <c r="EU11" s="1427"/>
      <c r="EV11" s="1427"/>
      <c r="EW11" s="1427"/>
      <c r="EX11" s="1427"/>
      <c r="EY11" s="1427"/>
      <c r="EZ11" s="1427"/>
      <c r="FA11" s="1427"/>
      <c r="FB11" s="1427"/>
      <c r="FC11" s="1427"/>
      <c r="FD11" s="1427"/>
      <c r="FE11" s="1427"/>
      <c r="FF11" s="1427"/>
      <c r="FG11" s="1427"/>
      <c r="FH11" s="1427"/>
      <c r="FI11" s="1427"/>
      <c r="FJ11" s="1427"/>
      <c r="FK11" s="1427"/>
      <c r="FL11" s="1427"/>
      <c r="FM11" s="1427"/>
      <c r="FN11" s="1427"/>
      <c r="FO11" s="1427"/>
      <c r="FP11" s="1427"/>
      <c r="FQ11" s="1427"/>
      <c r="FR11" s="1427"/>
      <c r="FS11" s="1427"/>
      <c r="FT11" s="1427"/>
      <c r="FU11" s="1427"/>
      <c r="FV11" s="1427"/>
      <c r="FW11" s="1427"/>
      <c r="FX11" s="1427"/>
      <c r="FY11" s="1427"/>
      <c r="FZ11" s="1427"/>
      <c r="GA11" s="1427"/>
      <c r="GB11" s="1427"/>
      <c r="GC11" s="1427"/>
      <c r="GD11" s="1427"/>
      <c r="GE11" s="1427"/>
      <c r="GF11" s="1427"/>
      <c r="GG11" s="1427"/>
      <c r="GH11" s="1427"/>
      <c r="GI11" s="1427"/>
      <c r="GJ11" s="1427"/>
      <c r="GK11" s="1427"/>
      <c r="GL11" s="1427"/>
      <c r="GM11" s="1427"/>
      <c r="GN11" s="1427"/>
      <c r="GO11" s="1427"/>
      <c r="GP11" s="1427"/>
      <c r="GQ11" s="1427"/>
      <c r="GR11" s="1427"/>
      <c r="GS11" s="1427"/>
      <c r="GT11" s="1427"/>
      <c r="GU11" s="1427"/>
      <c r="GV11" s="1427"/>
      <c r="GW11" s="1427"/>
      <c r="GX11" s="1427"/>
      <c r="GY11" s="1427"/>
      <c r="GZ11" s="1427"/>
      <c r="HA11" s="1427"/>
      <c r="HB11" s="1427"/>
      <c r="HC11" s="1427"/>
      <c r="HD11" s="1427"/>
      <c r="HE11" s="1427"/>
      <c r="HF11" s="1427"/>
      <c r="HG11" s="1427"/>
      <c r="HH11" s="1427"/>
      <c r="HI11" s="1427"/>
      <c r="HJ11" s="1427"/>
      <c r="HK11" s="1427"/>
      <c r="HL11" s="1427"/>
      <c r="HM11" s="1427"/>
      <c r="HN11" s="1427"/>
      <c r="HO11" s="1427"/>
      <c r="HP11" s="1427"/>
      <c r="HQ11" s="1427"/>
      <c r="HR11" s="1427"/>
      <c r="HS11" s="1427"/>
      <c r="HT11" s="1427"/>
      <c r="HU11" s="1427"/>
      <c r="HV11" s="1427"/>
      <c r="HW11" s="1427"/>
      <c r="HX11" s="1427"/>
      <c r="HY11" s="1427"/>
      <c r="HZ11" s="1427"/>
      <c r="IA11" s="1427"/>
      <c r="IB11" s="1427"/>
      <c r="IC11" s="1427"/>
      <c r="ID11" s="1427"/>
      <c r="IE11" s="1427"/>
      <c r="IF11" s="1427"/>
      <c r="IG11" s="1427"/>
      <c r="IH11" s="1427"/>
      <c r="II11" s="1427"/>
      <c r="IJ11" s="1427"/>
      <c r="IK11" s="1427"/>
      <c r="IL11" s="1427"/>
      <c r="IM11" s="1427"/>
      <c r="IN11" s="1427"/>
      <c r="IO11" s="1427"/>
      <c r="IP11" s="1427"/>
      <c r="IQ11" s="1427"/>
      <c r="IR11" s="1427"/>
      <c r="IS11" s="1427"/>
      <c r="IT11" s="1427"/>
      <c r="IU11" s="1427"/>
      <c r="IV11" s="1427"/>
    </row>
    <row r="12" spans="1:256" s="2" customFormat="1" ht="13.5" thickBot="1">
      <c r="A12" s="1038"/>
      <c r="B12" s="7" t="s">
        <v>2037</v>
      </c>
      <c r="C12" s="1923">
        <v>-84.407634000000002</v>
      </c>
      <c r="D12" s="9"/>
      <c r="E12" s="9"/>
      <c r="F12" s="9"/>
      <c r="G12" s="9"/>
      <c r="H12" s="9"/>
      <c r="I12" s="1041"/>
      <c r="J12" s="1427"/>
      <c r="K12" s="1427"/>
      <c r="L12" s="1427"/>
      <c r="M12" s="1427"/>
      <c r="N12" s="1427"/>
      <c r="O12" s="1427"/>
      <c r="P12" s="1427"/>
      <c r="Q12" s="1427"/>
      <c r="R12" s="1427"/>
      <c r="S12" s="1427"/>
      <c r="T12" s="1427"/>
      <c r="U12" s="1427"/>
      <c r="V12" s="1427"/>
      <c r="W12" s="1427"/>
      <c r="X12" s="1427"/>
      <c r="Y12" s="1427"/>
      <c r="Z12" s="1427"/>
      <c r="AA12" s="1427"/>
      <c r="AB12" s="1427"/>
      <c r="AC12" s="1427"/>
      <c r="AD12" s="1427"/>
      <c r="AE12" s="1427"/>
      <c r="AF12" s="1427"/>
      <c r="AG12" s="1427"/>
      <c r="AH12" s="1427"/>
      <c r="AI12" s="1427"/>
      <c r="AJ12" s="1427"/>
      <c r="AK12" s="1427"/>
      <c r="AL12" s="1427"/>
      <c r="AM12" s="1427"/>
      <c r="AN12" s="1427"/>
      <c r="AO12" s="1427"/>
      <c r="AP12" s="1427"/>
      <c r="AQ12" s="1427"/>
      <c r="AR12" s="1427"/>
      <c r="AS12" s="1427"/>
      <c r="AT12" s="1427"/>
      <c r="AU12" s="1427"/>
      <c r="AV12" s="1427"/>
      <c r="AW12" s="1427"/>
      <c r="AX12" s="1427"/>
      <c r="AY12" s="1427"/>
      <c r="AZ12" s="1427"/>
      <c r="BA12" s="1427"/>
      <c r="BB12" s="1427"/>
      <c r="BC12" s="1427"/>
      <c r="BD12" s="1427"/>
      <c r="BE12" s="1427"/>
      <c r="BF12" s="1427"/>
      <c r="BG12" s="1427"/>
      <c r="BH12" s="1427"/>
      <c r="BI12" s="1427"/>
      <c r="BJ12" s="1427"/>
      <c r="BK12" s="1427"/>
      <c r="BL12" s="1427"/>
      <c r="BM12" s="1427"/>
      <c r="BN12" s="1427"/>
      <c r="BO12" s="1427"/>
      <c r="BP12" s="1427"/>
      <c r="BQ12" s="1427"/>
      <c r="BR12" s="1427"/>
      <c r="BS12" s="1427"/>
      <c r="BT12" s="1427"/>
      <c r="BU12" s="1427"/>
      <c r="BV12" s="1427"/>
      <c r="BW12" s="1427"/>
      <c r="BX12" s="1427"/>
      <c r="BY12" s="1427"/>
      <c r="BZ12" s="1427"/>
      <c r="CA12" s="1427"/>
      <c r="CB12" s="1427"/>
      <c r="CC12" s="1427"/>
      <c r="CD12" s="1427"/>
      <c r="CE12" s="1427"/>
      <c r="CF12" s="1427"/>
      <c r="CG12" s="1427"/>
      <c r="CH12" s="1427"/>
      <c r="CI12" s="1427"/>
      <c r="CJ12" s="1427"/>
      <c r="CK12" s="1427"/>
      <c r="CL12" s="1427"/>
      <c r="CM12" s="1427"/>
      <c r="CN12" s="1427"/>
      <c r="CO12" s="1427"/>
      <c r="CP12" s="1427"/>
      <c r="CQ12" s="1427"/>
      <c r="CR12" s="1427"/>
      <c r="CS12" s="1427"/>
      <c r="CT12" s="1427"/>
      <c r="CU12" s="1427"/>
      <c r="CV12" s="1427"/>
      <c r="CW12" s="1427"/>
      <c r="CX12" s="1427"/>
      <c r="CY12" s="1427"/>
      <c r="CZ12" s="1427"/>
      <c r="DA12" s="1427"/>
      <c r="DB12" s="1427"/>
      <c r="DC12" s="1427"/>
      <c r="DD12" s="1427"/>
      <c r="DE12" s="1427"/>
      <c r="DF12" s="1427"/>
      <c r="DG12" s="1427"/>
      <c r="DH12" s="1427"/>
      <c r="DI12" s="1427"/>
      <c r="DJ12" s="1427"/>
      <c r="DK12" s="1427"/>
      <c r="DL12" s="1427"/>
      <c r="DM12" s="1427"/>
      <c r="DN12" s="1427"/>
      <c r="DO12" s="1427"/>
      <c r="DP12" s="1427"/>
      <c r="DQ12" s="1427"/>
      <c r="DR12" s="1427"/>
      <c r="DS12" s="1427"/>
      <c r="DT12" s="1427"/>
      <c r="DU12" s="1427"/>
      <c r="DV12" s="1427"/>
      <c r="DW12" s="1427"/>
      <c r="DX12" s="1427"/>
      <c r="DY12" s="1427"/>
      <c r="DZ12" s="1427"/>
      <c r="EA12" s="1427"/>
      <c r="EB12" s="1427"/>
      <c r="EC12" s="1427"/>
      <c r="ED12" s="1427"/>
      <c r="EE12" s="1427"/>
      <c r="EF12" s="1427"/>
      <c r="EG12" s="1427"/>
      <c r="EH12" s="1427"/>
      <c r="EI12" s="1427"/>
      <c r="EJ12" s="1427"/>
      <c r="EK12" s="1427"/>
      <c r="EL12" s="1427"/>
      <c r="EM12" s="1427"/>
      <c r="EN12" s="1427"/>
      <c r="EO12" s="1427"/>
      <c r="EP12" s="1427"/>
      <c r="EQ12" s="1427"/>
      <c r="ER12" s="1427"/>
      <c r="ES12" s="1427"/>
      <c r="ET12" s="1427"/>
      <c r="EU12" s="1427"/>
      <c r="EV12" s="1427"/>
      <c r="EW12" s="1427"/>
      <c r="EX12" s="1427"/>
      <c r="EY12" s="1427"/>
      <c r="EZ12" s="1427"/>
      <c r="FA12" s="1427"/>
      <c r="FB12" s="1427"/>
      <c r="FC12" s="1427"/>
      <c r="FD12" s="1427"/>
      <c r="FE12" s="1427"/>
      <c r="FF12" s="1427"/>
      <c r="FG12" s="1427"/>
      <c r="FH12" s="1427"/>
      <c r="FI12" s="1427"/>
      <c r="FJ12" s="1427"/>
      <c r="FK12" s="1427"/>
      <c r="FL12" s="1427"/>
      <c r="FM12" s="1427"/>
      <c r="FN12" s="1427"/>
      <c r="FO12" s="1427"/>
      <c r="FP12" s="1427"/>
      <c r="FQ12" s="1427"/>
      <c r="FR12" s="1427"/>
      <c r="FS12" s="1427"/>
      <c r="FT12" s="1427"/>
      <c r="FU12" s="1427"/>
      <c r="FV12" s="1427"/>
      <c r="FW12" s="1427"/>
      <c r="FX12" s="1427"/>
      <c r="FY12" s="1427"/>
      <c r="FZ12" s="1427"/>
      <c r="GA12" s="1427"/>
      <c r="GB12" s="1427"/>
      <c r="GC12" s="1427"/>
      <c r="GD12" s="1427"/>
      <c r="GE12" s="1427"/>
      <c r="GF12" s="1427"/>
      <c r="GG12" s="1427"/>
      <c r="GH12" s="1427"/>
      <c r="GI12" s="1427"/>
      <c r="GJ12" s="1427"/>
      <c r="GK12" s="1427"/>
      <c r="GL12" s="1427"/>
      <c r="GM12" s="1427"/>
      <c r="GN12" s="1427"/>
      <c r="GO12" s="1427"/>
      <c r="GP12" s="1427"/>
      <c r="GQ12" s="1427"/>
      <c r="GR12" s="1427"/>
      <c r="GS12" s="1427"/>
      <c r="GT12" s="1427"/>
      <c r="GU12" s="1427"/>
      <c r="GV12" s="1427"/>
      <c r="GW12" s="1427"/>
      <c r="GX12" s="1427"/>
      <c r="GY12" s="1427"/>
      <c r="GZ12" s="1427"/>
      <c r="HA12" s="1427"/>
      <c r="HB12" s="1427"/>
      <c r="HC12" s="1427"/>
      <c r="HD12" s="1427"/>
      <c r="HE12" s="1427"/>
      <c r="HF12" s="1427"/>
      <c r="HG12" s="1427"/>
      <c r="HH12" s="1427"/>
      <c r="HI12" s="1427"/>
      <c r="HJ12" s="1427"/>
      <c r="HK12" s="1427"/>
      <c r="HL12" s="1427"/>
      <c r="HM12" s="1427"/>
      <c r="HN12" s="1427"/>
      <c r="HO12" s="1427"/>
      <c r="HP12" s="1427"/>
      <c r="HQ12" s="1427"/>
      <c r="HR12" s="1427"/>
      <c r="HS12" s="1427"/>
      <c r="HT12" s="1427"/>
      <c r="HU12" s="1427"/>
      <c r="HV12" s="1427"/>
      <c r="HW12" s="1427"/>
      <c r="HX12" s="1427"/>
      <c r="HY12" s="1427"/>
      <c r="HZ12" s="1427"/>
      <c r="IA12" s="1427"/>
      <c r="IB12" s="1427"/>
      <c r="IC12" s="1427"/>
      <c r="ID12" s="1427"/>
      <c r="IE12" s="1427"/>
      <c r="IF12" s="1427"/>
      <c r="IG12" s="1427"/>
      <c r="IH12" s="1427"/>
      <c r="II12" s="1427"/>
      <c r="IJ12" s="1427"/>
      <c r="IK12" s="1427"/>
      <c r="IL12" s="1427"/>
      <c r="IM12" s="1427"/>
      <c r="IN12" s="1427"/>
      <c r="IO12" s="1427"/>
      <c r="IP12" s="1427"/>
      <c r="IQ12" s="1427"/>
      <c r="IR12" s="1427"/>
      <c r="IS12" s="1427"/>
      <c r="IT12" s="1427"/>
      <c r="IU12" s="1427"/>
      <c r="IV12" s="1427"/>
    </row>
    <row r="13" spans="1:256" ht="13.5" thickBot="1">
      <c r="A13" s="1038"/>
      <c r="B13" s="10" t="s">
        <v>621</v>
      </c>
      <c r="C13" s="1918">
        <v>1</v>
      </c>
      <c r="I13" s="1041"/>
    </row>
    <row r="14" spans="1:256" ht="13.5" thickBot="1">
      <c r="A14" s="1038"/>
      <c r="B14" s="10" t="s">
        <v>622</v>
      </c>
      <c r="C14" s="1918">
        <v>82</v>
      </c>
      <c r="I14" s="1041"/>
    </row>
    <row r="15" spans="1:256" s="2" customFormat="1" ht="13.5" thickBot="1">
      <c r="A15" s="1038"/>
      <c r="B15" s="10" t="s">
        <v>851</v>
      </c>
      <c r="C15" s="1918">
        <v>4</v>
      </c>
      <c r="D15" s="9"/>
      <c r="E15" s="9"/>
      <c r="F15" s="9"/>
      <c r="G15" s="9"/>
      <c r="H15" s="9"/>
      <c r="I15" s="1041"/>
      <c r="J15" s="1427"/>
      <c r="K15" s="1427"/>
      <c r="L15" s="1427"/>
      <c r="M15" s="1427"/>
      <c r="N15" s="1427"/>
      <c r="O15" s="1427"/>
      <c r="P15" s="1427"/>
      <c r="Q15" s="1427"/>
      <c r="R15" s="1427"/>
      <c r="S15" s="1427"/>
      <c r="T15" s="1427"/>
      <c r="U15" s="1427"/>
      <c r="V15" s="1427"/>
      <c r="W15" s="1427"/>
      <c r="X15" s="1427"/>
      <c r="Y15" s="1427"/>
      <c r="Z15" s="1427"/>
      <c r="AA15" s="1427"/>
      <c r="AB15" s="1427"/>
      <c r="AC15" s="1427"/>
      <c r="AD15" s="1427"/>
      <c r="AE15" s="1427"/>
      <c r="AF15" s="1427"/>
      <c r="AG15" s="1427"/>
      <c r="AH15" s="1427"/>
      <c r="AI15" s="1427"/>
      <c r="AJ15" s="1427"/>
      <c r="AK15" s="1427"/>
      <c r="AL15" s="1427"/>
      <c r="AM15" s="1427"/>
      <c r="AN15" s="1427"/>
      <c r="AO15" s="1427"/>
      <c r="AP15" s="1427"/>
      <c r="AQ15" s="1427"/>
      <c r="AR15" s="1427"/>
      <c r="AS15" s="1427"/>
      <c r="AT15" s="1427"/>
      <c r="AU15" s="1427"/>
      <c r="AV15" s="1427"/>
      <c r="AW15" s="1427"/>
      <c r="AX15" s="1427"/>
      <c r="AY15" s="1427"/>
      <c r="AZ15" s="1427"/>
      <c r="BA15" s="1427"/>
      <c r="BB15" s="1427"/>
      <c r="BC15" s="1427"/>
      <c r="BD15" s="1427"/>
      <c r="BE15" s="1427"/>
      <c r="BF15" s="1427"/>
      <c r="BG15" s="1427"/>
      <c r="BH15" s="1427"/>
      <c r="BI15" s="1427"/>
      <c r="BJ15" s="1427"/>
      <c r="BK15" s="1427"/>
      <c r="BL15" s="1427"/>
      <c r="BM15" s="1427"/>
      <c r="BN15" s="1427"/>
      <c r="BO15" s="1427"/>
      <c r="BP15" s="1427"/>
      <c r="BQ15" s="1427"/>
      <c r="BR15" s="1427"/>
      <c r="BS15" s="1427"/>
      <c r="BT15" s="1427"/>
      <c r="BU15" s="1427"/>
      <c r="BV15" s="1427"/>
      <c r="BW15" s="1427"/>
      <c r="BX15" s="1427"/>
      <c r="BY15" s="1427"/>
      <c r="BZ15" s="1427"/>
      <c r="CA15" s="1427"/>
      <c r="CB15" s="1427"/>
      <c r="CC15" s="1427"/>
      <c r="CD15" s="1427"/>
      <c r="CE15" s="1427"/>
      <c r="CF15" s="1427"/>
      <c r="CG15" s="1427"/>
      <c r="CH15" s="1427"/>
      <c r="CI15" s="1427"/>
      <c r="CJ15" s="1427"/>
      <c r="CK15" s="1427"/>
      <c r="CL15" s="1427"/>
      <c r="CM15" s="1427"/>
      <c r="CN15" s="1427"/>
      <c r="CO15" s="1427"/>
      <c r="CP15" s="1427"/>
      <c r="CQ15" s="1427"/>
      <c r="CR15" s="1427"/>
      <c r="CS15" s="1427"/>
      <c r="CT15" s="1427"/>
      <c r="CU15" s="1427"/>
      <c r="CV15" s="1427"/>
      <c r="CW15" s="1427"/>
      <c r="CX15" s="1427"/>
      <c r="CY15" s="1427"/>
      <c r="CZ15" s="1427"/>
      <c r="DA15" s="1427"/>
      <c r="DB15" s="1427"/>
      <c r="DC15" s="1427"/>
      <c r="DD15" s="1427"/>
      <c r="DE15" s="1427"/>
      <c r="DF15" s="1427"/>
      <c r="DG15" s="1427"/>
      <c r="DH15" s="1427"/>
      <c r="DI15" s="1427"/>
      <c r="DJ15" s="1427"/>
      <c r="DK15" s="1427"/>
      <c r="DL15" s="1427"/>
      <c r="DM15" s="1427"/>
      <c r="DN15" s="1427"/>
      <c r="DO15" s="1427"/>
      <c r="DP15" s="1427"/>
      <c r="DQ15" s="1427"/>
      <c r="DR15" s="1427"/>
      <c r="DS15" s="1427"/>
      <c r="DT15" s="1427"/>
      <c r="DU15" s="1427"/>
      <c r="DV15" s="1427"/>
      <c r="DW15" s="1427"/>
      <c r="DX15" s="1427"/>
      <c r="DY15" s="1427"/>
      <c r="DZ15" s="1427"/>
      <c r="EA15" s="1427"/>
      <c r="EB15" s="1427"/>
      <c r="EC15" s="1427"/>
      <c r="ED15" s="1427"/>
      <c r="EE15" s="1427"/>
      <c r="EF15" s="1427"/>
      <c r="EG15" s="1427"/>
      <c r="EH15" s="1427"/>
      <c r="EI15" s="1427"/>
      <c r="EJ15" s="1427"/>
      <c r="EK15" s="1427"/>
      <c r="EL15" s="1427"/>
      <c r="EM15" s="1427"/>
      <c r="EN15" s="1427"/>
      <c r="EO15" s="1427"/>
      <c r="EP15" s="1427"/>
      <c r="EQ15" s="1427"/>
      <c r="ER15" s="1427"/>
      <c r="ES15" s="1427"/>
      <c r="ET15" s="1427"/>
      <c r="EU15" s="1427"/>
      <c r="EV15" s="1427"/>
      <c r="EW15" s="1427"/>
      <c r="EX15" s="1427"/>
      <c r="EY15" s="1427"/>
      <c r="EZ15" s="1427"/>
      <c r="FA15" s="1427"/>
      <c r="FB15" s="1427"/>
      <c r="FC15" s="1427"/>
      <c r="FD15" s="1427"/>
      <c r="FE15" s="1427"/>
      <c r="FF15" s="1427"/>
      <c r="FG15" s="1427"/>
      <c r="FH15" s="1427"/>
      <c r="FI15" s="1427"/>
      <c r="FJ15" s="1427"/>
      <c r="FK15" s="1427"/>
      <c r="FL15" s="1427"/>
      <c r="FM15" s="1427"/>
      <c r="FN15" s="1427"/>
      <c r="FO15" s="1427"/>
      <c r="FP15" s="1427"/>
      <c r="FQ15" s="1427"/>
      <c r="FR15" s="1427"/>
      <c r="FS15" s="1427"/>
      <c r="FT15" s="1427"/>
      <c r="FU15" s="1427"/>
      <c r="FV15" s="1427"/>
      <c r="FW15" s="1427"/>
      <c r="FX15" s="1427"/>
      <c r="FY15" s="1427"/>
      <c r="FZ15" s="1427"/>
      <c r="GA15" s="1427"/>
      <c r="GB15" s="1427"/>
      <c r="GC15" s="1427"/>
      <c r="GD15" s="1427"/>
      <c r="GE15" s="1427"/>
      <c r="GF15" s="1427"/>
      <c r="GG15" s="1427"/>
      <c r="GH15" s="1427"/>
      <c r="GI15" s="1427"/>
      <c r="GJ15" s="1427"/>
      <c r="GK15" s="1427"/>
      <c r="GL15" s="1427"/>
      <c r="GM15" s="1427"/>
      <c r="GN15" s="1427"/>
      <c r="GO15" s="1427"/>
      <c r="GP15" s="1427"/>
      <c r="GQ15" s="1427"/>
      <c r="GR15" s="1427"/>
      <c r="GS15" s="1427"/>
      <c r="GT15" s="1427"/>
      <c r="GU15" s="1427"/>
      <c r="GV15" s="1427"/>
      <c r="GW15" s="1427"/>
      <c r="GX15" s="1427"/>
      <c r="GY15" s="1427"/>
      <c r="GZ15" s="1427"/>
      <c r="HA15" s="1427"/>
      <c r="HB15" s="1427"/>
      <c r="HC15" s="1427"/>
      <c r="HD15" s="1427"/>
      <c r="HE15" s="1427"/>
      <c r="HF15" s="1427"/>
      <c r="HG15" s="1427"/>
      <c r="HH15" s="1427"/>
      <c r="HI15" s="1427"/>
      <c r="HJ15" s="1427"/>
      <c r="HK15" s="1427"/>
      <c r="HL15" s="1427"/>
      <c r="HM15" s="1427"/>
      <c r="HN15" s="1427"/>
      <c r="HO15" s="1427"/>
      <c r="HP15" s="1427"/>
      <c r="HQ15" s="1427"/>
      <c r="HR15" s="1427"/>
      <c r="HS15" s="1427"/>
      <c r="HT15" s="1427"/>
      <c r="HU15" s="1427"/>
      <c r="HV15" s="1427"/>
      <c r="HW15" s="1427"/>
      <c r="HX15" s="1427"/>
      <c r="HY15" s="1427"/>
      <c r="HZ15" s="1427"/>
      <c r="IA15" s="1427"/>
      <c r="IB15" s="1427"/>
      <c r="IC15" s="1427"/>
      <c r="ID15" s="1427"/>
      <c r="IE15" s="1427"/>
      <c r="IF15" s="1427"/>
      <c r="IG15" s="1427"/>
      <c r="IH15" s="1427"/>
      <c r="II15" s="1427"/>
      <c r="IJ15" s="1427"/>
      <c r="IK15" s="1427"/>
      <c r="IL15" s="1427"/>
      <c r="IM15" s="1427"/>
      <c r="IN15" s="1427"/>
      <c r="IO15" s="1427"/>
      <c r="IP15" s="1427"/>
      <c r="IQ15" s="1427"/>
      <c r="IR15" s="1427"/>
      <c r="IS15" s="1427"/>
      <c r="IT15" s="1427"/>
      <c r="IU15" s="1427"/>
      <c r="IV15" s="1427"/>
    </row>
    <row r="16" spans="1:256" ht="13.5" thickBot="1">
      <c r="A16" s="1038"/>
      <c r="B16" s="7" t="s">
        <v>1428</v>
      </c>
      <c r="C16" s="1918">
        <v>405</v>
      </c>
      <c r="D16" s="1014"/>
      <c r="E16" s="1014"/>
      <c r="F16" s="1014"/>
      <c r="G16" s="1014"/>
      <c r="H16" s="1014"/>
      <c r="I16" s="1039"/>
    </row>
    <row r="17" spans="1:256" ht="13.5" thickBot="1">
      <c r="A17" s="1042"/>
      <c r="C17" s="11" t="s">
        <v>2233</v>
      </c>
      <c r="D17" s="12"/>
      <c r="E17" s="12"/>
      <c r="F17" s="12"/>
      <c r="G17" s="12"/>
      <c r="H17" s="12"/>
      <c r="I17" s="1039"/>
    </row>
    <row r="18" spans="1:256" ht="13.5" thickBot="1">
      <c r="A18" s="1038"/>
      <c r="C18" s="7" t="s">
        <v>1097</v>
      </c>
      <c r="D18" s="681" t="s">
        <v>617</v>
      </c>
      <c r="E18" s="9" t="s">
        <v>1723</v>
      </c>
      <c r="F18" s="13"/>
      <c r="G18" s="3"/>
      <c r="H18" s="3"/>
      <c r="I18" s="1039"/>
    </row>
    <row r="19" spans="1:256" ht="13.5" thickBot="1">
      <c r="A19" s="1038"/>
      <c r="C19" s="7" t="s">
        <v>1096</v>
      </c>
      <c r="D19" s="681" t="s">
        <v>617</v>
      </c>
      <c r="E19" s="9" t="s">
        <v>1723</v>
      </c>
      <c r="F19" s="13"/>
      <c r="G19" s="14"/>
      <c r="H19" s="3"/>
      <c r="I19" s="1039"/>
    </row>
    <row r="20" spans="1:256" ht="13.5" thickBot="1">
      <c r="A20" s="1038"/>
      <c r="C20" s="7" t="s">
        <v>1098</v>
      </c>
      <c r="D20" s="681" t="s">
        <v>617</v>
      </c>
      <c r="E20" s="9" t="s">
        <v>1723</v>
      </c>
      <c r="F20" s="13"/>
      <c r="G20" s="3"/>
      <c r="H20" s="15"/>
      <c r="I20" s="1039"/>
    </row>
    <row r="21" spans="1:256" ht="13.5" thickBot="1">
      <c r="A21" s="1038"/>
      <c r="C21" s="7"/>
      <c r="D21" s="13"/>
      <c r="F21" s="13"/>
      <c r="G21" s="3"/>
      <c r="H21" s="15"/>
      <c r="I21" s="1039"/>
    </row>
    <row r="22" spans="1:256" s="5" customFormat="1" ht="16.5" thickBot="1">
      <c r="A22" s="2009" t="s">
        <v>2293</v>
      </c>
      <c r="B22" s="2010"/>
      <c r="C22" s="2010"/>
      <c r="D22" s="2010"/>
      <c r="E22" s="2010"/>
      <c r="F22" s="2010"/>
      <c r="G22" s="2010"/>
      <c r="H22" s="2010"/>
      <c r="I22" s="2011"/>
      <c r="J22" s="1428"/>
      <c r="K22" s="1428"/>
      <c r="L22" s="1428"/>
      <c r="M22" s="1428"/>
      <c r="N22" s="1428"/>
      <c r="O22" s="1428"/>
      <c r="P22" s="1428"/>
      <c r="Q22" s="1428"/>
      <c r="R22" s="1428"/>
      <c r="S22" s="1428"/>
      <c r="T22" s="1428"/>
      <c r="U22" s="1428"/>
      <c r="V22" s="1428"/>
      <c r="W22" s="1428"/>
      <c r="X22" s="1428"/>
      <c r="Y22" s="1428"/>
      <c r="Z22" s="1428"/>
      <c r="AA22" s="1428"/>
      <c r="AB22" s="1428"/>
      <c r="AC22" s="1428"/>
      <c r="AD22" s="1428"/>
      <c r="AE22" s="1428"/>
      <c r="AF22" s="1428"/>
      <c r="AG22" s="1428"/>
      <c r="AH22" s="1428"/>
      <c r="AI22" s="1428"/>
      <c r="AJ22" s="1428"/>
      <c r="AK22" s="1428"/>
      <c r="AL22" s="1428"/>
      <c r="AM22" s="1428"/>
      <c r="AN22" s="1428"/>
      <c r="AO22" s="1428"/>
      <c r="AP22" s="1428"/>
      <c r="AQ22" s="1428"/>
      <c r="AR22" s="1428"/>
      <c r="AS22" s="1428"/>
      <c r="AT22" s="1428"/>
      <c r="AU22" s="1428"/>
      <c r="AV22" s="1428"/>
      <c r="AW22" s="1428"/>
      <c r="AX22" s="1428"/>
      <c r="AY22" s="1428"/>
      <c r="AZ22" s="1428"/>
      <c r="BA22" s="1428"/>
      <c r="BB22" s="1428"/>
      <c r="BC22" s="1428"/>
      <c r="BD22" s="1428"/>
      <c r="BE22" s="1428"/>
      <c r="BF22" s="1428"/>
      <c r="BG22" s="1428"/>
      <c r="BH22" s="1428"/>
      <c r="BI22" s="1428"/>
      <c r="BJ22" s="1428"/>
      <c r="BK22" s="1428"/>
      <c r="BL22" s="1428"/>
      <c r="BM22" s="1428"/>
      <c r="BN22" s="1428"/>
      <c r="BO22" s="1428"/>
      <c r="BP22" s="1428"/>
      <c r="BQ22" s="1428"/>
      <c r="BR22" s="1428"/>
      <c r="BS22" s="1428"/>
      <c r="BT22" s="1428"/>
      <c r="BU22" s="1428"/>
      <c r="BV22" s="1428"/>
      <c r="BW22" s="1428"/>
      <c r="BX22" s="1428"/>
      <c r="BY22" s="1428"/>
      <c r="BZ22" s="1428"/>
      <c r="CA22" s="1428"/>
      <c r="CB22" s="1428"/>
      <c r="CC22" s="1428"/>
      <c r="CD22" s="1428"/>
      <c r="CE22" s="1428"/>
      <c r="CF22" s="1428"/>
      <c r="CG22" s="1428"/>
      <c r="CH22" s="1428"/>
      <c r="CI22" s="1428"/>
      <c r="CJ22" s="1428"/>
      <c r="CK22" s="1428"/>
      <c r="CL22" s="1428"/>
      <c r="CM22" s="1428"/>
      <c r="CN22" s="1428"/>
      <c r="CO22" s="1428"/>
      <c r="CP22" s="1428"/>
      <c r="CQ22" s="1428"/>
      <c r="CR22" s="1428"/>
      <c r="CS22" s="1428"/>
      <c r="CT22" s="1428"/>
      <c r="CU22" s="1428"/>
      <c r="CV22" s="1428"/>
      <c r="CW22" s="1428"/>
      <c r="CX22" s="1428"/>
      <c r="CY22" s="1428"/>
      <c r="CZ22" s="1428"/>
      <c r="DA22" s="1428"/>
      <c r="DB22" s="1428"/>
      <c r="DC22" s="1428"/>
      <c r="DD22" s="1428"/>
      <c r="DE22" s="1428"/>
      <c r="DF22" s="1428"/>
      <c r="DG22" s="1428"/>
      <c r="DH22" s="1428"/>
      <c r="DI22" s="1428"/>
      <c r="DJ22" s="1428"/>
      <c r="DK22" s="1428"/>
      <c r="DL22" s="1428"/>
      <c r="DM22" s="1428"/>
      <c r="DN22" s="1428"/>
      <c r="DO22" s="1428"/>
      <c r="DP22" s="1428"/>
      <c r="DQ22" s="1428"/>
      <c r="DR22" s="1428"/>
      <c r="DS22" s="1428"/>
      <c r="DT22" s="1428"/>
      <c r="DU22" s="1428"/>
      <c r="DV22" s="1428"/>
      <c r="DW22" s="1428"/>
      <c r="DX22" s="1428"/>
      <c r="DY22" s="1428"/>
      <c r="DZ22" s="1428"/>
      <c r="EA22" s="1428"/>
      <c r="EB22" s="1428"/>
      <c r="EC22" s="1428"/>
      <c r="ED22" s="1428"/>
      <c r="EE22" s="1428"/>
      <c r="EF22" s="1428"/>
      <c r="EG22" s="1428"/>
      <c r="EH22" s="1428"/>
      <c r="EI22" s="1428"/>
      <c r="EJ22" s="1428"/>
      <c r="EK22" s="1428"/>
      <c r="EL22" s="1428"/>
      <c r="EM22" s="1428"/>
      <c r="EN22" s="1428"/>
      <c r="EO22" s="1428"/>
      <c r="EP22" s="1428"/>
      <c r="EQ22" s="1428"/>
      <c r="ER22" s="1428"/>
      <c r="ES22" s="1428"/>
      <c r="ET22" s="1428"/>
      <c r="EU22" s="1428"/>
      <c r="EV22" s="1428"/>
      <c r="EW22" s="1428"/>
      <c r="EX22" s="1428"/>
      <c r="EY22" s="1428"/>
      <c r="EZ22" s="1428"/>
      <c r="FA22" s="1428"/>
      <c r="FB22" s="1428"/>
      <c r="FC22" s="1428"/>
      <c r="FD22" s="1428"/>
      <c r="FE22" s="1428"/>
      <c r="FF22" s="1428"/>
      <c r="FG22" s="1428"/>
      <c r="FH22" s="1428"/>
      <c r="FI22" s="1428"/>
      <c r="FJ22" s="1428"/>
      <c r="FK22" s="1428"/>
      <c r="FL22" s="1428"/>
      <c r="FM22" s="1428"/>
      <c r="FN22" s="1428"/>
      <c r="FO22" s="1428"/>
      <c r="FP22" s="1428"/>
      <c r="FQ22" s="1428"/>
      <c r="FR22" s="1428"/>
      <c r="FS22" s="1428"/>
      <c r="FT22" s="1428"/>
      <c r="FU22" s="1428"/>
      <c r="FV22" s="1428"/>
      <c r="FW22" s="1428"/>
      <c r="FX22" s="1428"/>
      <c r="FY22" s="1428"/>
      <c r="FZ22" s="1428"/>
      <c r="GA22" s="1428"/>
      <c r="GB22" s="1428"/>
      <c r="GC22" s="1428"/>
      <c r="GD22" s="1428"/>
      <c r="GE22" s="1428"/>
      <c r="GF22" s="1428"/>
      <c r="GG22" s="1428"/>
      <c r="GH22" s="1428"/>
      <c r="GI22" s="1428"/>
      <c r="GJ22" s="1428"/>
      <c r="GK22" s="1428"/>
      <c r="GL22" s="1428"/>
      <c r="GM22" s="1428"/>
      <c r="GN22" s="1428"/>
      <c r="GO22" s="1428"/>
      <c r="GP22" s="1428"/>
      <c r="GQ22" s="1428"/>
      <c r="GR22" s="1428"/>
      <c r="GS22" s="1428"/>
      <c r="GT22" s="1428"/>
      <c r="GU22" s="1428"/>
      <c r="GV22" s="1428"/>
      <c r="GW22" s="1428"/>
      <c r="GX22" s="1428"/>
      <c r="GY22" s="1428"/>
      <c r="GZ22" s="1428"/>
      <c r="HA22" s="1428"/>
      <c r="HB22" s="1428"/>
      <c r="HC22" s="1428"/>
      <c r="HD22" s="1428"/>
      <c r="HE22" s="1428"/>
      <c r="HF22" s="1428"/>
      <c r="HG22" s="1428"/>
      <c r="HH22" s="1428"/>
      <c r="HI22" s="1428"/>
      <c r="HJ22" s="1428"/>
      <c r="HK22" s="1428"/>
      <c r="HL22" s="1428"/>
      <c r="HM22" s="1428"/>
      <c r="HN22" s="1428"/>
      <c r="HO22" s="1428"/>
      <c r="HP22" s="1428"/>
      <c r="HQ22" s="1428"/>
      <c r="HR22" s="1428"/>
      <c r="HS22" s="1428"/>
      <c r="HT22" s="1428"/>
      <c r="HU22" s="1428"/>
      <c r="HV22" s="1428"/>
      <c r="HW22" s="1428"/>
      <c r="HX22" s="1428"/>
      <c r="HY22" s="1428"/>
      <c r="HZ22" s="1428"/>
      <c r="IA22" s="1428"/>
      <c r="IB22" s="1428"/>
      <c r="IC22" s="1428"/>
      <c r="ID22" s="1428"/>
      <c r="IE22" s="1428"/>
      <c r="IF22" s="1428"/>
      <c r="IG22" s="1428"/>
      <c r="IH22" s="1428"/>
      <c r="II22" s="1428"/>
      <c r="IJ22" s="1428"/>
      <c r="IK22" s="1428"/>
      <c r="IL22" s="1428"/>
      <c r="IM22" s="1428"/>
      <c r="IN22" s="1428"/>
      <c r="IO22" s="1428"/>
      <c r="IP22" s="1428"/>
      <c r="IQ22" s="1428"/>
      <c r="IR22" s="1428"/>
      <c r="IS22" s="1428"/>
      <c r="IT22" s="1428"/>
      <c r="IU22" s="1428"/>
      <c r="IV22" s="1428"/>
    </row>
    <row r="23" spans="1:256">
      <c r="A23" s="1038"/>
      <c r="B23" s="585"/>
      <c r="D23" s="3"/>
      <c r="F23" s="3"/>
      <c r="G23" s="3"/>
      <c r="H23" s="3"/>
      <c r="I23" s="1039"/>
    </row>
    <row r="24" spans="1:256" ht="13.5" thickBot="1">
      <c r="A24" s="1038"/>
      <c r="B24" s="16"/>
      <c r="D24" s="3"/>
      <c r="F24" s="3"/>
      <c r="G24" s="3"/>
      <c r="H24" s="3"/>
      <c r="I24" s="1039"/>
    </row>
    <row r="25" spans="1:256" s="284" customFormat="1" ht="13.5" thickBot="1">
      <c r="A25" s="1043"/>
      <c r="B25" s="665" t="s">
        <v>1592</v>
      </c>
      <c r="C25" s="2024" t="s">
        <v>1669</v>
      </c>
      <c r="D25" s="2025"/>
      <c r="E25" s="2025"/>
      <c r="F25" s="2026"/>
      <c r="G25" s="13"/>
      <c r="H25" s="582"/>
      <c r="I25" s="1044"/>
      <c r="J25" s="1427"/>
      <c r="K25" s="1427"/>
      <c r="L25" s="1427"/>
      <c r="M25" s="1427"/>
      <c r="N25" s="1427"/>
      <c r="O25" s="1427"/>
      <c r="P25" s="1427"/>
      <c r="Q25" s="1427"/>
      <c r="R25" s="1427"/>
      <c r="S25" s="1427"/>
      <c r="T25" s="1427"/>
      <c r="U25" s="1427"/>
      <c r="V25" s="1427"/>
      <c r="W25" s="1427"/>
      <c r="X25" s="1427"/>
      <c r="Y25" s="1427"/>
      <c r="Z25" s="1427"/>
      <c r="AA25" s="1427"/>
      <c r="AB25" s="1427"/>
      <c r="AC25" s="1427"/>
      <c r="AD25" s="1427"/>
      <c r="AE25" s="1427"/>
      <c r="AF25" s="1427"/>
      <c r="AG25" s="1427"/>
      <c r="AH25" s="1427"/>
      <c r="AI25" s="1427"/>
      <c r="AJ25" s="1427"/>
      <c r="AK25" s="1427"/>
      <c r="AL25" s="1427"/>
      <c r="AM25" s="1427"/>
      <c r="AN25" s="1427"/>
      <c r="AO25" s="1427"/>
      <c r="AP25" s="1427"/>
      <c r="AQ25" s="1427"/>
      <c r="AR25" s="1427"/>
      <c r="AS25" s="1427"/>
      <c r="AT25" s="1427"/>
      <c r="AU25" s="1427"/>
      <c r="AV25" s="1427"/>
      <c r="AW25" s="1427"/>
      <c r="AX25" s="1427"/>
      <c r="AY25" s="1427"/>
      <c r="AZ25" s="1427"/>
      <c r="BA25" s="1427"/>
      <c r="BB25" s="1427"/>
      <c r="BC25" s="1427"/>
      <c r="BD25" s="1427"/>
      <c r="BE25" s="1427"/>
      <c r="BF25" s="1427"/>
      <c r="BG25" s="1427"/>
      <c r="BH25" s="1427"/>
      <c r="BI25" s="1427"/>
      <c r="BJ25" s="1427"/>
      <c r="BK25" s="1427"/>
      <c r="BL25" s="1427"/>
      <c r="BM25" s="1427"/>
      <c r="BN25" s="1427"/>
      <c r="BO25" s="1427"/>
      <c r="BP25" s="1427"/>
      <c r="BQ25" s="1427"/>
      <c r="BR25" s="1427"/>
      <c r="BS25" s="1427"/>
      <c r="BT25" s="1427"/>
      <c r="BU25" s="1427"/>
      <c r="BV25" s="1427"/>
      <c r="BW25" s="1427"/>
      <c r="BX25" s="1427"/>
      <c r="BY25" s="1427"/>
      <c r="BZ25" s="1427"/>
      <c r="CA25" s="1427"/>
      <c r="CB25" s="1427"/>
      <c r="CC25" s="1427"/>
      <c r="CD25" s="1427"/>
      <c r="CE25" s="1427"/>
      <c r="CF25" s="1427"/>
      <c r="CG25" s="1427"/>
      <c r="CH25" s="1427"/>
      <c r="CI25" s="1427"/>
      <c r="CJ25" s="1427"/>
      <c r="CK25" s="1427"/>
      <c r="CL25" s="1427"/>
      <c r="CM25" s="1427"/>
      <c r="CN25" s="1427"/>
      <c r="CO25" s="1427"/>
      <c r="CP25" s="1427"/>
      <c r="CQ25" s="1427"/>
      <c r="CR25" s="1427"/>
      <c r="CS25" s="1427"/>
      <c r="CT25" s="1427"/>
      <c r="CU25" s="1427"/>
      <c r="CV25" s="1427"/>
      <c r="CW25" s="1427"/>
      <c r="CX25" s="1427"/>
      <c r="CY25" s="1427"/>
      <c r="CZ25" s="1427"/>
      <c r="DA25" s="1427"/>
      <c r="DB25" s="1427"/>
      <c r="DC25" s="1427"/>
      <c r="DD25" s="1427"/>
      <c r="DE25" s="1427"/>
      <c r="DF25" s="1427"/>
      <c r="DG25" s="1427"/>
      <c r="DH25" s="1427"/>
      <c r="DI25" s="1427"/>
      <c r="DJ25" s="1427"/>
      <c r="DK25" s="1427"/>
      <c r="DL25" s="1427"/>
      <c r="DM25" s="1427"/>
      <c r="DN25" s="1427"/>
      <c r="DO25" s="1427"/>
      <c r="DP25" s="1427"/>
      <c r="DQ25" s="1427"/>
      <c r="DR25" s="1427"/>
      <c r="DS25" s="1427"/>
      <c r="DT25" s="1427"/>
      <c r="DU25" s="1427"/>
      <c r="DV25" s="1427"/>
      <c r="DW25" s="1427"/>
      <c r="DX25" s="1427"/>
      <c r="DY25" s="1427"/>
      <c r="DZ25" s="1427"/>
      <c r="EA25" s="1427"/>
      <c r="EB25" s="1427"/>
      <c r="EC25" s="1427"/>
      <c r="ED25" s="1427"/>
      <c r="EE25" s="1427"/>
      <c r="EF25" s="1427"/>
      <c r="EG25" s="1427"/>
      <c r="EH25" s="1427"/>
      <c r="EI25" s="1427"/>
      <c r="EJ25" s="1427"/>
      <c r="EK25" s="1427"/>
      <c r="EL25" s="1427"/>
      <c r="EM25" s="1427"/>
      <c r="EN25" s="1427"/>
      <c r="EO25" s="1427"/>
      <c r="EP25" s="1427"/>
      <c r="EQ25" s="1427"/>
      <c r="ER25" s="1427"/>
      <c r="ES25" s="1427"/>
      <c r="ET25" s="1427"/>
      <c r="EU25" s="1427"/>
      <c r="EV25" s="1427"/>
      <c r="EW25" s="1427"/>
      <c r="EX25" s="1427"/>
      <c r="EY25" s="1427"/>
      <c r="EZ25" s="1427"/>
      <c r="FA25" s="1427"/>
      <c r="FB25" s="1427"/>
      <c r="FC25" s="1427"/>
      <c r="FD25" s="1427"/>
      <c r="FE25" s="1427"/>
      <c r="FF25" s="1427"/>
      <c r="FG25" s="1427"/>
      <c r="FH25" s="1427"/>
      <c r="FI25" s="1427"/>
      <c r="FJ25" s="1427"/>
      <c r="FK25" s="1427"/>
      <c r="FL25" s="1427"/>
      <c r="FM25" s="1427"/>
      <c r="FN25" s="1427"/>
      <c r="FO25" s="1427"/>
      <c r="FP25" s="1427"/>
      <c r="FQ25" s="1427"/>
      <c r="FR25" s="1427"/>
      <c r="FS25" s="1427"/>
      <c r="FT25" s="1427"/>
      <c r="FU25" s="1427"/>
      <c r="FV25" s="1427"/>
      <c r="FW25" s="1427"/>
      <c r="FX25" s="1427"/>
      <c r="FY25" s="1427"/>
      <c r="FZ25" s="1427"/>
      <c r="GA25" s="1427"/>
      <c r="GB25" s="1427"/>
      <c r="GC25" s="1427"/>
      <c r="GD25" s="1427"/>
      <c r="GE25" s="1427"/>
      <c r="GF25" s="1427"/>
      <c r="GG25" s="1427"/>
      <c r="GH25" s="1427"/>
      <c r="GI25" s="1427"/>
      <c r="GJ25" s="1427"/>
      <c r="GK25" s="1427"/>
      <c r="GL25" s="1427"/>
      <c r="GM25" s="1427"/>
      <c r="GN25" s="1427"/>
      <c r="GO25" s="1427"/>
      <c r="GP25" s="1427"/>
      <c r="GQ25" s="1427"/>
      <c r="GR25" s="1427"/>
      <c r="GS25" s="1427"/>
      <c r="GT25" s="1427"/>
      <c r="GU25" s="1427"/>
      <c r="GV25" s="1427"/>
      <c r="GW25" s="1427"/>
      <c r="GX25" s="1427"/>
      <c r="GY25" s="1427"/>
      <c r="GZ25" s="1427"/>
      <c r="HA25" s="1427"/>
      <c r="HB25" s="1427"/>
      <c r="HC25" s="1427"/>
      <c r="HD25" s="1427"/>
      <c r="HE25" s="1427"/>
      <c r="HF25" s="1427"/>
      <c r="HG25" s="1427"/>
      <c r="HH25" s="1427"/>
      <c r="HI25" s="1427"/>
      <c r="HJ25" s="1427"/>
      <c r="HK25" s="1427"/>
      <c r="HL25" s="1427"/>
      <c r="HM25" s="1427"/>
      <c r="HN25" s="1427"/>
      <c r="HO25" s="1427"/>
      <c r="HP25" s="1427"/>
      <c r="HQ25" s="1427"/>
      <c r="HR25" s="1427"/>
      <c r="HS25" s="1427"/>
      <c r="HT25" s="1427"/>
      <c r="HU25" s="1427"/>
      <c r="HV25" s="1427"/>
      <c r="HW25" s="1427"/>
      <c r="HX25" s="1427"/>
      <c r="HY25" s="1427"/>
      <c r="HZ25" s="1427"/>
      <c r="IA25" s="1427"/>
      <c r="IB25" s="1427"/>
      <c r="IC25" s="1427"/>
      <c r="ID25" s="1427"/>
      <c r="IE25" s="1427"/>
      <c r="IF25" s="1427"/>
      <c r="IG25" s="1427"/>
      <c r="IH25" s="1427"/>
      <c r="II25" s="1427"/>
      <c r="IJ25" s="1427"/>
      <c r="IK25" s="1427"/>
      <c r="IL25" s="1427"/>
      <c r="IM25" s="1427"/>
      <c r="IN25" s="1427"/>
      <c r="IO25" s="1427"/>
      <c r="IP25" s="1427"/>
      <c r="IQ25" s="1427"/>
      <c r="IR25" s="1427"/>
      <c r="IS25" s="1427"/>
      <c r="IT25" s="1427"/>
      <c r="IU25" s="1427"/>
      <c r="IV25" s="1427"/>
    </row>
    <row r="26" spans="1:256" ht="13.5" thickBot="1">
      <c r="A26" s="1045"/>
      <c r="B26" s="7" t="s">
        <v>1429</v>
      </c>
      <c r="C26" s="2003" t="s">
        <v>1670</v>
      </c>
      <c r="D26" s="2005"/>
      <c r="E26" s="2005"/>
      <c r="F26" s="2005"/>
      <c r="G26" s="2004"/>
      <c r="H26" s="3"/>
      <c r="I26" s="1039"/>
    </row>
    <row r="27" spans="1:256" ht="13.5" thickBot="1">
      <c r="A27" s="1045"/>
      <c r="B27" s="7" t="s">
        <v>1430</v>
      </c>
      <c r="C27" s="2003" t="s">
        <v>1671</v>
      </c>
      <c r="D27" s="2004"/>
      <c r="E27" s="10" t="s">
        <v>747</v>
      </c>
      <c r="F27" s="2003" t="s">
        <v>629</v>
      </c>
      <c r="G27" s="2004"/>
      <c r="H27" s="3"/>
      <c r="I27" s="1039"/>
    </row>
    <row r="28" spans="1:256" ht="13.5" thickBot="1">
      <c r="A28" s="1045"/>
      <c r="B28" s="7" t="s">
        <v>1431</v>
      </c>
      <c r="C28" s="589" t="s">
        <v>1672</v>
      </c>
      <c r="G28" s="3"/>
      <c r="H28" s="3"/>
      <c r="I28" s="1039"/>
    </row>
    <row r="29" spans="1:256" ht="13.5" thickBot="1">
      <c r="A29" s="1045"/>
      <c r="B29" s="7" t="s">
        <v>1946</v>
      </c>
      <c r="C29" s="588">
        <v>430169626</v>
      </c>
      <c r="G29" s="3"/>
      <c r="H29" s="3"/>
      <c r="I29" s="1039"/>
    </row>
    <row r="30" spans="1:256">
      <c r="A30" s="1045"/>
      <c r="B30" s="7"/>
      <c r="C30" s="19"/>
      <c r="G30" s="3"/>
      <c r="H30" s="3"/>
      <c r="I30" s="1039"/>
    </row>
    <row r="31" spans="1:256" ht="13.5" thickBot="1">
      <c r="A31" s="1045"/>
      <c r="B31" s="18"/>
      <c r="G31" s="3"/>
      <c r="H31" s="3"/>
      <c r="I31" s="1039"/>
    </row>
    <row r="32" spans="1:256" ht="13.5" thickBot="1">
      <c r="A32" s="1046"/>
      <c r="C32" s="297" t="s">
        <v>352</v>
      </c>
      <c r="D32" s="2003" t="s">
        <v>407</v>
      </c>
      <c r="E32" s="2004"/>
      <c r="G32" s="21" t="s">
        <v>2261</v>
      </c>
      <c r="H32" s="590">
        <v>0.999</v>
      </c>
      <c r="I32" s="1039"/>
    </row>
    <row r="33" spans="1:256" ht="13.5" thickBot="1">
      <c r="A33" s="1045"/>
      <c r="C33" s="7" t="s">
        <v>2044</v>
      </c>
      <c r="D33" s="589" t="s">
        <v>1673</v>
      </c>
      <c r="G33" s="3"/>
      <c r="H33" s="3"/>
      <c r="I33" s="1039"/>
    </row>
    <row r="34" spans="1:256" ht="13.5" thickBot="1">
      <c r="A34" s="1045"/>
      <c r="C34" s="7"/>
      <c r="D34" s="19"/>
      <c r="G34" s="3"/>
      <c r="H34" s="3"/>
      <c r="I34" s="1039"/>
    </row>
    <row r="35" spans="1:256" ht="13.5" thickBot="1">
      <c r="A35" s="1040"/>
      <c r="B35" s="18"/>
      <c r="C35" s="22" t="s">
        <v>1052</v>
      </c>
      <c r="D35" s="665" t="s">
        <v>2262</v>
      </c>
      <c r="E35" s="1990" t="s">
        <v>1674</v>
      </c>
      <c r="F35" s="1984"/>
      <c r="G35" s="665" t="s">
        <v>2263</v>
      </c>
      <c r="H35" s="589" t="s">
        <v>1675</v>
      </c>
      <c r="I35" s="1039"/>
    </row>
    <row r="36" spans="1:256" ht="13.5" thickBot="1">
      <c r="A36" s="1047"/>
      <c r="B36" s="18"/>
      <c r="C36" s="24"/>
      <c r="D36" s="665" t="s">
        <v>2264</v>
      </c>
      <c r="E36" s="1990" t="s">
        <v>1676</v>
      </c>
      <c r="F36" s="1984"/>
      <c r="G36" s="665" t="s">
        <v>2265</v>
      </c>
      <c r="H36" s="589" t="s">
        <v>1677</v>
      </c>
      <c r="I36" s="1039"/>
    </row>
    <row r="37" spans="1:256" ht="13.5" thickBot="1">
      <c r="A37" s="1047"/>
      <c r="B37" s="18"/>
      <c r="C37" s="300"/>
      <c r="D37" s="7" t="s">
        <v>2266</v>
      </c>
      <c r="E37" s="1990" t="s">
        <v>1678</v>
      </c>
      <c r="F37" s="1984"/>
      <c r="H37" s="23"/>
      <c r="I37" s="1039"/>
    </row>
    <row r="38" spans="1:256" ht="13.5" thickBot="1">
      <c r="A38" s="1047"/>
      <c r="B38" s="18"/>
      <c r="C38" s="294"/>
      <c r="D38" s="7" t="s">
        <v>2267</v>
      </c>
      <c r="E38" s="591">
        <v>9373429071</v>
      </c>
      <c r="F38" s="592" t="s">
        <v>912</v>
      </c>
      <c r="G38" s="7" t="s">
        <v>2268</v>
      </c>
      <c r="H38" s="2023" t="s">
        <v>0</v>
      </c>
      <c r="I38" s="1984"/>
    </row>
    <row r="39" spans="1:256" ht="13.5" thickBot="1">
      <c r="A39" s="1047"/>
      <c r="B39" s="18"/>
      <c r="C39" s="294"/>
      <c r="D39" s="7" t="s">
        <v>2269</v>
      </c>
      <c r="E39" s="591">
        <v>9373429086</v>
      </c>
      <c r="G39" s="7" t="s">
        <v>615</v>
      </c>
      <c r="H39" s="2006"/>
      <c r="I39" s="1984"/>
    </row>
    <row r="40" spans="1:256">
      <c r="A40" s="1047"/>
      <c r="B40" s="26" t="s">
        <v>811</v>
      </c>
      <c r="C40" s="294"/>
      <c r="D40" s="7"/>
      <c r="E40" s="27"/>
      <c r="G40" s="7"/>
      <c r="H40" s="19"/>
      <c r="I40" s="1048"/>
    </row>
    <row r="41" spans="1:256" s="2" customFormat="1" ht="13.5" thickBot="1">
      <c r="A41" s="1047"/>
      <c r="B41" s="26"/>
      <c r="C41" s="294"/>
      <c r="D41" s="7"/>
      <c r="E41" s="27"/>
      <c r="F41" s="9"/>
      <c r="G41" s="7"/>
      <c r="H41" s="19"/>
      <c r="I41" s="1048"/>
      <c r="J41" s="1427"/>
      <c r="K41" s="1427"/>
      <c r="L41" s="1427"/>
      <c r="M41" s="1427"/>
      <c r="N41" s="1427"/>
      <c r="O41" s="1427"/>
      <c r="P41" s="1427"/>
      <c r="Q41" s="1427"/>
      <c r="R41" s="1427"/>
      <c r="S41" s="1427"/>
      <c r="T41" s="1427"/>
      <c r="U41" s="1427"/>
      <c r="V41" s="1427"/>
      <c r="W41" s="1427"/>
      <c r="X41" s="1427"/>
      <c r="Y41" s="1427"/>
      <c r="Z41" s="1427"/>
      <c r="AA41" s="1427"/>
      <c r="AB41" s="1427"/>
      <c r="AC41" s="1427"/>
      <c r="AD41" s="1427"/>
      <c r="AE41" s="1427"/>
      <c r="AF41" s="1427"/>
      <c r="AG41" s="1427"/>
      <c r="AH41" s="1427"/>
      <c r="AI41" s="1427"/>
      <c r="AJ41" s="1427"/>
      <c r="AK41" s="1427"/>
      <c r="AL41" s="1427"/>
      <c r="AM41" s="1427"/>
      <c r="AN41" s="1427"/>
      <c r="AO41" s="1427"/>
      <c r="AP41" s="1427"/>
      <c r="AQ41" s="1427"/>
      <c r="AR41" s="1427"/>
      <c r="AS41" s="1427"/>
      <c r="AT41" s="1427"/>
      <c r="AU41" s="1427"/>
      <c r="AV41" s="1427"/>
      <c r="AW41" s="1427"/>
      <c r="AX41" s="1427"/>
      <c r="AY41" s="1427"/>
      <c r="AZ41" s="1427"/>
      <c r="BA41" s="1427"/>
      <c r="BB41" s="1427"/>
      <c r="BC41" s="1427"/>
      <c r="BD41" s="1427"/>
      <c r="BE41" s="1427"/>
      <c r="BF41" s="1427"/>
      <c r="BG41" s="1427"/>
      <c r="BH41" s="1427"/>
      <c r="BI41" s="1427"/>
      <c r="BJ41" s="1427"/>
      <c r="BK41" s="1427"/>
      <c r="BL41" s="1427"/>
      <c r="BM41" s="1427"/>
      <c r="BN41" s="1427"/>
      <c r="BO41" s="1427"/>
      <c r="BP41" s="1427"/>
      <c r="BQ41" s="1427"/>
      <c r="BR41" s="1427"/>
      <c r="BS41" s="1427"/>
      <c r="BT41" s="1427"/>
      <c r="BU41" s="1427"/>
      <c r="BV41" s="1427"/>
      <c r="BW41" s="1427"/>
      <c r="BX41" s="1427"/>
      <c r="BY41" s="1427"/>
      <c r="BZ41" s="1427"/>
      <c r="CA41" s="1427"/>
      <c r="CB41" s="1427"/>
      <c r="CC41" s="1427"/>
      <c r="CD41" s="1427"/>
      <c r="CE41" s="1427"/>
      <c r="CF41" s="1427"/>
      <c r="CG41" s="1427"/>
      <c r="CH41" s="1427"/>
      <c r="CI41" s="1427"/>
      <c r="CJ41" s="1427"/>
      <c r="CK41" s="1427"/>
      <c r="CL41" s="1427"/>
      <c r="CM41" s="1427"/>
      <c r="CN41" s="1427"/>
      <c r="CO41" s="1427"/>
      <c r="CP41" s="1427"/>
      <c r="CQ41" s="1427"/>
      <c r="CR41" s="1427"/>
      <c r="CS41" s="1427"/>
      <c r="CT41" s="1427"/>
      <c r="CU41" s="1427"/>
      <c r="CV41" s="1427"/>
      <c r="CW41" s="1427"/>
      <c r="CX41" s="1427"/>
      <c r="CY41" s="1427"/>
      <c r="CZ41" s="1427"/>
      <c r="DA41" s="1427"/>
      <c r="DB41" s="1427"/>
      <c r="DC41" s="1427"/>
      <c r="DD41" s="1427"/>
      <c r="DE41" s="1427"/>
      <c r="DF41" s="1427"/>
      <c r="DG41" s="1427"/>
      <c r="DH41" s="1427"/>
      <c r="DI41" s="1427"/>
      <c r="DJ41" s="1427"/>
      <c r="DK41" s="1427"/>
      <c r="DL41" s="1427"/>
      <c r="DM41" s="1427"/>
      <c r="DN41" s="1427"/>
      <c r="DO41" s="1427"/>
      <c r="DP41" s="1427"/>
      <c r="DQ41" s="1427"/>
      <c r="DR41" s="1427"/>
      <c r="DS41" s="1427"/>
      <c r="DT41" s="1427"/>
      <c r="DU41" s="1427"/>
      <c r="DV41" s="1427"/>
      <c r="DW41" s="1427"/>
      <c r="DX41" s="1427"/>
      <c r="DY41" s="1427"/>
      <c r="DZ41" s="1427"/>
      <c r="EA41" s="1427"/>
      <c r="EB41" s="1427"/>
      <c r="EC41" s="1427"/>
      <c r="ED41" s="1427"/>
      <c r="EE41" s="1427"/>
      <c r="EF41" s="1427"/>
      <c r="EG41" s="1427"/>
      <c r="EH41" s="1427"/>
      <c r="EI41" s="1427"/>
      <c r="EJ41" s="1427"/>
      <c r="EK41" s="1427"/>
      <c r="EL41" s="1427"/>
      <c r="EM41" s="1427"/>
      <c r="EN41" s="1427"/>
      <c r="EO41" s="1427"/>
      <c r="EP41" s="1427"/>
      <c r="EQ41" s="1427"/>
      <c r="ER41" s="1427"/>
      <c r="ES41" s="1427"/>
      <c r="ET41" s="1427"/>
      <c r="EU41" s="1427"/>
      <c r="EV41" s="1427"/>
      <c r="EW41" s="1427"/>
      <c r="EX41" s="1427"/>
      <c r="EY41" s="1427"/>
      <c r="EZ41" s="1427"/>
      <c r="FA41" s="1427"/>
      <c r="FB41" s="1427"/>
      <c r="FC41" s="1427"/>
      <c r="FD41" s="1427"/>
      <c r="FE41" s="1427"/>
      <c r="FF41" s="1427"/>
      <c r="FG41" s="1427"/>
      <c r="FH41" s="1427"/>
      <c r="FI41" s="1427"/>
      <c r="FJ41" s="1427"/>
      <c r="FK41" s="1427"/>
      <c r="FL41" s="1427"/>
      <c r="FM41" s="1427"/>
      <c r="FN41" s="1427"/>
      <c r="FO41" s="1427"/>
      <c r="FP41" s="1427"/>
      <c r="FQ41" s="1427"/>
      <c r="FR41" s="1427"/>
      <c r="FS41" s="1427"/>
      <c r="FT41" s="1427"/>
      <c r="FU41" s="1427"/>
      <c r="FV41" s="1427"/>
      <c r="FW41" s="1427"/>
      <c r="FX41" s="1427"/>
      <c r="FY41" s="1427"/>
      <c r="FZ41" s="1427"/>
      <c r="GA41" s="1427"/>
      <c r="GB41" s="1427"/>
      <c r="GC41" s="1427"/>
      <c r="GD41" s="1427"/>
      <c r="GE41" s="1427"/>
      <c r="GF41" s="1427"/>
      <c r="GG41" s="1427"/>
      <c r="GH41" s="1427"/>
      <c r="GI41" s="1427"/>
      <c r="GJ41" s="1427"/>
      <c r="GK41" s="1427"/>
      <c r="GL41" s="1427"/>
      <c r="GM41" s="1427"/>
      <c r="GN41" s="1427"/>
      <c r="GO41" s="1427"/>
      <c r="GP41" s="1427"/>
      <c r="GQ41" s="1427"/>
      <c r="GR41" s="1427"/>
      <c r="GS41" s="1427"/>
      <c r="GT41" s="1427"/>
      <c r="GU41" s="1427"/>
      <c r="GV41" s="1427"/>
      <c r="GW41" s="1427"/>
      <c r="GX41" s="1427"/>
      <c r="GY41" s="1427"/>
      <c r="GZ41" s="1427"/>
      <c r="HA41" s="1427"/>
      <c r="HB41" s="1427"/>
      <c r="HC41" s="1427"/>
      <c r="HD41" s="1427"/>
      <c r="HE41" s="1427"/>
      <c r="HF41" s="1427"/>
      <c r="HG41" s="1427"/>
      <c r="HH41" s="1427"/>
      <c r="HI41" s="1427"/>
      <c r="HJ41" s="1427"/>
      <c r="HK41" s="1427"/>
      <c r="HL41" s="1427"/>
      <c r="HM41" s="1427"/>
      <c r="HN41" s="1427"/>
      <c r="HO41" s="1427"/>
      <c r="HP41" s="1427"/>
      <c r="HQ41" s="1427"/>
      <c r="HR41" s="1427"/>
      <c r="HS41" s="1427"/>
      <c r="HT41" s="1427"/>
      <c r="HU41" s="1427"/>
      <c r="HV41" s="1427"/>
      <c r="HW41" s="1427"/>
      <c r="HX41" s="1427"/>
      <c r="HY41" s="1427"/>
      <c r="HZ41" s="1427"/>
      <c r="IA41" s="1427"/>
      <c r="IB41" s="1427"/>
      <c r="IC41" s="1427"/>
      <c r="ID41" s="1427"/>
      <c r="IE41" s="1427"/>
      <c r="IF41" s="1427"/>
      <c r="IG41" s="1427"/>
      <c r="IH41" s="1427"/>
      <c r="II41" s="1427"/>
      <c r="IJ41" s="1427"/>
      <c r="IK41" s="1427"/>
      <c r="IL41" s="1427"/>
      <c r="IM41" s="1427"/>
      <c r="IN41" s="1427"/>
      <c r="IO41" s="1427"/>
      <c r="IP41" s="1427"/>
      <c r="IQ41" s="1427"/>
      <c r="IR41" s="1427"/>
      <c r="IS41" s="1427"/>
      <c r="IT41" s="1427"/>
      <c r="IU41" s="1427"/>
      <c r="IV41" s="1427"/>
    </row>
    <row r="42" spans="1:256" ht="13.5" thickBot="1">
      <c r="A42" s="1040"/>
      <c r="B42" s="18"/>
      <c r="C42" s="22" t="s">
        <v>2395</v>
      </c>
      <c r="D42" s="665" t="s">
        <v>2262</v>
      </c>
      <c r="E42" s="1990" t="s">
        <v>1</v>
      </c>
      <c r="F42" s="1984"/>
      <c r="G42" s="665" t="s">
        <v>2263</v>
      </c>
      <c r="H42" s="589" t="s">
        <v>2</v>
      </c>
      <c r="I42" s="1039"/>
    </row>
    <row r="43" spans="1:256" ht="13.5" thickBot="1">
      <c r="A43" s="1047"/>
      <c r="B43" s="18"/>
      <c r="C43" s="294"/>
      <c r="D43" s="7" t="s">
        <v>2267</v>
      </c>
      <c r="E43" s="591">
        <v>6143517554</v>
      </c>
      <c r="F43" s="592" t="s">
        <v>912</v>
      </c>
      <c r="G43" s="7" t="s">
        <v>2268</v>
      </c>
      <c r="H43" s="2023" t="s">
        <v>3</v>
      </c>
      <c r="I43" s="1984"/>
    </row>
    <row r="44" spans="1:256">
      <c r="A44" s="1047"/>
      <c r="B44" s="26" t="s">
        <v>810</v>
      </c>
      <c r="C44" s="294"/>
      <c r="D44" s="7"/>
      <c r="E44" s="27"/>
      <c r="G44" s="7"/>
      <c r="H44" s="19"/>
      <c r="I44" s="1048"/>
    </row>
    <row r="45" spans="1:256" ht="13.5" thickBot="1">
      <c r="A45" s="1047"/>
      <c r="B45" s="18"/>
      <c r="C45" s="3"/>
      <c r="D45" s="3"/>
      <c r="F45" s="3"/>
      <c r="G45" s="3"/>
      <c r="H45" s="3"/>
      <c r="I45" s="1039"/>
    </row>
    <row r="46" spans="1:256" ht="13.5" thickBot="1">
      <c r="A46" s="1046"/>
      <c r="B46" s="294"/>
      <c r="C46" s="22" t="s">
        <v>1000</v>
      </c>
      <c r="D46" s="665" t="s">
        <v>2262</v>
      </c>
      <c r="E46" s="1990" t="s">
        <v>1674</v>
      </c>
      <c r="F46" s="1984"/>
      <c r="G46" s="665" t="s">
        <v>2263</v>
      </c>
      <c r="H46" s="589" t="s">
        <v>1675</v>
      </c>
      <c r="I46" s="1039"/>
    </row>
    <row r="47" spans="1:256" ht="13.5" thickBot="1">
      <c r="A47" s="1045"/>
      <c r="B47" s="28"/>
      <c r="C47" s="28"/>
      <c r="D47" s="665" t="s">
        <v>2264</v>
      </c>
      <c r="E47" s="1990" t="s">
        <v>4</v>
      </c>
      <c r="F47" s="1984"/>
      <c r="G47" s="665" t="s">
        <v>2265</v>
      </c>
      <c r="H47" s="589" t="s">
        <v>1677</v>
      </c>
      <c r="I47" s="1039"/>
    </row>
    <row r="48" spans="1:256" s="5" customFormat="1" ht="16.5" thickBot="1">
      <c r="A48" s="1045"/>
      <c r="B48" s="294"/>
      <c r="C48" s="9"/>
      <c r="D48" s="7" t="s">
        <v>2266</v>
      </c>
      <c r="E48" s="1990" t="s">
        <v>1678</v>
      </c>
      <c r="F48" s="1984"/>
      <c r="G48" s="9"/>
      <c r="H48" s="23"/>
      <c r="I48" s="1039"/>
      <c r="J48" s="1428"/>
      <c r="K48" s="1428"/>
      <c r="L48" s="1428"/>
      <c r="M48" s="1428"/>
      <c r="N48" s="1428"/>
      <c r="O48" s="1428"/>
      <c r="P48" s="1428"/>
      <c r="Q48" s="1428"/>
      <c r="R48" s="1428"/>
      <c r="S48" s="1428"/>
      <c r="T48" s="1428"/>
      <c r="U48" s="1428"/>
      <c r="V48" s="1428"/>
      <c r="W48" s="1428"/>
      <c r="X48" s="1428"/>
      <c r="Y48" s="1428"/>
      <c r="Z48" s="1428"/>
      <c r="AA48" s="1428"/>
      <c r="AB48" s="1428"/>
      <c r="AC48" s="1428"/>
      <c r="AD48" s="1428"/>
      <c r="AE48" s="1428"/>
      <c r="AF48" s="1428"/>
      <c r="AG48" s="1428"/>
      <c r="AH48" s="1428"/>
      <c r="AI48" s="1428"/>
      <c r="AJ48" s="1428"/>
      <c r="AK48" s="1428"/>
      <c r="AL48" s="1428"/>
      <c r="AM48" s="1428"/>
      <c r="AN48" s="1428"/>
      <c r="AO48" s="1428"/>
      <c r="AP48" s="1428"/>
      <c r="AQ48" s="1428"/>
      <c r="AR48" s="1428"/>
      <c r="AS48" s="1428"/>
      <c r="AT48" s="1428"/>
      <c r="AU48" s="1428"/>
      <c r="AV48" s="1428"/>
      <c r="AW48" s="1428"/>
      <c r="AX48" s="1428"/>
      <c r="AY48" s="1428"/>
      <c r="AZ48" s="1428"/>
      <c r="BA48" s="1428"/>
      <c r="BB48" s="1428"/>
      <c r="BC48" s="1428"/>
      <c r="BD48" s="1428"/>
      <c r="BE48" s="1428"/>
      <c r="BF48" s="1428"/>
      <c r="BG48" s="1428"/>
      <c r="BH48" s="1428"/>
      <c r="BI48" s="1428"/>
      <c r="BJ48" s="1428"/>
      <c r="BK48" s="1428"/>
      <c r="BL48" s="1428"/>
      <c r="BM48" s="1428"/>
      <c r="BN48" s="1428"/>
      <c r="BO48" s="1428"/>
      <c r="BP48" s="1428"/>
      <c r="BQ48" s="1428"/>
      <c r="BR48" s="1428"/>
      <c r="BS48" s="1428"/>
      <c r="BT48" s="1428"/>
      <c r="BU48" s="1428"/>
      <c r="BV48" s="1428"/>
      <c r="BW48" s="1428"/>
      <c r="BX48" s="1428"/>
      <c r="BY48" s="1428"/>
      <c r="BZ48" s="1428"/>
      <c r="CA48" s="1428"/>
      <c r="CB48" s="1428"/>
      <c r="CC48" s="1428"/>
      <c r="CD48" s="1428"/>
      <c r="CE48" s="1428"/>
      <c r="CF48" s="1428"/>
      <c r="CG48" s="1428"/>
      <c r="CH48" s="1428"/>
      <c r="CI48" s="1428"/>
      <c r="CJ48" s="1428"/>
      <c r="CK48" s="1428"/>
      <c r="CL48" s="1428"/>
      <c r="CM48" s="1428"/>
      <c r="CN48" s="1428"/>
      <c r="CO48" s="1428"/>
      <c r="CP48" s="1428"/>
      <c r="CQ48" s="1428"/>
      <c r="CR48" s="1428"/>
      <c r="CS48" s="1428"/>
      <c r="CT48" s="1428"/>
      <c r="CU48" s="1428"/>
      <c r="CV48" s="1428"/>
      <c r="CW48" s="1428"/>
      <c r="CX48" s="1428"/>
      <c r="CY48" s="1428"/>
      <c r="CZ48" s="1428"/>
      <c r="DA48" s="1428"/>
      <c r="DB48" s="1428"/>
      <c r="DC48" s="1428"/>
      <c r="DD48" s="1428"/>
      <c r="DE48" s="1428"/>
      <c r="DF48" s="1428"/>
      <c r="DG48" s="1428"/>
      <c r="DH48" s="1428"/>
      <c r="DI48" s="1428"/>
      <c r="DJ48" s="1428"/>
      <c r="DK48" s="1428"/>
      <c r="DL48" s="1428"/>
      <c r="DM48" s="1428"/>
      <c r="DN48" s="1428"/>
      <c r="DO48" s="1428"/>
      <c r="DP48" s="1428"/>
      <c r="DQ48" s="1428"/>
      <c r="DR48" s="1428"/>
      <c r="DS48" s="1428"/>
      <c r="DT48" s="1428"/>
      <c r="DU48" s="1428"/>
      <c r="DV48" s="1428"/>
      <c r="DW48" s="1428"/>
      <c r="DX48" s="1428"/>
      <c r="DY48" s="1428"/>
      <c r="DZ48" s="1428"/>
      <c r="EA48" s="1428"/>
      <c r="EB48" s="1428"/>
      <c r="EC48" s="1428"/>
      <c r="ED48" s="1428"/>
      <c r="EE48" s="1428"/>
      <c r="EF48" s="1428"/>
      <c r="EG48" s="1428"/>
      <c r="EH48" s="1428"/>
      <c r="EI48" s="1428"/>
      <c r="EJ48" s="1428"/>
      <c r="EK48" s="1428"/>
      <c r="EL48" s="1428"/>
      <c r="EM48" s="1428"/>
      <c r="EN48" s="1428"/>
      <c r="EO48" s="1428"/>
      <c r="EP48" s="1428"/>
      <c r="EQ48" s="1428"/>
      <c r="ER48" s="1428"/>
      <c r="ES48" s="1428"/>
      <c r="ET48" s="1428"/>
      <c r="EU48" s="1428"/>
      <c r="EV48" s="1428"/>
      <c r="EW48" s="1428"/>
      <c r="EX48" s="1428"/>
      <c r="EY48" s="1428"/>
      <c r="EZ48" s="1428"/>
      <c r="FA48" s="1428"/>
      <c r="FB48" s="1428"/>
      <c r="FC48" s="1428"/>
      <c r="FD48" s="1428"/>
      <c r="FE48" s="1428"/>
      <c r="FF48" s="1428"/>
      <c r="FG48" s="1428"/>
      <c r="FH48" s="1428"/>
      <c r="FI48" s="1428"/>
      <c r="FJ48" s="1428"/>
      <c r="FK48" s="1428"/>
      <c r="FL48" s="1428"/>
      <c r="FM48" s="1428"/>
      <c r="FN48" s="1428"/>
      <c r="FO48" s="1428"/>
      <c r="FP48" s="1428"/>
      <c r="FQ48" s="1428"/>
      <c r="FR48" s="1428"/>
      <c r="FS48" s="1428"/>
      <c r="FT48" s="1428"/>
      <c r="FU48" s="1428"/>
      <c r="FV48" s="1428"/>
      <c r="FW48" s="1428"/>
      <c r="FX48" s="1428"/>
      <c r="FY48" s="1428"/>
      <c r="FZ48" s="1428"/>
      <c r="GA48" s="1428"/>
      <c r="GB48" s="1428"/>
      <c r="GC48" s="1428"/>
      <c r="GD48" s="1428"/>
      <c r="GE48" s="1428"/>
      <c r="GF48" s="1428"/>
      <c r="GG48" s="1428"/>
      <c r="GH48" s="1428"/>
      <c r="GI48" s="1428"/>
      <c r="GJ48" s="1428"/>
      <c r="GK48" s="1428"/>
      <c r="GL48" s="1428"/>
      <c r="GM48" s="1428"/>
      <c r="GN48" s="1428"/>
      <c r="GO48" s="1428"/>
      <c r="GP48" s="1428"/>
      <c r="GQ48" s="1428"/>
      <c r="GR48" s="1428"/>
      <c r="GS48" s="1428"/>
      <c r="GT48" s="1428"/>
      <c r="GU48" s="1428"/>
      <c r="GV48" s="1428"/>
      <c r="GW48" s="1428"/>
      <c r="GX48" s="1428"/>
      <c r="GY48" s="1428"/>
      <c r="GZ48" s="1428"/>
      <c r="HA48" s="1428"/>
      <c r="HB48" s="1428"/>
      <c r="HC48" s="1428"/>
      <c r="HD48" s="1428"/>
      <c r="HE48" s="1428"/>
      <c r="HF48" s="1428"/>
      <c r="HG48" s="1428"/>
      <c r="HH48" s="1428"/>
      <c r="HI48" s="1428"/>
      <c r="HJ48" s="1428"/>
      <c r="HK48" s="1428"/>
      <c r="HL48" s="1428"/>
      <c r="HM48" s="1428"/>
      <c r="HN48" s="1428"/>
      <c r="HO48" s="1428"/>
      <c r="HP48" s="1428"/>
      <c r="HQ48" s="1428"/>
      <c r="HR48" s="1428"/>
      <c r="HS48" s="1428"/>
      <c r="HT48" s="1428"/>
      <c r="HU48" s="1428"/>
      <c r="HV48" s="1428"/>
      <c r="HW48" s="1428"/>
      <c r="HX48" s="1428"/>
      <c r="HY48" s="1428"/>
      <c r="HZ48" s="1428"/>
      <c r="IA48" s="1428"/>
      <c r="IB48" s="1428"/>
      <c r="IC48" s="1428"/>
      <c r="ID48" s="1428"/>
      <c r="IE48" s="1428"/>
      <c r="IF48" s="1428"/>
      <c r="IG48" s="1428"/>
      <c r="IH48" s="1428"/>
      <c r="II48" s="1428"/>
      <c r="IJ48" s="1428"/>
      <c r="IK48" s="1428"/>
      <c r="IL48" s="1428"/>
      <c r="IM48" s="1428"/>
      <c r="IN48" s="1428"/>
      <c r="IO48" s="1428"/>
      <c r="IP48" s="1428"/>
      <c r="IQ48" s="1428"/>
      <c r="IR48" s="1428"/>
      <c r="IS48" s="1428"/>
      <c r="IT48" s="1428"/>
      <c r="IU48" s="1428"/>
      <c r="IV48" s="1428"/>
    </row>
    <row r="49" spans="1:9" ht="13.5" thickBot="1">
      <c r="A49" s="1047"/>
      <c r="B49" s="294"/>
      <c r="D49" s="7" t="s">
        <v>2267</v>
      </c>
      <c r="E49" s="591">
        <v>9373429071</v>
      </c>
      <c r="F49" s="592" t="s">
        <v>912</v>
      </c>
      <c r="G49" s="7" t="s">
        <v>2268</v>
      </c>
      <c r="H49" s="1983" t="s">
        <v>0</v>
      </c>
      <c r="I49" s="1984"/>
    </row>
    <row r="50" spans="1:9" ht="13.5" thickBot="1">
      <c r="A50" s="1045"/>
      <c r="B50" s="294"/>
      <c r="D50" s="7" t="s">
        <v>2269</v>
      </c>
      <c r="E50" s="591">
        <v>9373429086</v>
      </c>
      <c r="G50" s="7" t="s">
        <v>615</v>
      </c>
      <c r="H50" s="1990"/>
      <c r="I50" s="1984"/>
    </row>
    <row r="51" spans="1:9">
      <c r="A51" s="1045"/>
      <c r="B51" s="294"/>
      <c r="D51" s="18"/>
      <c r="E51" s="28"/>
      <c r="H51" s="3"/>
      <c r="I51" s="1039"/>
    </row>
    <row r="52" spans="1:9">
      <c r="A52" s="1045"/>
      <c r="B52" s="26" t="s">
        <v>1015</v>
      </c>
      <c r="D52" s="18"/>
      <c r="E52" s="28"/>
      <c r="H52" s="3"/>
      <c r="I52" s="1039"/>
    </row>
    <row r="53" spans="1:9" ht="13.5" thickBot="1">
      <c r="A53" s="1088"/>
      <c r="B53" s="1051"/>
      <c r="C53" s="1051"/>
      <c r="D53" s="1051"/>
      <c r="E53" s="1051"/>
      <c r="F53" s="1051"/>
      <c r="G53" s="1051"/>
      <c r="H53" s="1051"/>
      <c r="I53" s="1052"/>
    </row>
    <row r="54" spans="1:9" ht="16.5" thickBot="1">
      <c r="A54" s="2009" t="s">
        <v>875</v>
      </c>
      <c r="B54" s="2010"/>
      <c r="C54" s="2010"/>
      <c r="D54" s="2010"/>
      <c r="E54" s="2010"/>
      <c r="F54" s="2010"/>
      <c r="G54" s="2010"/>
      <c r="H54" s="2010"/>
      <c r="I54" s="2011"/>
    </row>
    <row r="55" spans="1:9">
      <c r="A55" s="1045"/>
      <c r="B55" s="585"/>
      <c r="C55" s="3"/>
      <c r="D55" s="3"/>
      <c r="E55" s="3"/>
      <c r="F55" s="3"/>
      <c r="H55" s="3"/>
      <c r="I55" s="1039"/>
    </row>
    <row r="56" spans="1:9">
      <c r="A56" s="1045"/>
      <c r="B56" s="16"/>
      <c r="C56" s="3"/>
      <c r="D56" s="3"/>
      <c r="E56" s="3"/>
      <c r="F56" s="3"/>
      <c r="H56" s="3"/>
      <c r="I56" s="1039"/>
    </row>
    <row r="57" spans="1:9" ht="13.5" thickBot="1">
      <c r="A57" s="1046"/>
      <c r="B57" s="6" t="s">
        <v>619</v>
      </c>
      <c r="C57" s="18"/>
      <c r="D57" s="3"/>
      <c r="E57" s="3"/>
      <c r="G57" s="29" t="s">
        <v>1052</v>
      </c>
      <c r="H57" s="3"/>
      <c r="I57" s="1039"/>
    </row>
    <row r="58" spans="1:9" ht="13.5" thickBot="1">
      <c r="A58" s="1042"/>
      <c r="B58" s="7" t="s">
        <v>620</v>
      </c>
      <c r="C58" s="1990" t="s">
        <v>1959</v>
      </c>
      <c r="D58" s="1990"/>
      <c r="E58" s="1990"/>
      <c r="F58" s="7" t="s">
        <v>2262</v>
      </c>
      <c r="G58" s="1990"/>
      <c r="H58" s="1984"/>
      <c r="I58" s="1039"/>
    </row>
    <row r="59" spans="1:9" ht="13.5" thickBot="1">
      <c r="A59" s="1045"/>
      <c r="B59" s="7" t="s">
        <v>1429</v>
      </c>
      <c r="C59" s="1990"/>
      <c r="D59" s="1984"/>
      <c r="E59" s="1984"/>
      <c r="F59" s="7" t="s">
        <v>2263</v>
      </c>
      <c r="G59" s="1990"/>
      <c r="H59" s="1984"/>
      <c r="I59" s="1039"/>
    </row>
    <row r="60" spans="1:9" ht="13.5" thickBot="1">
      <c r="A60" s="1045"/>
      <c r="B60" s="7" t="s">
        <v>1430</v>
      </c>
      <c r="C60" s="1990"/>
      <c r="D60" s="1984"/>
      <c r="E60" s="294"/>
      <c r="F60" s="297" t="s">
        <v>2264</v>
      </c>
      <c r="G60" s="1990"/>
      <c r="H60" s="1984"/>
      <c r="I60" s="1039"/>
    </row>
    <row r="61" spans="1:9" ht="13.5" thickBot="1">
      <c r="A61" s="1045"/>
      <c r="B61" s="7" t="s">
        <v>1431</v>
      </c>
      <c r="C61" s="589"/>
      <c r="D61" s="294"/>
      <c r="F61" s="7" t="s">
        <v>2267</v>
      </c>
      <c r="G61" s="591"/>
      <c r="H61" s="594" t="s">
        <v>912</v>
      </c>
      <c r="I61" s="1039"/>
    </row>
    <row r="62" spans="1:9" ht="13.5" thickBot="1">
      <c r="A62" s="1045"/>
      <c r="B62" s="7" t="s">
        <v>1946</v>
      </c>
      <c r="C62" s="588"/>
      <c r="D62" s="294"/>
      <c r="F62" s="7" t="s">
        <v>2269</v>
      </c>
      <c r="G62" s="2012"/>
      <c r="H62" s="2013"/>
      <c r="I62" s="1039"/>
    </row>
    <row r="63" spans="1:9" ht="13.5" thickBot="1">
      <c r="A63" s="1045"/>
      <c r="B63" s="10" t="s">
        <v>621</v>
      </c>
      <c r="C63" s="593"/>
      <c r="F63" s="7" t="s">
        <v>2268</v>
      </c>
      <c r="G63" s="1990"/>
      <c r="H63" s="1984"/>
      <c r="I63" s="1039"/>
    </row>
    <row r="64" spans="1:9" ht="13.5" thickBot="1">
      <c r="A64" s="1045"/>
      <c r="B64" s="10" t="s">
        <v>622</v>
      </c>
      <c r="C64" s="593"/>
      <c r="F64" s="7" t="s">
        <v>615</v>
      </c>
      <c r="G64" s="1990"/>
      <c r="H64" s="1984"/>
      <c r="I64" s="1039"/>
    </row>
    <row r="65" spans="1:10" ht="13.5" thickBot="1">
      <c r="A65" s="1045"/>
      <c r="B65" s="7" t="s">
        <v>2044</v>
      </c>
      <c r="C65" s="589"/>
      <c r="H65" s="3"/>
      <c r="I65" s="1039"/>
    </row>
    <row r="66" spans="1:10" ht="13.5" thickBot="1">
      <c r="A66" s="1045"/>
      <c r="B66" s="23"/>
      <c r="H66" s="3"/>
      <c r="I66" s="1039"/>
    </row>
    <row r="67" spans="1:10" ht="13.5" thickBot="1">
      <c r="A67" s="1053"/>
      <c r="B67" s="681"/>
      <c r="C67" s="14" t="s">
        <v>2290</v>
      </c>
      <c r="D67" s="3"/>
      <c r="E67" s="3"/>
      <c r="F67" s="30"/>
      <c r="H67" s="3"/>
      <c r="I67" s="1039"/>
    </row>
    <row r="68" spans="1:10" ht="13.5" thickBot="1">
      <c r="A68" s="1038"/>
      <c r="B68" s="681"/>
      <c r="C68" s="14" t="s">
        <v>1107</v>
      </c>
      <c r="D68" s="3"/>
      <c r="E68" s="3"/>
      <c r="F68" s="3"/>
      <c r="G68" s="3"/>
      <c r="H68" s="3"/>
      <c r="I68" s="1039"/>
    </row>
    <row r="69" spans="1:10" ht="13.5" thickBot="1">
      <c r="A69" s="1038"/>
      <c r="B69" s="681"/>
      <c r="C69" s="18" t="s">
        <v>251</v>
      </c>
      <c r="D69" s="3"/>
      <c r="E69" s="3"/>
      <c r="F69" s="3"/>
      <c r="G69" s="3"/>
      <c r="H69" s="3"/>
      <c r="I69" s="1039"/>
      <c r="J69" s="1429"/>
    </row>
    <row r="70" spans="1:10" ht="13.5" thickBot="1">
      <c r="A70" s="1038"/>
      <c r="B70" s="681"/>
      <c r="C70" s="18" t="s">
        <v>252</v>
      </c>
      <c r="D70" s="3"/>
      <c r="E70" s="3"/>
      <c r="F70" s="3"/>
      <c r="G70" s="3"/>
      <c r="H70" s="3"/>
      <c r="I70" s="1039"/>
      <c r="J70" s="1430"/>
    </row>
    <row r="71" spans="1:10" ht="13.5" thickBot="1">
      <c r="A71" s="1038"/>
      <c r="B71" s="681"/>
      <c r="C71" s="15" t="s">
        <v>253</v>
      </c>
      <c r="D71" s="1990"/>
      <c r="E71" s="1984"/>
      <c r="F71" s="1984"/>
      <c r="G71" s="3"/>
      <c r="H71" s="3"/>
      <c r="I71" s="1039"/>
    </row>
    <row r="72" spans="1:10">
      <c r="A72" s="1038"/>
      <c r="B72" s="31" t="b">
        <f>OR(B67="yes",B68="yes")</f>
        <v>0</v>
      </c>
      <c r="D72" s="3"/>
      <c r="E72" s="3"/>
      <c r="F72" s="3"/>
      <c r="G72" s="3"/>
      <c r="H72" s="3"/>
      <c r="I72" s="1039"/>
    </row>
    <row r="73" spans="1:10" ht="13.5" thickBot="1">
      <c r="A73" s="1038"/>
      <c r="B73" s="3"/>
      <c r="D73" s="3"/>
      <c r="E73" s="3"/>
      <c r="F73" s="3"/>
      <c r="G73" s="3"/>
      <c r="H73" s="3"/>
      <c r="I73" s="1039"/>
    </row>
    <row r="74" spans="1:10" ht="13.5" thickBot="1">
      <c r="A74" s="1046"/>
      <c r="B74" s="18" t="s">
        <v>254</v>
      </c>
      <c r="D74" s="3"/>
      <c r="E74" s="3"/>
      <c r="G74" s="3"/>
      <c r="H74" s="681"/>
      <c r="I74" s="1039" t="s">
        <v>1723</v>
      </c>
    </row>
    <row r="75" spans="1:10" ht="13.5" thickBot="1">
      <c r="A75" s="1038"/>
      <c r="B75" s="3"/>
      <c r="D75" s="3"/>
      <c r="E75" s="3"/>
      <c r="F75" s="3"/>
      <c r="G75" s="3"/>
      <c r="H75" s="18"/>
      <c r="I75" s="1039"/>
    </row>
    <row r="76" spans="1:10" ht="13.5" thickBot="1">
      <c r="A76" s="1038"/>
      <c r="B76" s="3" t="s">
        <v>924</v>
      </c>
      <c r="D76" s="3"/>
      <c r="E76" s="3"/>
      <c r="F76" s="3"/>
      <c r="G76" s="3"/>
      <c r="H76" s="595"/>
      <c r="I76" s="1039"/>
    </row>
    <row r="77" spans="1:10" ht="13.5" thickBot="1">
      <c r="A77" s="1038"/>
      <c r="B77" s="3"/>
      <c r="D77" s="3"/>
      <c r="E77" s="3"/>
      <c r="F77" s="3"/>
      <c r="G77" s="3"/>
      <c r="H77" s="3"/>
      <c r="I77" s="1039"/>
    </row>
    <row r="78" spans="1:10" ht="13.5" thickBot="1">
      <c r="A78" s="1046"/>
      <c r="B78" s="3" t="s">
        <v>1406</v>
      </c>
      <c r="D78" s="3"/>
      <c r="E78" s="3"/>
      <c r="F78" s="3"/>
      <c r="G78" s="3"/>
      <c r="H78" s="596"/>
      <c r="I78" s="1039"/>
    </row>
    <row r="79" spans="1:10">
      <c r="A79" s="1038"/>
      <c r="B79" s="3"/>
      <c r="D79" s="3"/>
      <c r="E79" s="3"/>
      <c r="F79" s="3"/>
      <c r="G79" s="3"/>
      <c r="H79" s="3"/>
      <c r="I79" s="1039"/>
    </row>
    <row r="80" spans="1:10">
      <c r="A80" s="1038"/>
      <c r="B80" s="3"/>
      <c r="D80" s="3"/>
      <c r="E80" s="3"/>
      <c r="F80" s="3"/>
      <c r="G80" s="3"/>
      <c r="H80" s="3"/>
      <c r="I80" s="1039"/>
    </row>
    <row r="81" spans="1:9" ht="13.5" thickBot="1">
      <c r="A81" s="1046"/>
      <c r="B81" s="18" t="s">
        <v>2275</v>
      </c>
      <c r="D81" s="3"/>
      <c r="E81" s="3"/>
      <c r="F81" s="3"/>
      <c r="G81" s="3"/>
      <c r="H81" s="3"/>
      <c r="I81" s="1039"/>
    </row>
    <row r="82" spans="1:9" ht="13.5" thickBot="1">
      <c r="A82" s="1047"/>
      <c r="B82" s="18" t="s">
        <v>2276</v>
      </c>
      <c r="D82" s="3"/>
      <c r="E82" s="681"/>
      <c r="F82" s="9" t="s">
        <v>1723</v>
      </c>
      <c r="G82" s="3"/>
      <c r="H82" s="3"/>
      <c r="I82" s="1039"/>
    </row>
    <row r="83" spans="1:9">
      <c r="A83" s="1047"/>
      <c r="E83" s="3"/>
      <c r="F83" s="3"/>
      <c r="G83" s="3"/>
      <c r="H83" s="3"/>
      <c r="I83" s="1039"/>
    </row>
    <row r="84" spans="1:9" ht="13.5" thickBot="1">
      <c r="A84" s="1046"/>
      <c r="B84" s="18" t="s">
        <v>911</v>
      </c>
      <c r="D84" s="3"/>
      <c r="E84" s="3"/>
      <c r="F84" s="3"/>
      <c r="G84" s="3"/>
      <c r="H84" s="3"/>
      <c r="I84" s="1039"/>
    </row>
    <row r="85" spans="1:9" ht="13.5" thickBot="1">
      <c r="A85" s="1054"/>
      <c r="B85" s="681"/>
      <c r="C85" s="9" t="s">
        <v>1723</v>
      </c>
      <c r="D85" s="13"/>
      <c r="E85" s="3"/>
      <c r="F85" s="3"/>
      <c r="G85" s="3"/>
      <c r="H85" s="3"/>
      <c r="I85" s="1039"/>
    </row>
    <row r="86" spans="1:9">
      <c r="A86" s="1047"/>
      <c r="E86" s="3"/>
      <c r="F86" s="3"/>
      <c r="G86" s="3"/>
      <c r="H86" s="3"/>
      <c r="I86" s="1039"/>
    </row>
    <row r="87" spans="1:9" ht="13.5" thickBot="1">
      <c r="A87" s="1046"/>
      <c r="B87" s="17" t="s">
        <v>925</v>
      </c>
      <c r="C87" s="18"/>
      <c r="D87" s="32"/>
      <c r="E87" s="3"/>
      <c r="G87" s="29" t="s">
        <v>1052</v>
      </c>
      <c r="H87" s="3"/>
      <c r="I87" s="1039"/>
    </row>
    <row r="88" spans="1:9" ht="13.5" thickBot="1">
      <c r="A88" s="1042"/>
      <c r="B88" s="7" t="s">
        <v>620</v>
      </c>
      <c r="C88" s="1990" t="s">
        <v>1959</v>
      </c>
      <c r="D88" s="1984"/>
      <c r="E88" s="1984"/>
      <c r="F88" s="7" t="s">
        <v>2262</v>
      </c>
      <c r="G88" s="1990"/>
      <c r="H88" s="1984"/>
      <c r="I88" s="1039"/>
    </row>
    <row r="89" spans="1:9" ht="13.5" thickBot="1">
      <c r="A89" s="1045"/>
      <c r="B89" s="7" t="s">
        <v>1429</v>
      </c>
      <c r="C89" s="1990"/>
      <c r="D89" s="1984"/>
      <c r="E89" s="1984"/>
      <c r="F89" s="7" t="s">
        <v>2263</v>
      </c>
      <c r="G89" s="1990"/>
      <c r="H89" s="1990"/>
      <c r="I89" s="1039"/>
    </row>
    <row r="90" spans="1:9" ht="13.5" thickBot="1">
      <c r="A90" s="1045"/>
      <c r="B90" s="7" t="s">
        <v>1430</v>
      </c>
      <c r="C90" s="1990"/>
      <c r="D90" s="1984"/>
      <c r="E90" s="294"/>
      <c r="F90" s="297" t="s">
        <v>2264</v>
      </c>
      <c r="G90" s="1990"/>
      <c r="H90" s="1984"/>
      <c r="I90" s="1039"/>
    </row>
    <row r="91" spans="1:9" ht="13.5" thickBot="1">
      <c r="A91" s="1045"/>
      <c r="B91" s="7" t="s">
        <v>1431</v>
      </c>
      <c r="C91" s="589"/>
      <c r="D91" s="294"/>
      <c r="F91" s="7" t="s">
        <v>2267</v>
      </c>
      <c r="G91" s="591"/>
      <c r="H91" s="594" t="s">
        <v>912</v>
      </c>
      <c r="I91" s="1039"/>
    </row>
    <row r="92" spans="1:9" ht="13.5" thickBot="1">
      <c r="A92" s="1045"/>
      <c r="B92" s="7" t="s">
        <v>1946</v>
      </c>
      <c r="C92" s="588"/>
      <c r="D92" s="294"/>
      <c r="F92" s="7" t="s">
        <v>2269</v>
      </c>
      <c r="G92" s="2008"/>
      <c r="H92" s="2008"/>
      <c r="I92" s="1039"/>
    </row>
    <row r="93" spans="1:9" ht="13.5" thickBot="1">
      <c r="A93" s="1045"/>
      <c r="B93" s="10" t="s">
        <v>621</v>
      </c>
      <c r="C93" s="593"/>
      <c r="F93" s="7" t="s">
        <v>2268</v>
      </c>
      <c r="G93" s="1990"/>
      <c r="H93" s="1984"/>
      <c r="I93" s="1039"/>
    </row>
    <row r="94" spans="1:9" ht="13.5" thickBot="1">
      <c r="A94" s="1045"/>
      <c r="B94" s="10" t="s">
        <v>622</v>
      </c>
      <c r="C94" s="593"/>
      <c r="F94" s="7" t="s">
        <v>615</v>
      </c>
      <c r="G94" s="1990"/>
      <c r="H94" s="1984"/>
      <c r="I94" s="1039"/>
    </row>
    <row r="95" spans="1:9" ht="13.5" thickBot="1">
      <c r="A95" s="1045"/>
      <c r="B95" s="7" t="s">
        <v>2044</v>
      </c>
      <c r="C95" s="589"/>
      <c r="H95" s="3"/>
      <c r="I95" s="1039"/>
    </row>
    <row r="96" spans="1:9" ht="13.5" thickBot="1">
      <c r="A96" s="1045"/>
      <c r="B96" s="23"/>
      <c r="H96" s="3"/>
      <c r="I96" s="1039"/>
    </row>
    <row r="97" spans="1:256" ht="13.5" thickBot="1">
      <c r="A97" s="1046"/>
      <c r="B97" s="681"/>
      <c r="C97" s="14" t="s">
        <v>2290</v>
      </c>
      <c r="D97" s="3"/>
      <c r="E97" s="3"/>
      <c r="F97" s="30" t="s">
        <v>972</v>
      </c>
      <c r="H97" s="3"/>
      <c r="I97" s="1039"/>
    </row>
    <row r="98" spans="1:256" ht="13.5" thickBot="1">
      <c r="A98" s="1038"/>
      <c r="B98" s="681"/>
      <c r="C98" s="14" t="s">
        <v>1107</v>
      </c>
      <c r="D98" s="3"/>
      <c r="E98" s="3"/>
      <c r="F98" s="3"/>
      <c r="G98" s="3"/>
      <c r="H98" s="3"/>
      <c r="I98" s="1039"/>
    </row>
    <row r="99" spans="1:256" ht="13.5" thickBot="1">
      <c r="A99" s="1038"/>
      <c r="B99" s="681"/>
      <c r="C99" s="18" t="s">
        <v>251</v>
      </c>
      <c r="D99" s="3"/>
      <c r="E99" s="3"/>
      <c r="F99" s="3"/>
      <c r="G99" s="3"/>
      <c r="H99" s="3"/>
      <c r="I99" s="1039"/>
    </row>
    <row r="100" spans="1:256" ht="13.5" thickBot="1">
      <c r="A100" s="1038"/>
      <c r="B100" s="681"/>
      <c r="C100" s="18" t="s">
        <v>252</v>
      </c>
      <c r="D100" s="3"/>
      <c r="E100" s="3"/>
      <c r="F100" s="3"/>
      <c r="G100" s="3"/>
      <c r="H100" s="3"/>
      <c r="I100" s="1039"/>
    </row>
    <row r="101" spans="1:256" ht="13.5" thickBot="1">
      <c r="A101" s="1038"/>
      <c r="B101" s="681"/>
      <c r="C101" s="15" t="s">
        <v>253</v>
      </c>
      <c r="D101" s="1990"/>
      <c r="E101" s="1984"/>
      <c r="F101" s="1984"/>
      <c r="G101" s="3"/>
      <c r="H101" s="3"/>
      <c r="I101" s="1039"/>
    </row>
    <row r="102" spans="1:256" ht="13.5" thickBot="1">
      <c r="A102" s="1038"/>
      <c r="B102" s="31" t="b">
        <f>OR(B97="yes",B98="yes")</f>
        <v>0</v>
      </c>
      <c r="D102" s="3"/>
      <c r="E102" s="3"/>
      <c r="F102" s="3"/>
      <c r="G102" s="3"/>
      <c r="H102" s="3"/>
      <c r="I102" s="1039"/>
    </row>
    <row r="103" spans="1:256" ht="13.5" thickBot="1">
      <c r="A103" s="1046"/>
      <c r="B103" s="18" t="s">
        <v>254</v>
      </c>
      <c r="D103" s="3"/>
      <c r="E103" s="3"/>
      <c r="G103" s="3"/>
      <c r="H103" s="681"/>
      <c r="I103" s="1039" t="s">
        <v>1723</v>
      </c>
    </row>
    <row r="104" spans="1:256" ht="13.5" thickBot="1">
      <c r="A104" s="1038"/>
      <c r="B104" s="3"/>
      <c r="D104" s="3"/>
      <c r="E104" s="3"/>
      <c r="F104" s="3"/>
      <c r="G104" s="3"/>
      <c r="H104" s="18"/>
      <c r="I104" s="1039"/>
    </row>
    <row r="105" spans="1:256" ht="13.5" thickBot="1">
      <c r="A105" s="1038"/>
      <c r="B105" s="3" t="s">
        <v>924</v>
      </c>
      <c r="D105" s="3"/>
      <c r="E105" s="3"/>
      <c r="F105" s="3"/>
      <c r="G105" s="3"/>
      <c r="H105" s="597"/>
      <c r="I105" s="1039"/>
    </row>
    <row r="106" spans="1:256" ht="13.5" thickBot="1">
      <c r="A106" s="1038"/>
      <c r="B106" s="3"/>
      <c r="D106" s="3"/>
      <c r="E106" s="3"/>
      <c r="F106" s="3"/>
      <c r="G106" s="3"/>
      <c r="H106" s="3"/>
      <c r="I106" s="1039"/>
    </row>
    <row r="107" spans="1:256" ht="13.5" thickBot="1">
      <c r="A107" s="1046"/>
      <c r="B107" s="3" t="s">
        <v>1406</v>
      </c>
      <c r="D107" s="3"/>
      <c r="E107" s="3"/>
      <c r="F107" s="3"/>
      <c r="G107" s="3"/>
      <c r="H107" s="597"/>
      <c r="I107" s="1039"/>
    </row>
    <row r="108" spans="1:256">
      <c r="A108" s="1038"/>
      <c r="B108" s="3"/>
      <c r="D108" s="3"/>
      <c r="E108" s="3"/>
      <c r="F108" s="3"/>
      <c r="G108" s="3"/>
      <c r="H108" s="3"/>
      <c r="I108" s="1039"/>
    </row>
    <row r="109" spans="1:256" s="5" customFormat="1" ht="16.5" thickBot="1">
      <c r="A109" s="1046"/>
      <c r="B109" s="18" t="s">
        <v>2275</v>
      </c>
      <c r="C109" s="9"/>
      <c r="D109" s="3"/>
      <c r="E109" s="3"/>
      <c r="F109" s="3"/>
      <c r="G109" s="3"/>
      <c r="H109" s="3"/>
      <c r="I109" s="1039"/>
      <c r="J109" s="1428"/>
      <c r="K109" s="1428"/>
      <c r="L109" s="1428"/>
      <c r="M109" s="1428"/>
      <c r="N109" s="1428"/>
      <c r="O109" s="1428"/>
      <c r="P109" s="1428"/>
      <c r="Q109" s="1428"/>
      <c r="R109" s="1428"/>
      <c r="S109" s="1428"/>
      <c r="T109" s="1428"/>
      <c r="U109" s="1428"/>
      <c r="V109" s="1428"/>
      <c r="W109" s="1428"/>
      <c r="X109" s="1428"/>
      <c r="Y109" s="1428"/>
      <c r="Z109" s="1428"/>
      <c r="AA109" s="1428"/>
      <c r="AB109" s="1428"/>
      <c r="AC109" s="1428"/>
      <c r="AD109" s="1428"/>
      <c r="AE109" s="1428"/>
      <c r="AF109" s="1428"/>
      <c r="AG109" s="1428"/>
      <c r="AH109" s="1428"/>
      <c r="AI109" s="1428"/>
      <c r="AJ109" s="1428"/>
      <c r="AK109" s="1428"/>
      <c r="AL109" s="1428"/>
      <c r="AM109" s="1428"/>
      <c r="AN109" s="1428"/>
      <c r="AO109" s="1428"/>
      <c r="AP109" s="1428"/>
      <c r="AQ109" s="1428"/>
      <c r="AR109" s="1428"/>
      <c r="AS109" s="1428"/>
      <c r="AT109" s="1428"/>
      <c r="AU109" s="1428"/>
      <c r="AV109" s="1428"/>
      <c r="AW109" s="1428"/>
      <c r="AX109" s="1428"/>
      <c r="AY109" s="1428"/>
      <c r="AZ109" s="1428"/>
      <c r="BA109" s="1428"/>
      <c r="BB109" s="1428"/>
      <c r="BC109" s="1428"/>
      <c r="BD109" s="1428"/>
      <c r="BE109" s="1428"/>
      <c r="BF109" s="1428"/>
      <c r="BG109" s="1428"/>
      <c r="BH109" s="1428"/>
      <c r="BI109" s="1428"/>
      <c r="BJ109" s="1428"/>
      <c r="BK109" s="1428"/>
      <c r="BL109" s="1428"/>
      <c r="BM109" s="1428"/>
      <c r="BN109" s="1428"/>
      <c r="BO109" s="1428"/>
      <c r="BP109" s="1428"/>
      <c r="BQ109" s="1428"/>
      <c r="BR109" s="1428"/>
      <c r="BS109" s="1428"/>
      <c r="BT109" s="1428"/>
      <c r="BU109" s="1428"/>
      <c r="BV109" s="1428"/>
      <c r="BW109" s="1428"/>
      <c r="BX109" s="1428"/>
      <c r="BY109" s="1428"/>
      <c r="BZ109" s="1428"/>
      <c r="CA109" s="1428"/>
      <c r="CB109" s="1428"/>
      <c r="CC109" s="1428"/>
      <c r="CD109" s="1428"/>
      <c r="CE109" s="1428"/>
      <c r="CF109" s="1428"/>
      <c r="CG109" s="1428"/>
      <c r="CH109" s="1428"/>
      <c r="CI109" s="1428"/>
      <c r="CJ109" s="1428"/>
      <c r="CK109" s="1428"/>
      <c r="CL109" s="1428"/>
      <c r="CM109" s="1428"/>
      <c r="CN109" s="1428"/>
      <c r="CO109" s="1428"/>
      <c r="CP109" s="1428"/>
      <c r="CQ109" s="1428"/>
      <c r="CR109" s="1428"/>
      <c r="CS109" s="1428"/>
      <c r="CT109" s="1428"/>
      <c r="CU109" s="1428"/>
      <c r="CV109" s="1428"/>
      <c r="CW109" s="1428"/>
      <c r="CX109" s="1428"/>
      <c r="CY109" s="1428"/>
      <c r="CZ109" s="1428"/>
      <c r="DA109" s="1428"/>
      <c r="DB109" s="1428"/>
      <c r="DC109" s="1428"/>
      <c r="DD109" s="1428"/>
      <c r="DE109" s="1428"/>
      <c r="DF109" s="1428"/>
      <c r="DG109" s="1428"/>
      <c r="DH109" s="1428"/>
      <c r="DI109" s="1428"/>
      <c r="DJ109" s="1428"/>
      <c r="DK109" s="1428"/>
      <c r="DL109" s="1428"/>
      <c r="DM109" s="1428"/>
      <c r="DN109" s="1428"/>
      <c r="DO109" s="1428"/>
      <c r="DP109" s="1428"/>
      <c r="DQ109" s="1428"/>
      <c r="DR109" s="1428"/>
      <c r="DS109" s="1428"/>
      <c r="DT109" s="1428"/>
      <c r="DU109" s="1428"/>
      <c r="DV109" s="1428"/>
      <c r="DW109" s="1428"/>
      <c r="DX109" s="1428"/>
      <c r="DY109" s="1428"/>
      <c r="DZ109" s="1428"/>
      <c r="EA109" s="1428"/>
      <c r="EB109" s="1428"/>
      <c r="EC109" s="1428"/>
      <c r="ED109" s="1428"/>
      <c r="EE109" s="1428"/>
      <c r="EF109" s="1428"/>
      <c r="EG109" s="1428"/>
      <c r="EH109" s="1428"/>
      <c r="EI109" s="1428"/>
      <c r="EJ109" s="1428"/>
      <c r="EK109" s="1428"/>
      <c r="EL109" s="1428"/>
      <c r="EM109" s="1428"/>
      <c r="EN109" s="1428"/>
      <c r="EO109" s="1428"/>
      <c r="EP109" s="1428"/>
      <c r="EQ109" s="1428"/>
      <c r="ER109" s="1428"/>
      <c r="ES109" s="1428"/>
      <c r="ET109" s="1428"/>
      <c r="EU109" s="1428"/>
      <c r="EV109" s="1428"/>
      <c r="EW109" s="1428"/>
      <c r="EX109" s="1428"/>
      <c r="EY109" s="1428"/>
      <c r="EZ109" s="1428"/>
      <c r="FA109" s="1428"/>
      <c r="FB109" s="1428"/>
      <c r="FC109" s="1428"/>
      <c r="FD109" s="1428"/>
      <c r="FE109" s="1428"/>
      <c r="FF109" s="1428"/>
      <c r="FG109" s="1428"/>
      <c r="FH109" s="1428"/>
      <c r="FI109" s="1428"/>
      <c r="FJ109" s="1428"/>
      <c r="FK109" s="1428"/>
      <c r="FL109" s="1428"/>
      <c r="FM109" s="1428"/>
      <c r="FN109" s="1428"/>
      <c r="FO109" s="1428"/>
      <c r="FP109" s="1428"/>
      <c r="FQ109" s="1428"/>
      <c r="FR109" s="1428"/>
      <c r="FS109" s="1428"/>
      <c r="FT109" s="1428"/>
      <c r="FU109" s="1428"/>
      <c r="FV109" s="1428"/>
      <c r="FW109" s="1428"/>
      <c r="FX109" s="1428"/>
      <c r="FY109" s="1428"/>
      <c r="FZ109" s="1428"/>
      <c r="GA109" s="1428"/>
      <c r="GB109" s="1428"/>
      <c r="GC109" s="1428"/>
      <c r="GD109" s="1428"/>
      <c r="GE109" s="1428"/>
      <c r="GF109" s="1428"/>
      <c r="GG109" s="1428"/>
      <c r="GH109" s="1428"/>
      <c r="GI109" s="1428"/>
      <c r="GJ109" s="1428"/>
      <c r="GK109" s="1428"/>
      <c r="GL109" s="1428"/>
      <c r="GM109" s="1428"/>
      <c r="GN109" s="1428"/>
      <c r="GO109" s="1428"/>
      <c r="GP109" s="1428"/>
      <c r="GQ109" s="1428"/>
      <c r="GR109" s="1428"/>
      <c r="GS109" s="1428"/>
      <c r="GT109" s="1428"/>
      <c r="GU109" s="1428"/>
      <c r="GV109" s="1428"/>
      <c r="GW109" s="1428"/>
      <c r="GX109" s="1428"/>
      <c r="GY109" s="1428"/>
      <c r="GZ109" s="1428"/>
      <c r="HA109" s="1428"/>
      <c r="HB109" s="1428"/>
      <c r="HC109" s="1428"/>
      <c r="HD109" s="1428"/>
      <c r="HE109" s="1428"/>
      <c r="HF109" s="1428"/>
      <c r="HG109" s="1428"/>
      <c r="HH109" s="1428"/>
      <c r="HI109" s="1428"/>
      <c r="HJ109" s="1428"/>
      <c r="HK109" s="1428"/>
      <c r="HL109" s="1428"/>
      <c r="HM109" s="1428"/>
      <c r="HN109" s="1428"/>
      <c r="HO109" s="1428"/>
      <c r="HP109" s="1428"/>
      <c r="HQ109" s="1428"/>
      <c r="HR109" s="1428"/>
      <c r="HS109" s="1428"/>
      <c r="HT109" s="1428"/>
      <c r="HU109" s="1428"/>
      <c r="HV109" s="1428"/>
      <c r="HW109" s="1428"/>
      <c r="HX109" s="1428"/>
      <c r="HY109" s="1428"/>
      <c r="HZ109" s="1428"/>
      <c r="IA109" s="1428"/>
      <c r="IB109" s="1428"/>
      <c r="IC109" s="1428"/>
      <c r="ID109" s="1428"/>
      <c r="IE109" s="1428"/>
      <c r="IF109" s="1428"/>
      <c r="IG109" s="1428"/>
      <c r="IH109" s="1428"/>
      <c r="II109" s="1428"/>
      <c r="IJ109" s="1428"/>
      <c r="IK109" s="1428"/>
      <c r="IL109" s="1428"/>
      <c r="IM109" s="1428"/>
      <c r="IN109" s="1428"/>
      <c r="IO109" s="1428"/>
      <c r="IP109" s="1428"/>
      <c r="IQ109" s="1428"/>
      <c r="IR109" s="1428"/>
      <c r="IS109" s="1428"/>
      <c r="IT109" s="1428"/>
      <c r="IU109" s="1428"/>
      <c r="IV109" s="1428"/>
    </row>
    <row r="110" spans="1:256" ht="13.5" thickBot="1">
      <c r="A110" s="1047"/>
      <c r="B110" s="18" t="s">
        <v>2276</v>
      </c>
      <c r="D110" s="3"/>
      <c r="E110" s="681"/>
      <c r="F110" s="9" t="s">
        <v>1723</v>
      </c>
      <c r="G110" s="3"/>
      <c r="H110" s="3"/>
      <c r="I110" s="1039"/>
    </row>
    <row r="111" spans="1:256" ht="8.4499999999999993" customHeight="1">
      <c r="A111" s="1047"/>
      <c r="E111" s="3"/>
      <c r="F111" s="3"/>
      <c r="G111" s="3"/>
      <c r="H111" s="3"/>
      <c r="I111" s="1039"/>
    </row>
    <row r="112" spans="1:256" ht="13.5" thickBot="1">
      <c r="A112" s="1046"/>
      <c r="B112" s="18" t="s">
        <v>911</v>
      </c>
      <c r="D112" s="3"/>
      <c r="E112" s="3"/>
      <c r="F112" s="3"/>
      <c r="G112" s="3"/>
      <c r="H112" s="3"/>
      <c r="I112" s="1039"/>
    </row>
    <row r="113" spans="1:11" ht="13.5" thickBot="1">
      <c r="A113" s="1054" t="b">
        <f>IF(B102=TRUE,IF(H103="yes",IF(E110="yes",IF(H107&gt;=0.505,15,0))))</f>
        <v>0</v>
      </c>
      <c r="B113" s="681"/>
      <c r="C113" s="9" t="s">
        <v>1723</v>
      </c>
      <c r="D113" s="13"/>
      <c r="E113" s="3"/>
      <c r="F113" s="3"/>
      <c r="G113" s="3"/>
      <c r="H113" s="3"/>
      <c r="I113" s="1039"/>
    </row>
    <row r="114" spans="1:11" ht="13.5" thickBot="1">
      <c r="A114" s="1055"/>
      <c r="B114" s="1050"/>
      <c r="C114" s="1050"/>
      <c r="D114" s="1050"/>
      <c r="E114" s="1051"/>
      <c r="F114" s="1051"/>
      <c r="G114" s="1051"/>
      <c r="H114" s="1051"/>
      <c r="I114" s="1052"/>
    </row>
    <row r="115" spans="1:11" ht="16.5" thickBot="1">
      <c r="A115" s="2009" t="s">
        <v>1593</v>
      </c>
      <c r="B115" s="2010"/>
      <c r="C115" s="2010"/>
      <c r="D115" s="2010"/>
      <c r="E115" s="2010"/>
      <c r="F115" s="2010"/>
      <c r="G115" s="2010"/>
      <c r="H115" s="2010"/>
      <c r="I115" s="2011"/>
    </row>
    <row r="116" spans="1:11">
      <c r="A116" s="1045"/>
      <c r="B116" s="585"/>
      <c r="C116" s="3"/>
      <c r="D116" s="3"/>
      <c r="E116" s="3"/>
      <c r="F116" s="3"/>
      <c r="G116" s="3"/>
      <c r="H116" s="3"/>
      <c r="I116" s="1039"/>
    </row>
    <row r="117" spans="1:11">
      <c r="A117" s="1045"/>
      <c r="B117" s="3"/>
      <c r="C117" s="3"/>
      <c r="D117" s="3"/>
      <c r="E117" s="3"/>
      <c r="F117" s="3"/>
      <c r="G117" s="3"/>
      <c r="H117" s="3"/>
      <c r="I117" s="1039"/>
    </row>
    <row r="118" spans="1:11" ht="13.5" thickBot="1">
      <c r="A118" s="1046"/>
      <c r="B118" s="16" t="s">
        <v>819</v>
      </c>
      <c r="C118" s="3"/>
      <c r="D118" s="3"/>
      <c r="E118" s="3"/>
      <c r="F118" s="3"/>
      <c r="G118" s="3"/>
      <c r="H118" s="3"/>
      <c r="I118" s="1039"/>
    </row>
    <row r="119" spans="1:11" ht="13.5" thickBot="1">
      <c r="A119" s="1042"/>
      <c r="B119" s="7" t="s">
        <v>1426</v>
      </c>
      <c r="C119" s="1990" t="s">
        <v>1678</v>
      </c>
      <c r="D119" s="1984"/>
      <c r="E119" s="1984"/>
      <c r="F119" s="297" t="s">
        <v>926</v>
      </c>
      <c r="G119" s="593" t="s">
        <v>5</v>
      </c>
      <c r="I119" s="1039"/>
    </row>
    <row r="120" spans="1:11" ht="13.5" thickBot="1">
      <c r="A120" s="1045"/>
      <c r="B120" s="7" t="s">
        <v>927</v>
      </c>
      <c r="C120" s="1990" t="s">
        <v>1678</v>
      </c>
      <c r="D120" s="1984"/>
      <c r="E120" s="1984"/>
      <c r="F120" s="297" t="s">
        <v>926</v>
      </c>
      <c r="G120" s="593" t="s">
        <v>5</v>
      </c>
      <c r="I120" s="1039"/>
    </row>
    <row r="121" spans="1:11" ht="13.5" thickBot="1">
      <c r="A121" s="1045"/>
      <c r="B121" s="7" t="s">
        <v>1429</v>
      </c>
      <c r="C121" s="1990" t="s">
        <v>1670</v>
      </c>
      <c r="D121" s="1984"/>
      <c r="E121" s="1984"/>
      <c r="I121" s="1039"/>
    </row>
    <row r="122" spans="1:11" ht="13.5" thickBot="1">
      <c r="A122" s="1045"/>
      <c r="B122" s="7" t="s">
        <v>1430</v>
      </c>
      <c r="C122" s="1990" t="s">
        <v>1671</v>
      </c>
      <c r="D122" s="1984"/>
      <c r="E122" s="294"/>
      <c r="F122" s="7" t="s">
        <v>928</v>
      </c>
      <c r="G122" s="1990" t="s">
        <v>1674</v>
      </c>
      <c r="H122" s="1984"/>
      <c r="I122" s="1039"/>
    </row>
    <row r="123" spans="1:11" ht="13.5" thickBot="1">
      <c r="A123" s="1045"/>
      <c r="B123" s="7" t="s">
        <v>1431</v>
      </c>
      <c r="C123" s="589" t="s">
        <v>1672</v>
      </c>
      <c r="D123" s="294"/>
      <c r="F123" s="7" t="s">
        <v>1514</v>
      </c>
      <c r="G123" s="1990" t="s">
        <v>1675</v>
      </c>
      <c r="H123" s="1984"/>
      <c r="I123" s="1039"/>
    </row>
    <row r="124" spans="1:11" ht="13.5" thickBot="1">
      <c r="A124" s="1045"/>
      <c r="B124" s="7" t="s">
        <v>1946</v>
      </c>
      <c r="C124" s="588">
        <v>430169296</v>
      </c>
      <c r="D124" s="294"/>
      <c r="F124" s="297" t="s">
        <v>1515</v>
      </c>
      <c r="G124" s="1990" t="s">
        <v>4</v>
      </c>
      <c r="H124" s="1984"/>
      <c r="I124" s="1039"/>
    </row>
    <row r="125" spans="1:11" ht="13.5" thickBot="1">
      <c r="A125" s="1045"/>
      <c r="B125" s="7" t="s">
        <v>2045</v>
      </c>
      <c r="C125" s="589" t="s">
        <v>6</v>
      </c>
      <c r="D125" s="294"/>
      <c r="F125" s="7" t="s">
        <v>2267</v>
      </c>
      <c r="G125" s="591">
        <v>9373429071</v>
      </c>
      <c r="H125" s="592" t="s">
        <v>912</v>
      </c>
      <c r="I125" s="1039"/>
    </row>
    <row r="126" spans="1:11" ht="13.5" thickBot="1">
      <c r="A126" s="1045"/>
      <c r="B126" s="7" t="s">
        <v>615</v>
      </c>
      <c r="C126" s="1983"/>
      <c r="D126" s="1984"/>
      <c r="F126" s="7" t="s">
        <v>2269</v>
      </c>
      <c r="G126" s="1990">
        <v>9373429086</v>
      </c>
      <c r="H126" s="1984"/>
      <c r="I126" s="1056"/>
      <c r="K126" s="1430"/>
    </row>
    <row r="127" spans="1:11" ht="13.5" thickBot="1">
      <c r="A127" s="1045"/>
      <c r="B127" s="29" t="s">
        <v>272</v>
      </c>
      <c r="C127" s="596">
        <v>0.33</v>
      </c>
      <c r="F127" s="7" t="s">
        <v>2268</v>
      </c>
      <c r="G127" s="1983" t="s">
        <v>0</v>
      </c>
      <c r="H127" s="1984"/>
      <c r="I127" s="1039"/>
      <c r="K127" s="1430"/>
    </row>
    <row r="128" spans="1:11">
      <c r="A128" s="1045"/>
      <c r="B128" s="29"/>
      <c r="C128" s="33"/>
      <c r="F128" s="7"/>
      <c r="G128" s="19"/>
      <c r="I128" s="1039"/>
    </row>
    <row r="129" spans="1:256">
      <c r="A129" s="1057"/>
      <c r="B129" s="28"/>
      <c r="E129" s="18"/>
      <c r="F129" s="18"/>
      <c r="I129" s="1039"/>
    </row>
    <row r="130" spans="1:256" ht="13.5" thickBot="1">
      <c r="A130" s="1046"/>
      <c r="B130" s="16" t="s">
        <v>820</v>
      </c>
      <c r="C130" s="3"/>
      <c r="D130" s="42" t="s">
        <v>618</v>
      </c>
      <c r="E130" s="3"/>
      <c r="F130" s="3"/>
      <c r="G130" s="3"/>
      <c r="H130" s="3"/>
      <c r="I130" s="1039"/>
    </row>
    <row r="131" spans="1:256" ht="13.5" thickBot="1">
      <c r="A131" s="1045"/>
      <c r="B131" s="7" t="s">
        <v>1426</v>
      </c>
      <c r="C131" s="1990" t="s">
        <v>7</v>
      </c>
      <c r="D131" s="1984"/>
      <c r="E131" s="1984"/>
      <c r="F131" s="297" t="s">
        <v>926</v>
      </c>
      <c r="G131" s="593" t="s">
        <v>5</v>
      </c>
      <c r="I131" s="1039"/>
    </row>
    <row r="132" spans="1:256" ht="13.5" thickBot="1">
      <c r="A132" s="1045"/>
      <c r="B132" s="7" t="s">
        <v>927</v>
      </c>
      <c r="C132" s="1990" t="s">
        <v>8</v>
      </c>
      <c r="D132" s="1984"/>
      <c r="E132" s="1984"/>
      <c r="F132" s="297" t="s">
        <v>926</v>
      </c>
      <c r="G132" s="593" t="s">
        <v>5</v>
      </c>
      <c r="I132" s="1039"/>
    </row>
    <row r="133" spans="1:256" ht="13.5" thickBot="1">
      <c r="A133" s="1045"/>
      <c r="B133" s="7" t="s">
        <v>1429</v>
      </c>
      <c r="C133" s="1990" t="s">
        <v>9</v>
      </c>
      <c r="D133" s="1984"/>
      <c r="E133" s="1984"/>
      <c r="I133" s="1039"/>
    </row>
    <row r="134" spans="1:256" s="2" customFormat="1" ht="13.5" thickBot="1">
      <c r="A134" s="1045"/>
      <c r="B134" s="7" t="s">
        <v>1430</v>
      </c>
      <c r="C134" s="1990" t="s">
        <v>10</v>
      </c>
      <c r="D134" s="1984"/>
      <c r="E134" s="294"/>
      <c r="F134" s="7" t="s">
        <v>928</v>
      </c>
      <c r="G134" s="1990" t="s">
        <v>1</v>
      </c>
      <c r="H134" s="1984"/>
      <c r="I134" s="1039"/>
      <c r="J134" s="1427"/>
      <c r="K134" s="1430"/>
      <c r="L134" s="1427"/>
      <c r="M134" s="1427"/>
      <c r="N134" s="1427"/>
      <c r="O134" s="1427"/>
      <c r="P134" s="1427"/>
      <c r="Q134" s="1427"/>
      <c r="R134" s="1427"/>
      <c r="S134" s="1427"/>
      <c r="T134" s="1427"/>
      <c r="U134" s="1427"/>
      <c r="V134" s="1427"/>
      <c r="W134" s="1427"/>
      <c r="X134" s="1427"/>
      <c r="Y134" s="1427"/>
      <c r="Z134" s="1427"/>
      <c r="AA134" s="1427"/>
      <c r="AB134" s="1427"/>
      <c r="AC134" s="1427"/>
      <c r="AD134" s="1427"/>
      <c r="AE134" s="1427"/>
      <c r="AF134" s="1427"/>
      <c r="AG134" s="1427"/>
      <c r="AH134" s="1427"/>
      <c r="AI134" s="1427"/>
      <c r="AJ134" s="1427"/>
      <c r="AK134" s="1427"/>
      <c r="AL134" s="1427"/>
      <c r="AM134" s="1427"/>
      <c r="AN134" s="1427"/>
      <c r="AO134" s="1427"/>
      <c r="AP134" s="1427"/>
      <c r="AQ134" s="1427"/>
      <c r="AR134" s="1427"/>
      <c r="AS134" s="1427"/>
      <c r="AT134" s="1427"/>
      <c r="AU134" s="1427"/>
      <c r="AV134" s="1427"/>
      <c r="AW134" s="1427"/>
      <c r="AX134" s="1427"/>
      <c r="AY134" s="1427"/>
      <c r="AZ134" s="1427"/>
      <c r="BA134" s="1427"/>
      <c r="BB134" s="1427"/>
      <c r="BC134" s="1427"/>
      <c r="BD134" s="1427"/>
      <c r="BE134" s="1427"/>
      <c r="BF134" s="1427"/>
      <c r="BG134" s="1427"/>
      <c r="BH134" s="1427"/>
      <c r="BI134" s="1427"/>
      <c r="BJ134" s="1427"/>
      <c r="BK134" s="1427"/>
      <c r="BL134" s="1427"/>
      <c r="BM134" s="1427"/>
      <c r="BN134" s="1427"/>
      <c r="BO134" s="1427"/>
      <c r="BP134" s="1427"/>
      <c r="BQ134" s="1427"/>
      <c r="BR134" s="1427"/>
      <c r="BS134" s="1427"/>
      <c r="BT134" s="1427"/>
      <c r="BU134" s="1427"/>
      <c r="BV134" s="1427"/>
      <c r="BW134" s="1427"/>
      <c r="BX134" s="1427"/>
      <c r="BY134" s="1427"/>
      <c r="BZ134" s="1427"/>
      <c r="CA134" s="1427"/>
      <c r="CB134" s="1427"/>
      <c r="CC134" s="1427"/>
      <c r="CD134" s="1427"/>
      <c r="CE134" s="1427"/>
      <c r="CF134" s="1427"/>
      <c r="CG134" s="1427"/>
      <c r="CH134" s="1427"/>
      <c r="CI134" s="1427"/>
      <c r="CJ134" s="1427"/>
      <c r="CK134" s="1427"/>
      <c r="CL134" s="1427"/>
      <c r="CM134" s="1427"/>
      <c r="CN134" s="1427"/>
      <c r="CO134" s="1427"/>
      <c r="CP134" s="1427"/>
      <c r="CQ134" s="1427"/>
      <c r="CR134" s="1427"/>
      <c r="CS134" s="1427"/>
      <c r="CT134" s="1427"/>
      <c r="CU134" s="1427"/>
      <c r="CV134" s="1427"/>
      <c r="CW134" s="1427"/>
      <c r="CX134" s="1427"/>
      <c r="CY134" s="1427"/>
      <c r="CZ134" s="1427"/>
      <c r="DA134" s="1427"/>
      <c r="DB134" s="1427"/>
      <c r="DC134" s="1427"/>
      <c r="DD134" s="1427"/>
      <c r="DE134" s="1427"/>
      <c r="DF134" s="1427"/>
      <c r="DG134" s="1427"/>
      <c r="DH134" s="1427"/>
      <c r="DI134" s="1427"/>
      <c r="DJ134" s="1427"/>
      <c r="DK134" s="1427"/>
      <c r="DL134" s="1427"/>
      <c r="DM134" s="1427"/>
      <c r="DN134" s="1427"/>
      <c r="DO134" s="1427"/>
      <c r="DP134" s="1427"/>
      <c r="DQ134" s="1427"/>
      <c r="DR134" s="1427"/>
      <c r="DS134" s="1427"/>
      <c r="DT134" s="1427"/>
      <c r="DU134" s="1427"/>
      <c r="DV134" s="1427"/>
      <c r="DW134" s="1427"/>
      <c r="DX134" s="1427"/>
      <c r="DY134" s="1427"/>
      <c r="DZ134" s="1427"/>
      <c r="EA134" s="1427"/>
      <c r="EB134" s="1427"/>
      <c r="EC134" s="1427"/>
      <c r="ED134" s="1427"/>
      <c r="EE134" s="1427"/>
      <c r="EF134" s="1427"/>
      <c r="EG134" s="1427"/>
      <c r="EH134" s="1427"/>
      <c r="EI134" s="1427"/>
      <c r="EJ134" s="1427"/>
      <c r="EK134" s="1427"/>
      <c r="EL134" s="1427"/>
      <c r="EM134" s="1427"/>
      <c r="EN134" s="1427"/>
      <c r="EO134" s="1427"/>
      <c r="EP134" s="1427"/>
      <c r="EQ134" s="1427"/>
      <c r="ER134" s="1427"/>
      <c r="ES134" s="1427"/>
      <c r="ET134" s="1427"/>
      <c r="EU134" s="1427"/>
      <c r="EV134" s="1427"/>
      <c r="EW134" s="1427"/>
      <c r="EX134" s="1427"/>
      <c r="EY134" s="1427"/>
      <c r="EZ134" s="1427"/>
      <c r="FA134" s="1427"/>
      <c r="FB134" s="1427"/>
      <c r="FC134" s="1427"/>
      <c r="FD134" s="1427"/>
      <c r="FE134" s="1427"/>
      <c r="FF134" s="1427"/>
      <c r="FG134" s="1427"/>
      <c r="FH134" s="1427"/>
      <c r="FI134" s="1427"/>
      <c r="FJ134" s="1427"/>
      <c r="FK134" s="1427"/>
      <c r="FL134" s="1427"/>
      <c r="FM134" s="1427"/>
      <c r="FN134" s="1427"/>
      <c r="FO134" s="1427"/>
      <c r="FP134" s="1427"/>
      <c r="FQ134" s="1427"/>
      <c r="FR134" s="1427"/>
      <c r="FS134" s="1427"/>
      <c r="FT134" s="1427"/>
      <c r="FU134" s="1427"/>
      <c r="FV134" s="1427"/>
      <c r="FW134" s="1427"/>
      <c r="FX134" s="1427"/>
      <c r="FY134" s="1427"/>
      <c r="FZ134" s="1427"/>
      <c r="GA134" s="1427"/>
      <c r="GB134" s="1427"/>
      <c r="GC134" s="1427"/>
      <c r="GD134" s="1427"/>
      <c r="GE134" s="1427"/>
      <c r="GF134" s="1427"/>
      <c r="GG134" s="1427"/>
      <c r="GH134" s="1427"/>
      <c r="GI134" s="1427"/>
      <c r="GJ134" s="1427"/>
      <c r="GK134" s="1427"/>
      <c r="GL134" s="1427"/>
      <c r="GM134" s="1427"/>
      <c r="GN134" s="1427"/>
      <c r="GO134" s="1427"/>
      <c r="GP134" s="1427"/>
      <c r="GQ134" s="1427"/>
      <c r="GR134" s="1427"/>
      <c r="GS134" s="1427"/>
      <c r="GT134" s="1427"/>
      <c r="GU134" s="1427"/>
      <c r="GV134" s="1427"/>
      <c r="GW134" s="1427"/>
      <c r="GX134" s="1427"/>
      <c r="GY134" s="1427"/>
      <c r="GZ134" s="1427"/>
      <c r="HA134" s="1427"/>
      <c r="HB134" s="1427"/>
      <c r="HC134" s="1427"/>
      <c r="HD134" s="1427"/>
      <c r="HE134" s="1427"/>
      <c r="HF134" s="1427"/>
      <c r="HG134" s="1427"/>
      <c r="HH134" s="1427"/>
      <c r="HI134" s="1427"/>
      <c r="HJ134" s="1427"/>
      <c r="HK134" s="1427"/>
      <c r="HL134" s="1427"/>
      <c r="HM134" s="1427"/>
      <c r="HN134" s="1427"/>
      <c r="HO134" s="1427"/>
      <c r="HP134" s="1427"/>
      <c r="HQ134" s="1427"/>
      <c r="HR134" s="1427"/>
      <c r="HS134" s="1427"/>
      <c r="HT134" s="1427"/>
      <c r="HU134" s="1427"/>
      <c r="HV134" s="1427"/>
      <c r="HW134" s="1427"/>
      <c r="HX134" s="1427"/>
      <c r="HY134" s="1427"/>
      <c r="HZ134" s="1427"/>
      <c r="IA134" s="1427"/>
      <c r="IB134" s="1427"/>
      <c r="IC134" s="1427"/>
      <c r="ID134" s="1427"/>
      <c r="IE134" s="1427"/>
      <c r="IF134" s="1427"/>
      <c r="IG134" s="1427"/>
      <c r="IH134" s="1427"/>
      <c r="II134" s="1427"/>
      <c r="IJ134" s="1427"/>
      <c r="IK134" s="1427"/>
      <c r="IL134" s="1427"/>
      <c r="IM134" s="1427"/>
      <c r="IN134" s="1427"/>
      <c r="IO134" s="1427"/>
      <c r="IP134" s="1427"/>
      <c r="IQ134" s="1427"/>
      <c r="IR134" s="1427"/>
      <c r="IS134" s="1427"/>
      <c r="IT134" s="1427"/>
      <c r="IU134" s="1427"/>
      <c r="IV134" s="1427"/>
    </row>
    <row r="135" spans="1:256" ht="13.5" thickBot="1">
      <c r="A135" s="1045"/>
      <c r="B135" s="7" t="s">
        <v>1431</v>
      </c>
      <c r="C135" s="589" t="s">
        <v>1672</v>
      </c>
      <c r="D135" s="294"/>
      <c r="F135" s="7" t="s">
        <v>1514</v>
      </c>
      <c r="G135" s="1990" t="s">
        <v>2</v>
      </c>
      <c r="H135" s="1984"/>
      <c r="I135" s="1039"/>
    </row>
    <row r="136" spans="1:256" s="2" customFormat="1" ht="13.5" thickBot="1">
      <c r="A136" s="1045"/>
      <c r="B136" s="7" t="s">
        <v>1946</v>
      </c>
      <c r="C136" s="588">
        <v>432120000</v>
      </c>
      <c r="D136" s="294"/>
      <c r="E136" s="9"/>
      <c r="F136" s="297" t="s">
        <v>1515</v>
      </c>
      <c r="G136" s="1990" t="s">
        <v>1676</v>
      </c>
      <c r="H136" s="1984"/>
      <c r="I136" s="1039"/>
      <c r="J136" s="1427"/>
      <c r="K136" s="1430"/>
      <c r="L136" s="1427"/>
      <c r="M136" s="1427"/>
      <c r="N136" s="1427"/>
      <c r="O136" s="1427"/>
      <c r="P136" s="1427"/>
      <c r="Q136" s="1427"/>
      <c r="R136" s="1427"/>
      <c r="S136" s="1427"/>
      <c r="T136" s="1427"/>
      <c r="U136" s="1427"/>
      <c r="V136" s="1427"/>
      <c r="W136" s="1427"/>
      <c r="X136" s="1427"/>
      <c r="Y136" s="1427"/>
      <c r="Z136" s="1427"/>
      <c r="AA136" s="1427"/>
      <c r="AB136" s="1427"/>
      <c r="AC136" s="1427"/>
      <c r="AD136" s="1427"/>
      <c r="AE136" s="1427"/>
      <c r="AF136" s="1427"/>
      <c r="AG136" s="1427"/>
      <c r="AH136" s="1427"/>
      <c r="AI136" s="1427"/>
      <c r="AJ136" s="1427"/>
      <c r="AK136" s="1427"/>
      <c r="AL136" s="1427"/>
      <c r="AM136" s="1427"/>
      <c r="AN136" s="1427"/>
      <c r="AO136" s="1427"/>
      <c r="AP136" s="1427"/>
      <c r="AQ136" s="1427"/>
      <c r="AR136" s="1427"/>
      <c r="AS136" s="1427"/>
      <c r="AT136" s="1427"/>
      <c r="AU136" s="1427"/>
      <c r="AV136" s="1427"/>
      <c r="AW136" s="1427"/>
      <c r="AX136" s="1427"/>
      <c r="AY136" s="1427"/>
      <c r="AZ136" s="1427"/>
      <c r="BA136" s="1427"/>
      <c r="BB136" s="1427"/>
      <c r="BC136" s="1427"/>
      <c r="BD136" s="1427"/>
      <c r="BE136" s="1427"/>
      <c r="BF136" s="1427"/>
      <c r="BG136" s="1427"/>
      <c r="BH136" s="1427"/>
      <c r="BI136" s="1427"/>
      <c r="BJ136" s="1427"/>
      <c r="BK136" s="1427"/>
      <c r="BL136" s="1427"/>
      <c r="BM136" s="1427"/>
      <c r="BN136" s="1427"/>
      <c r="BO136" s="1427"/>
      <c r="BP136" s="1427"/>
      <c r="BQ136" s="1427"/>
      <c r="BR136" s="1427"/>
      <c r="BS136" s="1427"/>
      <c r="BT136" s="1427"/>
      <c r="BU136" s="1427"/>
      <c r="BV136" s="1427"/>
      <c r="BW136" s="1427"/>
      <c r="BX136" s="1427"/>
      <c r="BY136" s="1427"/>
      <c r="BZ136" s="1427"/>
      <c r="CA136" s="1427"/>
      <c r="CB136" s="1427"/>
      <c r="CC136" s="1427"/>
      <c r="CD136" s="1427"/>
      <c r="CE136" s="1427"/>
      <c r="CF136" s="1427"/>
      <c r="CG136" s="1427"/>
      <c r="CH136" s="1427"/>
      <c r="CI136" s="1427"/>
      <c r="CJ136" s="1427"/>
      <c r="CK136" s="1427"/>
      <c r="CL136" s="1427"/>
      <c r="CM136" s="1427"/>
      <c r="CN136" s="1427"/>
      <c r="CO136" s="1427"/>
      <c r="CP136" s="1427"/>
      <c r="CQ136" s="1427"/>
      <c r="CR136" s="1427"/>
      <c r="CS136" s="1427"/>
      <c r="CT136" s="1427"/>
      <c r="CU136" s="1427"/>
      <c r="CV136" s="1427"/>
      <c r="CW136" s="1427"/>
      <c r="CX136" s="1427"/>
      <c r="CY136" s="1427"/>
      <c r="CZ136" s="1427"/>
      <c r="DA136" s="1427"/>
      <c r="DB136" s="1427"/>
      <c r="DC136" s="1427"/>
      <c r="DD136" s="1427"/>
      <c r="DE136" s="1427"/>
      <c r="DF136" s="1427"/>
      <c r="DG136" s="1427"/>
      <c r="DH136" s="1427"/>
      <c r="DI136" s="1427"/>
      <c r="DJ136" s="1427"/>
      <c r="DK136" s="1427"/>
      <c r="DL136" s="1427"/>
      <c r="DM136" s="1427"/>
      <c r="DN136" s="1427"/>
      <c r="DO136" s="1427"/>
      <c r="DP136" s="1427"/>
      <c r="DQ136" s="1427"/>
      <c r="DR136" s="1427"/>
      <c r="DS136" s="1427"/>
      <c r="DT136" s="1427"/>
      <c r="DU136" s="1427"/>
      <c r="DV136" s="1427"/>
      <c r="DW136" s="1427"/>
      <c r="DX136" s="1427"/>
      <c r="DY136" s="1427"/>
      <c r="DZ136" s="1427"/>
      <c r="EA136" s="1427"/>
      <c r="EB136" s="1427"/>
      <c r="EC136" s="1427"/>
      <c r="ED136" s="1427"/>
      <c r="EE136" s="1427"/>
      <c r="EF136" s="1427"/>
      <c r="EG136" s="1427"/>
      <c r="EH136" s="1427"/>
      <c r="EI136" s="1427"/>
      <c r="EJ136" s="1427"/>
      <c r="EK136" s="1427"/>
      <c r="EL136" s="1427"/>
      <c r="EM136" s="1427"/>
      <c r="EN136" s="1427"/>
      <c r="EO136" s="1427"/>
      <c r="EP136" s="1427"/>
      <c r="EQ136" s="1427"/>
      <c r="ER136" s="1427"/>
      <c r="ES136" s="1427"/>
      <c r="ET136" s="1427"/>
      <c r="EU136" s="1427"/>
      <c r="EV136" s="1427"/>
      <c r="EW136" s="1427"/>
      <c r="EX136" s="1427"/>
      <c r="EY136" s="1427"/>
      <c r="EZ136" s="1427"/>
      <c r="FA136" s="1427"/>
      <c r="FB136" s="1427"/>
      <c r="FC136" s="1427"/>
      <c r="FD136" s="1427"/>
      <c r="FE136" s="1427"/>
      <c r="FF136" s="1427"/>
      <c r="FG136" s="1427"/>
      <c r="FH136" s="1427"/>
      <c r="FI136" s="1427"/>
      <c r="FJ136" s="1427"/>
      <c r="FK136" s="1427"/>
      <c r="FL136" s="1427"/>
      <c r="FM136" s="1427"/>
      <c r="FN136" s="1427"/>
      <c r="FO136" s="1427"/>
      <c r="FP136" s="1427"/>
      <c r="FQ136" s="1427"/>
      <c r="FR136" s="1427"/>
      <c r="FS136" s="1427"/>
      <c r="FT136" s="1427"/>
      <c r="FU136" s="1427"/>
      <c r="FV136" s="1427"/>
      <c r="FW136" s="1427"/>
      <c r="FX136" s="1427"/>
      <c r="FY136" s="1427"/>
      <c r="FZ136" s="1427"/>
      <c r="GA136" s="1427"/>
      <c r="GB136" s="1427"/>
      <c r="GC136" s="1427"/>
      <c r="GD136" s="1427"/>
      <c r="GE136" s="1427"/>
      <c r="GF136" s="1427"/>
      <c r="GG136" s="1427"/>
      <c r="GH136" s="1427"/>
      <c r="GI136" s="1427"/>
      <c r="GJ136" s="1427"/>
      <c r="GK136" s="1427"/>
      <c r="GL136" s="1427"/>
      <c r="GM136" s="1427"/>
      <c r="GN136" s="1427"/>
      <c r="GO136" s="1427"/>
      <c r="GP136" s="1427"/>
      <c r="GQ136" s="1427"/>
      <c r="GR136" s="1427"/>
      <c r="GS136" s="1427"/>
      <c r="GT136" s="1427"/>
      <c r="GU136" s="1427"/>
      <c r="GV136" s="1427"/>
      <c r="GW136" s="1427"/>
      <c r="GX136" s="1427"/>
      <c r="GY136" s="1427"/>
      <c r="GZ136" s="1427"/>
      <c r="HA136" s="1427"/>
      <c r="HB136" s="1427"/>
      <c r="HC136" s="1427"/>
      <c r="HD136" s="1427"/>
      <c r="HE136" s="1427"/>
      <c r="HF136" s="1427"/>
      <c r="HG136" s="1427"/>
      <c r="HH136" s="1427"/>
      <c r="HI136" s="1427"/>
      <c r="HJ136" s="1427"/>
      <c r="HK136" s="1427"/>
      <c r="HL136" s="1427"/>
      <c r="HM136" s="1427"/>
      <c r="HN136" s="1427"/>
      <c r="HO136" s="1427"/>
      <c r="HP136" s="1427"/>
      <c r="HQ136" s="1427"/>
      <c r="HR136" s="1427"/>
      <c r="HS136" s="1427"/>
      <c r="HT136" s="1427"/>
      <c r="HU136" s="1427"/>
      <c r="HV136" s="1427"/>
      <c r="HW136" s="1427"/>
      <c r="HX136" s="1427"/>
      <c r="HY136" s="1427"/>
      <c r="HZ136" s="1427"/>
      <c r="IA136" s="1427"/>
      <c r="IB136" s="1427"/>
      <c r="IC136" s="1427"/>
      <c r="ID136" s="1427"/>
      <c r="IE136" s="1427"/>
      <c r="IF136" s="1427"/>
      <c r="IG136" s="1427"/>
      <c r="IH136" s="1427"/>
      <c r="II136" s="1427"/>
      <c r="IJ136" s="1427"/>
      <c r="IK136" s="1427"/>
      <c r="IL136" s="1427"/>
      <c r="IM136" s="1427"/>
      <c r="IN136" s="1427"/>
      <c r="IO136" s="1427"/>
      <c r="IP136" s="1427"/>
      <c r="IQ136" s="1427"/>
      <c r="IR136" s="1427"/>
      <c r="IS136" s="1427"/>
      <c r="IT136" s="1427"/>
      <c r="IU136" s="1427"/>
      <c r="IV136" s="1427"/>
    </row>
    <row r="137" spans="1:256" ht="13.5" thickBot="1">
      <c r="A137" s="1045"/>
      <c r="B137" s="7" t="s">
        <v>2044</v>
      </c>
      <c r="C137" s="589" t="s">
        <v>11</v>
      </c>
      <c r="D137" s="294"/>
      <c r="F137" s="7" t="s">
        <v>2267</v>
      </c>
      <c r="G137" s="591">
        <v>6143517554</v>
      </c>
      <c r="H137" s="592"/>
      <c r="I137" s="1039"/>
    </row>
    <row r="138" spans="1:256" ht="13.5" thickBot="1">
      <c r="A138" s="1045"/>
      <c r="B138" s="7" t="s">
        <v>615</v>
      </c>
      <c r="C138" s="1990"/>
      <c r="D138" s="1984"/>
      <c r="F138" s="7" t="s">
        <v>2269</v>
      </c>
      <c r="G138" s="1990">
        <v>6144690049</v>
      </c>
      <c r="H138" s="1984"/>
      <c r="I138" s="1039"/>
      <c r="K138" s="1430"/>
    </row>
    <row r="139" spans="1:256" s="2" customFormat="1" ht="13.5" thickBot="1">
      <c r="A139" s="1045"/>
      <c r="B139" s="29" t="s">
        <v>272</v>
      </c>
      <c r="C139" s="596">
        <v>0.33</v>
      </c>
      <c r="D139" s="9"/>
      <c r="E139" s="9"/>
      <c r="F139" s="7" t="s">
        <v>2268</v>
      </c>
      <c r="G139" s="1983" t="s">
        <v>3</v>
      </c>
      <c r="H139" s="1984"/>
      <c r="I139" s="1039"/>
      <c r="J139" s="1427"/>
      <c r="K139" s="1430"/>
      <c r="L139" s="1427"/>
      <c r="M139" s="1427"/>
      <c r="N139" s="1427"/>
      <c r="O139" s="1427"/>
      <c r="P139" s="1427"/>
      <c r="Q139" s="1427"/>
      <c r="R139" s="1427"/>
      <c r="S139" s="1427"/>
      <c r="T139" s="1427"/>
      <c r="U139" s="1427"/>
      <c r="V139" s="1427"/>
      <c r="W139" s="1427"/>
      <c r="X139" s="1427"/>
      <c r="Y139" s="1427"/>
      <c r="Z139" s="1427"/>
      <c r="AA139" s="1427"/>
      <c r="AB139" s="1427"/>
      <c r="AC139" s="1427"/>
      <c r="AD139" s="1427"/>
      <c r="AE139" s="1427"/>
      <c r="AF139" s="1427"/>
      <c r="AG139" s="1427"/>
      <c r="AH139" s="1427"/>
      <c r="AI139" s="1427"/>
      <c r="AJ139" s="1427"/>
      <c r="AK139" s="1427"/>
      <c r="AL139" s="1427"/>
      <c r="AM139" s="1427"/>
      <c r="AN139" s="1427"/>
      <c r="AO139" s="1427"/>
      <c r="AP139" s="1427"/>
      <c r="AQ139" s="1427"/>
      <c r="AR139" s="1427"/>
      <c r="AS139" s="1427"/>
      <c r="AT139" s="1427"/>
      <c r="AU139" s="1427"/>
      <c r="AV139" s="1427"/>
      <c r="AW139" s="1427"/>
      <c r="AX139" s="1427"/>
      <c r="AY139" s="1427"/>
      <c r="AZ139" s="1427"/>
      <c r="BA139" s="1427"/>
      <c r="BB139" s="1427"/>
      <c r="BC139" s="1427"/>
      <c r="BD139" s="1427"/>
      <c r="BE139" s="1427"/>
      <c r="BF139" s="1427"/>
      <c r="BG139" s="1427"/>
      <c r="BH139" s="1427"/>
      <c r="BI139" s="1427"/>
      <c r="BJ139" s="1427"/>
      <c r="BK139" s="1427"/>
      <c r="BL139" s="1427"/>
      <c r="BM139" s="1427"/>
      <c r="BN139" s="1427"/>
      <c r="BO139" s="1427"/>
      <c r="BP139" s="1427"/>
      <c r="BQ139" s="1427"/>
      <c r="BR139" s="1427"/>
      <c r="BS139" s="1427"/>
      <c r="BT139" s="1427"/>
      <c r="BU139" s="1427"/>
      <c r="BV139" s="1427"/>
      <c r="BW139" s="1427"/>
      <c r="BX139" s="1427"/>
      <c r="BY139" s="1427"/>
      <c r="BZ139" s="1427"/>
      <c r="CA139" s="1427"/>
      <c r="CB139" s="1427"/>
      <c r="CC139" s="1427"/>
      <c r="CD139" s="1427"/>
      <c r="CE139" s="1427"/>
      <c r="CF139" s="1427"/>
      <c r="CG139" s="1427"/>
      <c r="CH139" s="1427"/>
      <c r="CI139" s="1427"/>
      <c r="CJ139" s="1427"/>
      <c r="CK139" s="1427"/>
      <c r="CL139" s="1427"/>
      <c r="CM139" s="1427"/>
      <c r="CN139" s="1427"/>
      <c r="CO139" s="1427"/>
      <c r="CP139" s="1427"/>
      <c r="CQ139" s="1427"/>
      <c r="CR139" s="1427"/>
      <c r="CS139" s="1427"/>
      <c r="CT139" s="1427"/>
      <c r="CU139" s="1427"/>
      <c r="CV139" s="1427"/>
      <c r="CW139" s="1427"/>
      <c r="CX139" s="1427"/>
      <c r="CY139" s="1427"/>
      <c r="CZ139" s="1427"/>
      <c r="DA139" s="1427"/>
      <c r="DB139" s="1427"/>
      <c r="DC139" s="1427"/>
      <c r="DD139" s="1427"/>
      <c r="DE139" s="1427"/>
      <c r="DF139" s="1427"/>
      <c r="DG139" s="1427"/>
      <c r="DH139" s="1427"/>
      <c r="DI139" s="1427"/>
      <c r="DJ139" s="1427"/>
      <c r="DK139" s="1427"/>
      <c r="DL139" s="1427"/>
      <c r="DM139" s="1427"/>
      <c r="DN139" s="1427"/>
      <c r="DO139" s="1427"/>
      <c r="DP139" s="1427"/>
      <c r="DQ139" s="1427"/>
      <c r="DR139" s="1427"/>
      <c r="DS139" s="1427"/>
      <c r="DT139" s="1427"/>
      <c r="DU139" s="1427"/>
      <c r="DV139" s="1427"/>
      <c r="DW139" s="1427"/>
      <c r="DX139" s="1427"/>
      <c r="DY139" s="1427"/>
      <c r="DZ139" s="1427"/>
      <c r="EA139" s="1427"/>
      <c r="EB139" s="1427"/>
      <c r="EC139" s="1427"/>
      <c r="ED139" s="1427"/>
      <c r="EE139" s="1427"/>
      <c r="EF139" s="1427"/>
      <c r="EG139" s="1427"/>
      <c r="EH139" s="1427"/>
      <c r="EI139" s="1427"/>
      <c r="EJ139" s="1427"/>
      <c r="EK139" s="1427"/>
      <c r="EL139" s="1427"/>
      <c r="EM139" s="1427"/>
      <c r="EN139" s="1427"/>
      <c r="EO139" s="1427"/>
      <c r="EP139" s="1427"/>
      <c r="EQ139" s="1427"/>
      <c r="ER139" s="1427"/>
      <c r="ES139" s="1427"/>
      <c r="ET139" s="1427"/>
      <c r="EU139" s="1427"/>
      <c r="EV139" s="1427"/>
      <c r="EW139" s="1427"/>
      <c r="EX139" s="1427"/>
      <c r="EY139" s="1427"/>
      <c r="EZ139" s="1427"/>
      <c r="FA139" s="1427"/>
      <c r="FB139" s="1427"/>
      <c r="FC139" s="1427"/>
      <c r="FD139" s="1427"/>
      <c r="FE139" s="1427"/>
      <c r="FF139" s="1427"/>
      <c r="FG139" s="1427"/>
      <c r="FH139" s="1427"/>
      <c r="FI139" s="1427"/>
      <c r="FJ139" s="1427"/>
      <c r="FK139" s="1427"/>
      <c r="FL139" s="1427"/>
      <c r="FM139" s="1427"/>
      <c r="FN139" s="1427"/>
      <c r="FO139" s="1427"/>
      <c r="FP139" s="1427"/>
      <c r="FQ139" s="1427"/>
      <c r="FR139" s="1427"/>
      <c r="FS139" s="1427"/>
      <c r="FT139" s="1427"/>
      <c r="FU139" s="1427"/>
      <c r="FV139" s="1427"/>
      <c r="FW139" s="1427"/>
      <c r="FX139" s="1427"/>
      <c r="FY139" s="1427"/>
      <c r="FZ139" s="1427"/>
      <c r="GA139" s="1427"/>
      <c r="GB139" s="1427"/>
      <c r="GC139" s="1427"/>
      <c r="GD139" s="1427"/>
      <c r="GE139" s="1427"/>
      <c r="GF139" s="1427"/>
      <c r="GG139" s="1427"/>
      <c r="GH139" s="1427"/>
      <c r="GI139" s="1427"/>
      <c r="GJ139" s="1427"/>
      <c r="GK139" s="1427"/>
      <c r="GL139" s="1427"/>
      <c r="GM139" s="1427"/>
      <c r="GN139" s="1427"/>
      <c r="GO139" s="1427"/>
      <c r="GP139" s="1427"/>
      <c r="GQ139" s="1427"/>
      <c r="GR139" s="1427"/>
      <c r="GS139" s="1427"/>
      <c r="GT139" s="1427"/>
      <c r="GU139" s="1427"/>
      <c r="GV139" s="1427"/>
      <c r="GW139" s="1427"/>
      <c r="GX139" s="1427"/>
      <c r="GY139" s="1427"/>
      <c r="GZ139" s="1427"/>
      <c r="HA139" s="1427"/>
      <c r="HB139" s="1427"/>
      <c r="HC139" s="1427"/>
      <c r="HD139" s="1427"/>
      <c r="HE139" s="1427"/>
      <c r="HF139" s="1427"/>
      <c r="HG139" s="1427"/>
      <c r="HH139" s="1427"/>
      <c r="HI139" s="1427"/>
      <c r="HJ139" s="1427"/>
      <c r="HK139" s="1427"/>
      <c r="HL139" s="1427"/>
      <c r="HM139" s="1427"/>
      <c r="HN139" s="1427"/>
      <c r="HO139" s="1427"/>
      <c r="HP139" s="1427"/>
      <c r="HQ139" s="1427"/>
      <c r="HR139" s="1427"/>
      <c r="HS139" s="1427"/>
      <c r="HT139" s="1427"/>
      <c r="HU139" s="1427"/>
      <c r="HV139" s="1427"/>
      <c r="HW139" s="1427"/>
      <c r="HX139" s="1427"/>
      <c r="HY139" s="1427"/>
      <c r="HZ139" s="1427"/>
      <c r="IA139" s="1427"/>
      <c r="IB139" s="1427"/>
      <c r="IC139" s="1427"/>
      <c r="ID139" s="1427"/>
      <c r="IE139" s="1427"/>
      <c r="IF139" s="1427"/>
      <c r="IG139" s="1427"/>
      <c r="IH139" s="1427"/>
      <c r="II139" s="1427"/>
      <c r="IJ139" s="1427"/>
      <c r="IK139" s="1427"/>
      <c r="IL139" s="1427"/>
      <c r="IM139" s="1427"/>
      <c r="IN139" s="1427"/>
      <c r="IO139" s="1427"/>
      <c r="IP139" s="1427"/>
      <c r="IQ139" s="1427"/>
      <c r="IR139" s="1427"/>
      <c r="IS139" s="1427"/>
      <c r="IT139" s="1427"/>
      <c r="IU139" s="1427"/>
      <c r="IV139" s="1427"/>
    </row>
    <row r="140" spans="1:256">
      <c r="A140" s="1057"/>
      <c r="B140" s="28"/>
      <c r="E140" s="18"/>
      <c r="F140" s="18"/>
      <c r="I140" s="1039"/>
    </row>
    <row r="141" spans="1:256">
      <c r="A141" s="1057"/>
      <c r="B141" s="28"/>
      <c r="E141" s="18"/>
      <c r="F141" s="18"/>
      <c r="I141" s="1039"/>
    </row>
    <row r="142" spans="1:256">
      <c r="A142" s="1057"/>
      <c r="B142" s="28"/>
      <c r="E142" s="18"/>
      <c r="F142" s="18"/>
      <c r="I142" s="1039"/>
    </row>
    <row r="143" spans="1:256" ht="13.5" thickBot="1">
      <c r="A143" s="1046"/>
      <c r="B143" s="16" t="s">
        <v>821</v>
      </c>
      <c r="C143" s="3"/>
      <c r="D143" s="42" t="s">
        <v>618</v>
      </c>
      <c r="E143" s="3"/>
      <c r="F143" s="3"/>
      <c r="G143" s="3"/>
      <c r="H143" s="3"/>
      <c r="I143" s="1039"/>
    </row>
    <row r="144" spans="1:256" ht="13.5" thickBot="1">
      <c r="A144" s="1045"/>
      <c r="B144" s="7" t="s">
        <v>1426</v>
      </c>
      <c r="C144" s="1990" t="s">
        <v>12</v>
      </c>
      <c r="D144" s="1984"/>
      <c r="E144" s="1984"/>
      <c r="F144" s="297" t="s">
        <v>926</v>
      </c>
      <c r="G144" s="593" t="s">
        <v>5</v>
      </c>
      <c r="I144" s="1039"/>
    </row>
    <row r="145" spans="1:256" ht="13.5" thickBot="1">
      <c r="A145" s="1045"/>
      <c r="B145" s="7" t="s">
        <v>927</v>
      </c>
      <c r="C145" s="1990" t="s">
        <v>13</v>
      </c>
      <c r="D145" s="1984"/>
      <c r="E145" s="1984"/>
      <c r="F145" s="297" t="s">
        <v>926</v>
      </c>
      <c r="G145" s="593" t="s">
        <v>5</v>
      </c>
      <c r="I145" s="1039"/>
    </row>
    <row r="146" spans="1:256" ht="13.5" thickBot="1">
      <c r="A146" s="1045"/>
      <c r="B146" s="7" t="s">
        <v>1429</v>
      </c>
      <c r="C146" s="1990" t="s">
        <v>14</v>
      </c>
      <c r="D146" s="1984"/>
      <c r="E146" s="1984"/>
      <c r="I146" s="1039"/>
    </row>
    <row r="147" spans="1:256" s="2" customFormat="1" ht="13.5" thickBot="1">
      <c r="A147" s="1045"/>
      <c r="B147" s="7" t="s">
        <v>1430</v>
      </c>
      <c r="C147" s="2027" t="s">
        <v>10</v>
      </c>
      <c r="D147" s="2027"/>
      <c r="E147" s="294"/>
      <c r="F147" s="7" t="s">
        <v>928</v>
      </c>
      <c r="G147" s="2027" t="s">
        <v>15</v>
      </c>
      <c r="H147" s="2027"/>
      <c r="I147" s="1039"/>
      <c r="J147" s="1427"/>
      <c r="K147" s="1430"/>
      <c r="L147" s="1427"/>
      <c r="M147" s="1427"/>
      <c r="N147" s="1427"/>
      <c r="O147" s="1427"/>
      <c r="P147" s="1427"/>
      <c r="Q147" s="1427"/>
      <c r="R147" s="1427"/>
      <c r="S147" s="1427"/>
      <c r="T147" s="1427"/>
      <c r="U147" s="1427"/>
      <c r="V147" s="1427"/>
      <c r="W147" s="1427"/>
      <c r="X147" s="1427"/>
      <c r="Y147" s="1427"/>
      <c r="Z147" s="1427"/>
      <c r="AA147" s="1427"/>
      <c r="AB147" s="1427"/>
      <c r="AC147" s="1427"/>
      <c r="AD147" s="1427"/>
      <c r="AE147" s="1427"/>
      <c r="AF147" s="1427"/>
      <c r="AG147" s="1427"/>
      <c r="AH147" s="1427"/>
      <c r="AI147" s="1427"/>
      <c r="AJ147" s="1427"/>
      <c r="AK147" s="1427"/>
      <c r="AL147" s="1427"/>
      <c r="AM147" s="1427"/>
      <c r="AN147" s="1427"/>
      <c r="AO147" s="1427"/>
      <c r="AP147" s="1427"/>
      <c r="AQ147" s="1427"/>
      <c r="AR147" s="1427"/>
      <c r="AS147" s="1427"/>
      <c r="AT147" s="1427"/>
      <c r="AU147" s="1427"/>
      <c r="AV147" s="1427"/>
      <c r="AW147" s="1427"/>
      <c r="AX147" s="1427"/>
      <c r="AY147" s="1427"/>
      <c r="AZ147" s="1427"/>
      <c r="BA147" s="1427"/>
      <c r="BB147" s="1427"/>
      <c r="BC147" s="1427"/>
      <c r="BD147" s="1427"/>
      <c r="BE147" s="1427"/>
      <c r="BF147" s="1427"/>
      <c r="BG147" s="1427"/>
      <c r="BH147" s="1427"/>
      <c r="BI147" s="1427"/>
      <c r="BJ147" s="1427"/>
      <c r="BK147" s="1427"/>
      <c r="BL147" s="1427"/>
      <c r="BM147" s="1427"/>
      <c r="BN147" s="1427"/>
      <c r="BO147" s="1427"/>
      <c r="BP147" s="1427"/>
      <c r="BQ147" s="1427"/>
      <c r="BR147" s="1427"/>
      <c r="BS147" s="1427"/>
      <c r="BT147" s="1427"/>
      <c r="BU147" s="1427"/>
      <c r="BV147" s="1427"/>
      <c r="BW147" s="1427"/>
      <c r="BX147" s="1427"/>
      <c r="BY147" s="1427"/>
      <c r="BZ147" s="1427"/>
      <c r="CA147" s="1427"/>
      <c r="CB147" s="1427"/>
      <c r="CC147" s="1427"/>
      <c r="CD147" s="1427"/>
      <c r="CE147" s="1427"/>
      <c r="CF147" s="1427"/>
      <c r="CG147" s="1427"/>
      <c r="CH147" s="1427"/>
      <c r="CI147" s="1427"/>
      <c r="CJ147" s="1427"/>
      <c r="CK147" s="1427"/>
      <c r="CL147" s="1427"/>
      <c r="CM147" s="1427"/>
      <c r="CN147" s="1427"/>
      <c r="CO147" s="1427"/>
      <c r="CP147" s="1427"/>
      <c r="CQ147" s="1427"/>
      <c r="CR147" s="1427"/>
      <c r="CS147" s="1427"/>
      <c r="CT147" s="1427"/>
      <c r="CU147" s="1427"/>
      <c r="CV147" s="1427"/>
      <c r="CW147" s="1427"/>
      <c r="CX147" s="1427"/>
      <c r="CY147" s="1427"/>
      <c r="CZ147" s="1427"/>
      <c r="DA147" s="1427"/>
      <c r="DB147" s="1427"/>
      <c r="DC147" s="1427"/>
      <c r="DD147" s="1427"/>
      <c r="DE147" s="1427"/>
      <c r="DF147" s="1427"/>
      <c r="DG147" s="1427"/>
      <c r="DH147" s="1427"/>
      <c r="DI147" s="1427"/>
      <c r="DJ147" s="1427"/>
      <c r="DK147" s="1427"/>
      <c r="DL147" s="1427"/>
      <c r="DM147" s="1427"/>
      <c r="DN147" s="1427"/>
      <c r="DO147" s="1427"/>
      <c r="DP147" s="1427"/>
      <c r="DQ147" s="1427"/>
      <c r="DR147" s="1427"/>
      <c r="DS147" s="1427"/>
      <c r="DT147" s="1427"/>
      <c r="DU147" s="1427"/>
      <c r="DV147" s="1427"/>
      <c r="DW147" s="1427"/>
      <c r="DX147" s="1427"/>
      <c r="DY147" s="1427"/>
      <c r="DZ147" s="1427"/>
      <c r="EA147" s="1427"/>
      <c r="EB147" s="1427"/>
      <c r="EC147" s="1427"/>
      <c r="ED147" s="1427"/>
      <c r="EE147" s="1427"/>
      <c r="EF147" s="1427"/>
      <c r="EG147" s="1427"/>
      <c r="EH147" s="1427"/>
      <c r="EI147" s="1427"/>
      <c r="EJ147" s="1427"/>
      <c r="EK147" s="1427"/>
      <c r="EL147" s="1427"/>
      <c r="EM147" s="1427"/>
      <c r="EN147" s="1427"/>
      <c r="EO147" s="1427"/>
      <c r="EP147" s="1427"/>
      <c r="EQ147" s="1427"/>
      <c r="ER147" s="1427"/>
      <c r="ES147" s="1427"/>
      <c r="ET147" s="1427"/>
      <c r="EU147" s="1427"/>
      <c r="EV147" s="1427"/>
      <c r="EW147" s="1427"/>
      <c r="EX147" s="1427"/>
      <c r="EY147" s="1427"/>
      <c r="EZ147" s="1427"/>
      <c r="FA147" s="1427"/>
      <c r="FB147" s="1427"/>
      <c r="FC147" s="1427"/>
      <c r="FD147" s="1427"/>
      <c r="FE147" s="1427"/>
      <c r="FF147" s="1427"/>
      <c r="FG147" s="1427"/>
      <c r="FH147" s="1427"/>
      <c r="FI147" s="1427"/>
      <c r="FJ147" s="1427"/>
      <c r="FK147" s="1427"/>
      <c r="FL147" s="1427"/>
      <c r="FM147" s="1427"/>
      <c r="FN147" s="1427"/>
      <c r="FO147" s="1427"/>
      <c r="FP147" s="1427"/>
      <c r="FQ147" s="1427"/>
      <c r="FR147" s="1427"/>
      <c r="FS147" s="1427"/>
      <c r="FT147" s="1427"/>
      <c r="FU147" s="1427"/>
      <c r="FV147" s="1427"/>
      <c r="FW147" s="1427"/>
      <c r="FX147" s="1427"/>
      <c r="FY147" s="1427"/>
      <c r="FZ147" s="1427"/>
      <c r="GA147" s="1427"/>
      <c r="GB147" s="1427"/>
      <c r="GC147" s="1427"/>
      <c r="GD147" s="1427"/>
      <c r="GE147" s="1427"/>
      <c r="GF147" s="1427"/>
      <c r="GG147" s="1427"/>
      <c r="GH147" s="1427"/>
      <c r="GI147" s="1427"/>
      <c r="GJ147" s="1427"/>
      <c r="GK147" s="1427"/>
      <c r="GL147" s="1427"/>
      <c r="GM147" s="1427"/>
      <c r="GN147" s="1427"/>
      <c r="GO147" s="1427"/>
      <c r="GP147" s="1427"/>
      <c r="GQ147" s="1427"/>
      <c r="GR147" s="1427"/>
      <c r="GS147" s="1427"/>
      <c r="GT147" s="1427"/>
      <c r="GU147" s="1427"/>
      <c r="GV147" s="1427"/>
      <c r="GW147" s="1427"/>
      <c r="GX147" s="1427"/>
      <c r="GY147" s="1427"/>
      <c r="GZ147" s="1427"/>
      <c r="HA147" s="1427"/>
      <c r="HB147" s="1427"/>
      <c r="HC147" s="1427"/>
      <c r="HD147" s="1427"/>
      <c r="HE147" s="1427"/>
      <c r="HF147" s="1427"/>
      <c r="HG147" s="1427"/>
      <c r="HH147" s="1427"/>
      <c r="HI147" s="1427"/>
      <c r="HJ147" s="1427"/>
      <c r="HK147" s="1427"/>
      <c r="HL147" s="1427"/>
      <c r="HM147" s="1427"/>
      <c r="HN147" s="1427"/>
      <c r="HO147" s="1427"/>
      <c r="HP147" s="1427"/>
      <c r="HQ147" s="1427"/>
      <c r="HR147" s="1427"/>
      <c r="HS147" s="1427"/>
      <c r="HT147" s="1427"/>
      <c r="HU147" s="1427"/>
      <c r="HV147" s="1427"/>
      <c r="HW147" s="1427"/>
      <c r="HX147" s="1427"/>
      <c r="HY147" s="1427"/>
      <c r="HZ147" s="1427"/>
      <c r="IA147" s="1427"/>
      <c r="IB147" s="1427"/>
      <c r="IC147" s="1427"/>
      <c r="ID147" s="1427"/>
      <c r="IE147" s="1427"/>
      <c r="IF147" s="1427"/>
      <c r="IG147" s="1427"/>
      <c r="IH147" s="1427"/>
      <c r="II147" s="1427"/>
      <c r="IJ147" s="1427"/>
      <c r="IK147" s="1427"/>
      <c r="IL147" s="1427"/>
      <c r="IM147" s="1427"/>
      <c r="IN147" s="1427"/>
      <c r="IO147" s="1427"/>
      <c r="IP147" s="1427"/>
      <c r="IQ147" s="1427"/>
      <c r="IR147" s="1427"/>
      <c r="IS147" s="1427"/>
      <c r="IT147" s="1427"/>
      <c r="IU147" s="1427"/>
      <c r="IV147" s="1427"/>
    </row>
    <row r="148" spans="1:256" ht="13.5" thickBot="1">
      <c r="A148" s="1045"/>
      <c r="B148" s="7" t="s">
        <v>1431</v>
      </c>
      <c r="C148" s="589" t="s">
        <v>1672</v>
      </c>
      <c r="D148" s="294"/>
      <c r="F148" s="7" t="s">
        <v>1514</v>
      </c>
      <c r="G148" s="2027" t="s">
        <v>16</v>
      </c>
      <c r="H148" s="2027"/>
      <c r="I148" s="1039"/>
    </row>
    <row r="149" spans="1:256" s="2" customFormat="1" ht="13.5" thickBot="1">
      <c r="A149" s="1045"/>
      <c r="B149" s="7" t="s">
        <v>1946</v>
      </c>
      <c r="C149" s="588">
        <v>432150000</v>
      </c>
      <c r="D149" s="294"/>
      <c r="E149" s="9"/>
      <c r="F149" s="297" t="s">
        <v>1515</v>
      </c>
      <c r="G149" s="2027" t="s">
        <v>1676</v>
      </c>
      <c r="H149" s="2027"/>
      <c r="I149" s="1039"/>
      <c r="J149" s="1427"/>
      <c r="K149" s="1430"/>
      <c r="L149" s="1427"/>
      <c r="M149" s="1427"/>
      <c r="N149" s="1427"/>
      <c r="O149" s="1427"/>
      <c r="P149" s="1427"/>
      <c r="Q149" s="1427"/>
      <c r="R149" s="1427"/>
      <c r="S149" s="1427"/>
      <c r="T149" s="1427"/>
      <c r="U149" s="1427"/>
      <c r="V149" s="1427"/>
      <c r="W149" s="1427"/>
      <c r="X149" s="1427"/>
      <c r="Y149" s="1427"/>
      <c r="Z149" s="1427"/>
      <c r="AA149" s="1427"/>
      <c r="AB149" s="1427"/>
      <c r="AC149" s="1427"/>
      <c r="AD149" s="1427"/>
      <c r="AE149" s="1427"/>
      <c r="AF149" s="1427"/>
      <c r="AG149" s="1427"/>
      <c r="AH149" s="1427"/>
      <c r="AI149" s="1427"/>
      <c r="AJ149" s="1427"/>
      <c r="AK149" s="1427"/>
      <c r="AL149" s="1427"/>
      <c r="AM149" s="1427"/>
      <c r="AN149" s="1427"/>
      <c r="AO149" s="1427"/>
      <c r="AP149" s="1427"/>
      <c r="AQ149" s="1427"/>
      <c r="AR149" s="1427"/>
      <c r="AS149" s="1427"/>
      <c r="AT149" s="1427"/>
      <c r="AU149" s="1427"/>
      <c r="AV149" s="1427"/>
      <c r="AW149" s="1427"/>
      <c r="AX149" s="1427"/>
      <c r="AY149" s="1427"/>
      <c r="AZ149" s="1427"/>
      <c r="BA149" s="1427"/>
      <c r="BB149" s="1427"/>
      <c r="BC149" s="1427"/>
      <c r="BD149" s="1427"/>
      <c r="BE149" s="1427"/>
      <c r="BF149" s="1427"/>
      <c r="BG149" s="1427"/>
      <c r="BH149" s="1427"/>
      <c r="BI149" s="1427"/>
      <c r="BJ149" s="1427"/>
      <c r="BK149" s="1427"/>
      <c r="BL149" s="1427"/>
      <c r="BM149" s="1427"/>
      <c r="BN149" s="1427"/>
      <c r="BO149" s="1427"/>
      <c r="BP149" s="1427"/>
      <c r="BQ149" s="1427"/>
      <c r="BR149" s="1427"/>
      <c r="BS149" s="1427"/>
      <c r="BT149" s="1427"/>
      <c r="BU149" s="1427"/>
      <c r="BV149" s="1427"/>
      <c r="BW149" s="1427"/>
      <c r="BX149" s="1427"/>
      <c r="BY149" s="1427"/>
      <c r="BZ149" s="1427"/>
      <c r="CA149" s="1427"/>
      <c r="CB149" s="1427"/>
      <c r="CC149" s="1427"/>
      <c r="CD149" s="1427"/>
      <c r="CE149" s="1427"/>
      <c r="CF149" s="1427"/>
      <c r="CG149" s="1427"/>
      <c r="CH149" s="1427"/>
      <c r="CI149" s="1427"/>
      <c r="CJ149" s="1427"/>
      <c r="CK149" s="1427"/>
      <c r="CL149" s="1427"/>
      <c r="CM149" s="1427"/>
      <c r="CN149" s="1427"/>
      <c r="CO149" s="1427"/>
      <c r="CP149" s="1427"/>
      <c r="CQ149" s="1427"/>
      <c r="CR149" s="1427"/>
      <c r="CS149" s="1427"/>
      <c r="CT149" s="1427"/>
      <c r="CU149" s="1427"/>
      <c r="CV149" s="1427"/>
      <c r="CW149" s="1427"/>
      <c r="CX149" s="1427"/>
      <c r="CY149" s="1427"/>
      <c r="CZ149" s="1427"/>
      <c r="DA149" s="1427"/>
      <c r="DB149" s="1427"/>
      <c r="DC149" s="1427"/>
      <c r="DD149" s="1427"/>
      <c r="DE149" s="1427"/>
      <c r="DF149" s="1427"/>
      <c r="DG149" s="1427"/>
      <c r="DH149" s="1427"/>
      <c r="DI149" s="1427"/>
      <c r="DJ149" s="1427"/>
      <c r="DK149" s="1427"/>
      <c r="DL149" s="1427"/>
      <c r="DM149" s="1427"/>
      <c r="DN149" s="1427"/>
      <c r="DO149" s="1427"/>
      <c r="DP149" s="1427"/>
      <c r="DQ149" s="1427"/>
      <c r="DR149" s="1427"/>
      <c r="DS149" s="1427"/>
      <c r="DT149" s="1427"/>
      <c r="DU149" s="1427"/>
      <c r="DV149" s="1427"/>
      <c r="DW149" s="1427"/>
      <c r="DX149" s="1427"/>
      <c r="DY149" s="1427"/>
      <c r="DZ149" s="1427"/>
      <c r="EA149" s="1427"/>
      <c r="EB149" s="1427"/>
      <c r="EC149" s="1427"/>
      <c r="ED149" s="1427"/>
      <c r="EE149" s="1427"/>
      <c r="EF149" s="1427"/>
      <c r="EG149" s="1427"/>
      <c r="EH149" s="1427"/>
      <c r="EI149" s="1427"/>
      <c r="EJ149" s="1427"/>
      <c r="EK149" s="1427"/>
      <c r="EL149" s="1427"/>
      <c r="EM149" s="1427"/>
      <c r="EN149" s="1427"/>
      <c r="EO149" s="1427"/>
      <c r="EP149" s="1427"/>
      <c r="EQ149" s="1427"/>
      <c r="ER149" s="1427"/>
      <c r="ES149" s="1427"/>
      <c r="ET149" s="1427"/>
      <c r="EU149" s="1427"/>
      <c r="EV149" s="1427"/>
      <c r="EW149" s="1427"/>
      <c r="EX149" s="1427"/>
      <c r="EY149" s="1427"/>
      <c r="EZ149" s="1427"/>
      <c r="FA149" s="1427"/>
      <c r="FB149" s="1427"/>
      <c r="FC149" s="1427"/>
      <c r="FD149" s="1427"/>
      <c r="FE149" s="1427"/>
      <c r="FF149" s="1427"/>
      <c r="FG149" s="1427"/>
      <c r="FH149" s="1427"/>
      <c r="FI149" s="1427"/>
      <c r="FJ149" s="1427"/>
      <c r="FK149" s="1427"/>
      <c r="FL149" s="1427"/>
      <c r="FM149" s="1427"/>
      <c r="FN149" s="1427"/>
      <c r="FO149" s="1427"/>
      <c r="FP149" s="1427"/>
      <c r="FQ149" s="1427"/>
      <c r="FR149" s="1427"/>
      <c r="FS149" s="1427"/>
      <c r="FT149" s="1427"/>
      <c r="FU149" s="1427"/>
      <c r="FV149" s="1427"/>
      <c r="FW149" s="1427"/>
      <c r="FX149" s="1427"/>
      <c r="FY149" s="1427"/>
      <c r="FZ149" s="1427"/>
      <c r="GA149" s="1427"/>
      <c r="GB149" s="1427"/>
      <c r="GC149" s="1427"/>
      <c r="GD149" s="1427"/>
      <c r="GE149" s="1427"/>
      <c r="GF149" s="1427"/>
      <c r="GG149" s="1427"/>
      <c r="GH149" s="1427"/>
      <c r="GI149" s="1427"/>
      <c r="GJ149" s="1427"/>
      <c r="GK149" s="1427"/>
      <c r="GL149" s="1427"/>
      <c r="GM149" s="1427"/>
      <c r="GN149" s="1427"/>
      <c r="GO149" s="1427"/>
      <c r="GP149" s="1427"/>
      <c r="GQ149" s="1427"/>
      <c r="GR149" s="1427"/>
      <c r="GS149" s="1427"/>
      <c r="GT149" s="1427"/>
      <c r="GU149" s="1427"/>
      <c r="GV149" s="1427"/>
      <c r="GW149" s="1427"/>
      <c r="GX149" s="1427"/>
      <c r="GY149" s="1427"/>
      <c r="GZ149" s="1427"/>
      <c r="HA149" s="1427"/>
      <c r="HB149" s="1427"/>
      <c r="HC149" s="1427"/>
      <c r="HD149" s="1427"/>
      <c r="HE149" s="1427"/>
      <c r="HF149" s="1427"/>
      <c r="HG149" s="1427"/>
      <c r="HH149" s="1427"/>
      <c r="HI149" s="1427"/>
      <c r="HJ149" s="1427"/>
      <c r="HK149" s="1427"/>
      <c r="HL149" s="1427"/>
      <c r="HM149" s="1427"/>
      <c r="HN149" s="1427"/>
      <c r="HO149" s="1427"/>
      <c r="HP149" s="1427"/>
      <c r="HQ149" s="1427"/>
      <c r="HR149" s="1427"/>
      <c r="HS149" s="1427"/>
      <c r="HT149" s="1427"/>
      <c r="HU149" s="1427"/>
      <c r="HV149" s="1427"/>
      <c r="HW149" s="1427"/>
      <c r="HX149" s="1427"/>
      <c r="HY149" s="1427"/>
      <c r="HZ149" s="1427"/>
      <c r="IA149" s="1427"/>
      <c r="IB149" s="1427"/>
      <c r="IC149" s="1427"/>
      <c r="ID149" s="1427"/>
      <c r="IE149" s="1427"/>
      <c r="IF149" s="1427"/>
      <c r="IG149" s="1427"/>
      <c r="IH149" s="1427"/>
      <c r="II149" s="1427"/>
      <c r="IJ149" s="1427"/>
      <c r="IK149" s="1427"/>
      <c r="IL149" s="1427"/>
      <c r="IM149" s="1427"/>
      <c r="IN149" s="1427"/>
      <c r="IO149" s="1427"/>
      <c r="IP149" s="1427"/>
      <c r="IQ149" s="1427"/>
      <c r="IR149" s="1427"/>
      <c r="IS149" s="1427"/>
      <c r="IT149" s="1427"/>
      <c r="IU149" s="1427"/>
      <c r="IV149" s="1427"/>
    </row>
    <row r="150" spans="1:256" ht="13.5" thickBot="1">
      <c r="A150" s="1045"/>
      <c r="B150" s="7" t="s">
        <v>2044</v>
      </c>
      <c r="C150" s="589" t="s">
        <v>17</v>
      </c>
      <c r="D150" s="294"/>
      <c r="F150" s="7" t="s">
        <v>2267</v>
      </c>
      <c r="G150" s="591">
        <v>6142208575</v>
      </c>
      <c r="H150" s="592"/>
      <c r="I150" s="1039"/>
    </row>
    <row r="151" spans="1:256" ht="13.5" thickBot="1">
      <c r="A151" s="1045"/>
      <c r="B151" s="7" t="s">
        <v>615</v>
      </c>
      <c r="C151" s="2027"/>
      <c r="D151" s="2027"/>
      <c r="F151" s="7" t="s">
        <v>2269</v>
      </c>
      <c r="G151" s="2027">
        <v>6142208580</v>
      </c>
      <c r="H151" s="2027"/>
      <c r="I151" s="1039"/>
      <c r="K151" s="1430"/>
    </row>
    <row r="152" spans="1:256" s="2" customFormat="1" ht="13.5" thickBot="1">
      <c r="A152" s="1059"/>
      <c r="B152" s="7" t="s">
        <v>272</v>
      </c>
      <c r="C152" s="598">
        <v>0.33</v>
      </c>
      <c r="D152" s="1060"/>
      <c r="E152" s="1060"/>
      <c r="F152" s="412" t="s">
        <v>2268</v>
      </c>
      <c r="G152" s="2028" t="s">
        <v>18</v>
      </c>
      <c r="H152" s="1999"/>
      <c r="I152" s="1061"/>
      <c r="J152" s="1427"/>
      <c r="K152" s="1430"/>
      <c r="L152" s="1427"/>
      <c r="M152" s="1427"/>
      <c r="N152" s="1427"/>
      <c r="O152" s="1427"/>
      <c r="P152" s="1427"/>
      <c r="Q152" s="1427"/>
      <c r="R152" s="1427"/>
      <c r="S152" s="1427"/>
      <c r="T152" s="1427"/>
      <c r="U152" s="1427"/>
      <c r="V152" s="1427"/>
      <c r="W152" s="1427"/>
      <c r="X152" s="1427"/>
      <c r="Y152" s="1427"/>
      <c r="Z152" s="1427"/>
      <c r="AA152" s="1427"/>
      <c r="AB152" s="1427"/>
      <c r="AC152" s="1427"/>
      <c r="AD152" s="1427"/>
      <c r="AE152" s="1427"/>
      <c r="AF152" s="1427"/>
      <c r="AG152" s="1427"/>
      <c r="AH152" s="1427"/>
      <c r="AI152" s="1427"/>
      <c r="AJ152" s="1427"/>
      <c r="AK152" s="1427"/>
      <c r="AL152" s="1427"/>
      <c r="AM152" s="1427"/>
      <c r="AN152" s="1427"/>
      <c r="AO152" s="1427"/>
      <c r="AP152" s="1427"/>
      <c r="AQ152" s="1427"/>
      <c r="AR152" s="1427"/>
      <c r="AS152" s="1427"/>
      <c r="AT152" s="1427"/>
      <c r="AU152" s="1427"/>
      <c r="AV152" s="1427"/>
      <c r="AW152" s="1427"/>
      <c r="AX152" s="1427"/>
      <c r="AY152" s="1427"/>
      <c r="AZ152" s="1427"/>
      <c r="BA152" s="1427"/>
      <c r="BB152" s="1427"/>
      <c r="BC152" s="1427"/>
      <c r="BD152" s="1427"/>
      <c r="BE152" s="1427"/>
      <c r="BF152" s="1427"/>
      <c r="BG152" s="1427"/>
      <c r="BH152" s="1427"/>
      <c r="BI152" s="1427"/>
      <c r="BJ152" s="1427"/>
      <c r="BK152" s="1427"/>
      <c r="BL152" s="1427"/>
      <c r="BM152" s="1427"/>
      <c r="BN152" s="1427"/>
      <c r="BO152" s="1427"/>
      <c r="BP152" s="1427"/>
      <c r="BQ152" s="1427"/>
      <c r="BR152" s="1427"/>
      <c r="BS152" s="1427"/>
      <c r="BT152" s="1427"/>
      <c r="BU152" s="1427"/>
      <c r="BV152" s="1427"/>
      <c r="BW152" s="1427"/>
      <c r="BX152" s="1427"/>
      <c r="BY152" s="1427"/>
      <c r="BZ152" s="1427"/>
      <c r="CA152" s="1427"/>
      <c r="CB152" s="1427"/>
      <c r="CC152" s="1427"/>
      <c r="CD152" s="1427"/>
      <c r="CE152" s="1427"/>
      <c r="CF152" s="1427"/>
      <c r="CG152" s="1427"/>
      <c r="CH152" s="1427"/>
      <c r="CI152" s="1427"/>
      <c r="CJ152" s="1427"/>
      <c r="CK152" s="1427"/>
      <c r="CL152" s="1427"/>
      <c r="CM152" s="1427"/>
      <c r="CN152" s="1427"/>
      <c r="CO152" s="1427"/>
      <c r="CP152" s="1427"/>
      <c r="CQ152" s="1427"/>
      <c r="CR152" s="1427"/>
      <c r="CS152" s="1427"/>
      <c r="CT152" s="1427"/>
      <c r="CU152" s="1427"/>
      <c r="CV152" s="1427"/>
      <c r="CW152" s="1427"/>
      <c r="CX152" s="1427"/>
      <c r="CY152" s="1427"/>
      <c r="CZ152" s="1427"/>
      <c r="DA152" s="1427"/>
      <c r="DB152" s="1427"/>
      <c r="DC152" s="1427"/>
      <c r="DD152" s="1427"/>
      <c r="DE152" s="1427"/>
      <c r="DF152" s="1427"/>
      <c r="DG152" s="1427"/>
      <c r="DH152" s="1427"/>
      <c r="DI152" s="1427"/>
      <c r="DJ152" s="1427"/>
      <c r="DK152" s="1427"/>
      <c r="DL152" s="1427"/>
      <c r="DM152" s="1427"/>
      <c r="DN152" s="1427"/>
      <c r="DO152" s="1427"/>
      <c r="DP152" s="1427"/>
      <c r="DQ152" s="1427"/>
      <c r="DR152" s="1427"/>
      <c r="DS152" s="1427"/>
      <c r="DT152" s="1427"/>
      <c r="DU152" s="1427"/>
      <c r="DV152" s="1427"/>
      <c r="DW152" s="1427"/>
      <c r="DX152" s="1427"/>
      <c r="DY152" s="1427"/>
      <c r="DZ152" s="1427"/>
      <c r="EA152" s="1427"/>
      <c r="EB152" s="1427"/>
      <c r="EC152" s="1427"/>
      <c r="ED152" s="1427"/>
      <c r="EE152" s="1427"/>
      <c r="EF152" s="1427"/>
      <c r="EG152" s="1427"/>
      <c r="EH152" s="1427"/>
      <c r="EI152" s="1427"/>
      <c r="EJ152" s="1427"/>
      <c r="EK152" s="1427"/>
      <c r="EL152" s="1427"/>
      <c r="EM152" s="1427"/>
      <c r="EN152" s="1427"/>
      <c r="EO152" s="1427"/>
      <c r="EP152" s="1427"/>
      <c r="EQ152" s="1427"/>
      <c r="ER152" s="1427"/>
      <c r="ES152" s="1427"/>
      <c r="ET152" s="1427"/>
      <c r="EU152" s="1427"/>
      <c r="EV152" s="1427"/>
      <c r="EW152" s="1427"/>
      <c r="EX152" s="1427"/>
      <c r="EY152" s="1427"/>
      <c r="EZ152" s="1427"/>
      <c r="FA152" s="1427"/>
      <c r="FB152" s="1427"/>
      <c r="FC152" s="1427"/>
      <c r="FD152" s="1427"/>
      <c r="FE152" s="1427"/>
      <c r="FF152" s="1427"/>
      <c r="FG152" s="1427"/>
      <c r="FH152" s="1427"/>
      <c r="FI152" s="1427"/>
      <c r="FJ152" s="1427"/>
      <c r="FK152" s="1427"/>
      <c r="FL152" s="1427"/>
      <c r="FM152" s="1427"/>
      <c r="FN152" s="1427"/>
      <c r="FO152" s="1427"/>
      <c r="FP152" s="1427"/>
      <c r="FQ152" s="1427"/>
      <c r="FR152" s="1427"/>
      <c r="FS152" s="1427"/>
      <c r="FT152" s="1427"/>
      <c r="FU152" s="1427"/>
      <c r="FV152" s="1427"/>
      <c r="FW152" s="1427"/>
      <c r="FX152" s="1427"/>
      <c r="FY152" s="1427"/>
      <c r="FZ152" s="1427"/>
      <c r="GA152" s="1427"/>
      <c r="GB152" s="1427"/>
      <c r="GC152" s="1427"/>
      <c r="GD152" s="1427"/>
      <c r="GE152" s="1427"/>
      <c r="GF152" s="1427"/>
      <c r="GG152" s="1427"/>
      <c r="GH152" s="1427"/>
      <c r="GI152" s="1427"/>
      <c r="GJ152" s="1427"/>
      <c r="GK152" s="1427"/>
      <c r="GL152" s="1427"/>
      <c r="GM152" s="1427"/>
      <c r="GN152" s="1427"/>
      <c r="GO152" s="1427"/>
      <c r="GP152" s="1427"/>
      <c r="GQ152" s="1427"/>
      <c r="GR152" s="1427"/>
      <c r="GS152" s="1427"/>
      <c r="GT152" s="1427"/>
      <c r="GU152" s="1427"/>
      <c r="GV152" s="1427"/>
      <c r="GW152" s="1427"/>
      <c r="GX152" s="1427"/>
      <c r="GY152" s="1427"/>
      <c r="GZ152" s="1427"/>
      <c r="HA152" s="1427"/>
      <c r="HB152" s="1427"/>
      <c r="HC152" s="1427"/>
      <c r="HD152" s="1427"/>
      <c r="HE152" s="1427"/>
      <c r="HF152" s="1427"/>
      <c r="HG152" s="1427"/>
      <c r="HH152" s="1427"/>
      <c r="HI152" s="1427"/>
      <c r="HJ152" s="1427"/>
      <c r="HK152" s="1427"/>
      <c r="HL152" s="1427"/>
      <c r="HM152" s="1427"/>
      <c r="HN152" s="1427"/>
      <c r="HO152" s="1427"/>
      <c r="HP152" s="1427"/>
      <c r="HQ152" s="1427"/>
      <c r="HR152" s="1427"/>
      <c r="HS152" s="1427"/>
      <c r="HT152" s="1427"/>
      <c r="HU152" s="1427"/>
      <c r="HV152" s="1427"/>
      <c r="HW152" s="1427"/>
      <c r="HX152" s="1427"/>
      <c r="HY152" s="1427"/>
      <c r="HZ152" s="1427"/>
      <c r="IA152" s="1427"/>
      <c r="IB152" s="1427"/>
      <c r="IC152" s="1427"/>
      <c r="ID152" s="1427"/>
      <c r="IE152" s="1427"/>
      <c r="IF152" s="1427"/>
      <c r="IG152" s="1427"/>
      <c r="IH152" s="1427"/>
      <c r="II152" s="1427"/>
      <c r="IJ152" s="1427"/>
      <c r="IK152" s="1427"/>
      <c r="IL152" s="1427"/>
      <c r="IM152" s="1427"/>
      <c r="IN152" s="1427"/>
      <c r="IO152" s="1427"/>
      <c r="IP152" s="1427"/>
      <c r="IQ152" s="1427"/>
      <c r="IR152" s="1427"/>
      <c r="IS152" s="1427"/>
      <c r="IT152" s="1427"/>
      <c r="IU152" s="1427"/>
      <c r="IV152" s="1427"/>
    </row>
    <row r="153" spans="1:256">
      <c r="A153" s="1057"/>
      <c r="B153" s="28"/>
      <c r="E153" s="18"/>
      <c r="F153" s="18"/>
      <c r="I153" s="1039"/>
    </row>
    <row r="154" spans="1:256" ht="13.5" thickBot="1">
      <c r="A154" s="1049"/>
      <c r="B154" s="1062"/>
      <c r="C154" s="1063"/>
      <c r="D154" s="1064"/>
      <c r="E154" s="1065"/>
      <c r="F154" s="1066"/>
      <c r="G154" s="1050"/>
      <c r="H154" s="1066"/>
      <c r="I154" s="1067"/>
    </row>
    <row r="155" spans="1:256" ht="16.5" thickBot="1">
      <c r="A155" s="2009" t="s">
        <v>1410</v>
      </c>
      <c r="B155" s="2010"/>
      <c r="C155" s="2010"/>
      <c r="D155" s="2010"/>
      <c r="E155" s="2010"/>
      <c r="F155" s="2010"/>
      <c r="G155" s="2010"/>
      <c r="H155" s="2010"/>
      <c r="I155" s="2011"/>
    </row>
    <row r="156" spans="1:256" ht="15.75">
      <c r="A156" s="1038"/>
      <c r="B156" s="585"/>
      <c r="C156" s="43"/>
      <c r="D156" s="44"/>
      <c r="E156" s="44"/>
      <c r="F156" s="45"/>
      <c r="G156" s="43"/>
      <c r="H156" s="43"/>
      <c r="I156" s="1056"/>
    </row>
    <row r="157" spans="1:256" ht="16.5" thickBot="1">
      <c r="A157" s="1038"/>
      <c r="B157" s="16"/>
      <c r="C157" s="43"/>
      <c r="D157" s="44"/>
      <c r="E157" s="44"/>
      <c r="F157" s="45"/>
      <c r="G157" s="43"/>
      <c r="H157" s="43"/>
      <c r="I157" s="1056"/>
    </row>
    <row r="158" spans="1:256" ht="13.5" thickBot="1">
      <c r="A158" s="1046"/>
      <c r="B158" s="3"/>
      <c r="C158" s="666" t="s">
        <v>2294</v>
      </c>
      <c r="D158" s="1990" t="s">
        <v>19</v>
      </c>
      <c r="E158" s="1984"/>
      <c r="F158" s="1984"/>
      <c r="G158" s="7" t="s">
        <v>2044</v>
      </c>
      <c r="H158" s="589" t="s">
        <v>1673</v>
      </c>
      <c r="I158" s="1056"/>
    </row>
    <row r="159" spans="1:256" ht="13.5" thickBot="1">
      <c r="A159" s="1038"/>
      <c r="B159" s="294"/>
      <c r="C159" s="665" t="s">
        <v>1429</v>
      </c>
      <c r="D159" s="1990" t="s">
        <v>1670</v>
      </c>
      <c r="E159" s="1984"/>
      <c r="F159" s="1984"/>
      <c r="G159" s="1984"/>
      <c r="H159" s="3"/>
      <c r="I159" s="1039"/>
    </row>
    <row r="160" spans="1:256" s="5" customFormat="1" ht="16.5" thickBot="1">
      <c r="A160" s="1038"/>
      <c r="B160" s="294"/>
      <c r="C160" s="665" t="s">
        <v>1430</v>
      </c>
      <c r="D160" s="1990" t="s">
        <v>1671</v>
      </c>
      <c r="E160" s="1984"/>
      <c r="F160" s="9"/>
      <c r="G160" s="9"/>
      <c r="H160" s="3"/>
      <c r="I160" s="1039"/>
      <c r="J160" s="1428"/>
      <c r="K160" s="1428"/>
      <c r="L160" s="1428"/>
      <c r="M160" s="1428"/>
      <c r="N160" s="1428"/>
      <c r="O160" s="1428"/>
      <c r="P160" s="1428"/>
      <c r="Q160" s="1428"/>
      <c r="R160" s="1428"/>
      <c r="S160" s="1428"/>
      <c r="T160" s="1428"/>
      <c r="U160" s="1428"/>
      <c r="V160" s="1428"/>
      <c r="W160" s="1428"/>
      <c r="X160" s="1428"/>
      <c r="Y160" s="1428"/>
      <c r="Z160" s="1428"/>
      <c r="AA160" s="1428"/>
      <c r="AB160" s="1428"/>
      <c r="AC160" s="1428"/>
      <c r="AD160" s="1428"/>
      <c r="AE160" s="1428"/>
      <c r="AF160" s="1428"/>
      <c r="AG160" s="1428"/>
      <c r="AH160" s="1428"/>
      <c r="AI160" s="1428"/>
      <c r="AJ160" s="1428"/>
      <c r="AK160" s="1428"/>
      <c r="AL160" s="1428"/>
      <c r="AM160" s="1428"/>
      <c r="AN160" s="1428"/>
      <c r="AO160" s="1428"/>
      <c r="AP160" s="1428"/>
      <c r="AQ160" s="1428"/>
      <c r="AR160" s="1428"/>
      <c r="AS160" s="1428"/>
      <c r="AT160" s="1428"/>
      <c r="AU160" s="1428"/>
      <c r="AV160" s="1428"/>
      <c r="AW160" s="1428"/>
      <c r="AX160" s="1428"/>
      <c r="AY160" s="1428"/>
      <c r="AZ160" s="1428"/>
      <c r="BA160" s="1428"/>
      <c r="BB160" s="1428"/>
      <c r="BC160" s="1428"/>
      <c r="BD160" s="1428"/>
      <c r="BE160" s="1428"/>
      <c r="BF160" s="1428"/>
      <c r="BG160" s="1428"/>
      <c r="BH160" s="1428"/>
      <c r="BI160" s="1428"/>
      <c r="BJ160" s="1428"/>
      <c r="BK160" s="1428"/>
      <c r="BL160" s="1428"/>
      <c r="BM160" s="1428"/>
      <c r="BN160" s="1428"/>
      <c r="BO160" s="1428"/>
      <c r="BP160" s="1428"/>
      <c r="BQ160" s="1428"/>
      <c r="BR160" s="1428"/>
      <c r="BS160" s="1428"/>
      <c r="BT160" s="1428"/>
      <c r="BU160" s="1428"/>
      <c r="BV160" s="1428"/>
      <c r="BW160" s="1428"/>
      <c r="BX160" s="1428"/>
      <c r="BY160" s="1428"/>
      <c r="BZ160" s="1428"/>
      <c r="CA160" s="1428"/>
      <c r="CB160" s="1428"/>
      <c r="CC160" s="1428"/>
      <c r="CD160" s="1428"/>
      <c r="CE160" s="1428"/>
      <c r="CF160" s="1428"/>
      <c r="CG160" s="1428"/>
      <c r="CH160" s="1428"/>
      <c r="CI160" s="1428"/>
      <c r="CJ160" s="1428"/>
      <c r="CK160" s="1428"/>
      <c r="CL160" s="1428"/>
      <c r="CM160" s="1428"/>
      <c r="CN160" s="1428"/>
      <c r="CO160" s="1428"/>
      <c r="CP160" s="1428"/>
      <c r="CQ160" s="1428"/>
      <c r="CR160" s="1428"/>
      <c r="CS160" s="1428"/>
      <c r="CT160" s="1428"/>
      <c r="CU160" s="1428"/>
      <c r="CV160" s="1428"/>
      <c r="CW160" s="1428"/>
      <c r="CX160" s="1428"/>
      <c r="CY160" s="1428"/>
      <c r="CZ160" s="1428"/>
      <c r="DA160" s="1428"/>
      <c r="DB160" s="1428"/>
      <c r="DC160" s="1428"/>
      <c r="DD160" s="1428"/>
      <c r="DE160" s="1428"/>
      <c r="DF160" s="1428"/>
      <c r="DG160" s="1428"/>
      <c r="DH160" s="1428"/>
      <c r="DI160" s="1428"/>
      <c r="DJ160" s="1428"/>
      <c r="DK160" s="1428"/>
      <c r="DL160" s="1428"/>
      <c r="DM160" s="1428"/>
      <c r="DN160" s="1428"/>
      <c r="DO160" s="1428"/>
      <c r="DP160" s="1428"/>
      <c r="DQ160" s="1428"/>
      <c r="DR160" s="1428"/>
      <c r="DS160" s="1428"/>
      <c r="DT160" s="1428"/>
      <c r="DU160" s="1428"/>
      <c r="DV160" s="1428"/>
      <c r="DW160" s="1428"/>
      <c r="DX160" s="1428"/>
      <c r="DY160" s="1428"/>
      <c r="DZ160" s="1428"/>
      <c r="EA160" s="1428"/>
      <c r="EB160" s="1428"/>
      <c r="EC160" s="1428"/>
      <c r="ED160" s="1428"/>
      <c r="EE160" s="1428"/>
      <c r="EF160" s="1428"/>
      <c r="EG160" s="1428"/>
      <c r="EH160" s="1428"/>
      <c r="EI160" s="1428"/>
      <c r="EJ160" s="1428"/>
      <c r="EK160" s="1428"/>
      <c r="EL160" s="1428"/>
      <c r="EM160" s="1428"/>
      <c r="EN160" s="1428"/>
      <c r="EO160" s="1428"/>
      <c r="EP160" s="1428"/>
      <c r="EQ160" s="1428"/>
      <c r="ER160" s="1428"/>
      <c r="ES160" s="1428"/>
      <c r="ET160" s="1428"/>
      <c r="EU160" s="1428"/>
      <c r="EV160" s="1428"/>
      <c r="EW160" s="1428"/>
      <c r="EX160" s="1428"/>
      <c r="EY160" s="1428"/>
      <c r="EZ160" s="1428"/>
      <c r="FA160" s="1428"/>
      <c r="FB160" s="1428"/>
      <c r="FC160" s="1428"/>
      <c r="FD160" s="1428"/>
      <c r="FE160" s="1428"/>
      <c r="FF160" s="1428"/>
      <c r="FG160" s="1428"/>
      <c r="FH160" s="1428"/>
      <c r="FI160" s="1428"/>
      <c r="FJ160" s="1428"/>
      <c r="FK160" s="1428"/>
      <c r="FL160" s="1428"/>
      <c r="FM160" s="1428"/>
      <c r="FN160" s="1428"/>
      <c r="FO160" s="1428"/>
      <c r="FP160" s="1428"/>
      <c r="FQ160" s="1428"/>
      <c r="FR160" s="1428"/>
      <c r="FS160" s="1428"/>
      <c r="FT160" s="1428"/>
      <c r="FU160" s="1428"/>
      <c r="FV160" s="1428"/>
      <c r="FW160" s="1428"/>
      <c r="FX160" s="1428"/>
      <c r="FY160" s="1428"/>
      <c r="FZ160" s="1428"/>
      <c r="GA160" s="1428"/>
      <c r="GB160" s="1428"/>
      <c r="GC160" s="1428"/>
      <c r="GD160" s="1428"/>
      <c r="GE160" s="1428"/>
      <c r="GF160" s="1428"/>
      <c r="GG160" s="1428"/>
      <c r="GH160" s="1428"/>
      <c r="GI160" s="1428"/>
      <c r="GJ160" s="1428"/>
      <c r="GK160" s="1428"/>
      <c r="GL160" s="1428"/>
      <c r="GM160" s="1428"/>
      <c r="GN160" s="1428"/>
      <c r="GO160" s="1428"/>
      <c r="GP160" s="1428"/>
      <c r="GQ160" s="1428"/>
      <c r="GR160" s="1428"/>
      <c r="GS160" s="1428"/>
      <c r="GT160" s="1428"/>
      <c r="GU160" s="1428"/>
      <c r="GV160" s="1428"/>
      <c r="GW160" s="1428"/>
      <c r="GX160" s="1428"/>
      <c r="GY160" s="1428"/>
      <c r="GZ160" s="1428"/>
      <c r="HA160" s="1428"/>
      <c r="HB160" s="1428"/>
      <c r="HC160" s="1428"/>
      <c r="HD160" s="1428"/>
      <c r="HE160" s="1428"/>
      <c r="HF160" s="1428"/>
      <c r="HG160" s="1428"/>
      <c r="HH160" s="1428"/>
      <c r="HI160" s="1428"/>
      <c r="HJ160" s="1428"/>
      <c r="HK160" s="1428"/>
      <c r="HL160" s="1428"/>
      <c r="HM160" s="1428"/>
      <c r="HN160" s="1428"/>
      <c r="HO160" s="1428"/>
      <c r="HP160" s="1428"/>
      <c r="HQ160" s="1428"/>
      <c r="HR160" s="1428"/>
      <c r="HS160" s="1428"/>
      <c r="HT160" s="1428"/>
      <c r="HU160" s="1428"/>
      <c r="HV160" s="1428"/>
      <c r="HW160" s="1428"/>
      <c r="HX160" s="1428"/>
      <c r="HY160" s="1428"/>
      <c r="HZ160" s="1428"/>
      <c r="IA160" s="1428"/>
      <c r="IB160" s="1428"/>
      <c r="IC160" s="1428"/>
      <c r="ID160" s="1428"/>
      <c r="IE160" s="1428"/>
      <c r="IF160" s="1428"/>
      <c r="IG160" s="1428"/>
      <c r="IH160" s="1428"/>
      <c r="II160" s="1428"/>
      <c r="IJ160" s="1428"/>
      <c r="IK160" s="1428"/>
      <c r="IL160" s="1428"/>
      <c r="IM160" s="1428"/>
      <c r="IN160" s="1428"/>
      <c r="IO160" s="1428"/>
      <c r="IP160" s="1428"/>
      <c r="IQ160" s="1428"/>
      <c r="IR160" s="1428"/>
      <c r="IS160" s="1428"/>
      <c r="IT160" s="1428"/>
      <c r="IU160" s="1428"/>
      <c r="IV160" s="1428"/>
    </row>
    <row r="161" spans="1:9" ht="13.5" thickBot="1">
      <c r="A161" s="1038"/>
      <c r="B161" s="294"/>
      <c r="C161" s="665" t="s">
        <v>1431</v>
      </c>
      <c r="D161" s="589" t="s">
        <v>1672</v>
      </c>
      <c r="I161" s="1039"/>
    </row>
    <row r="162" spans="1:9" ht="13.5" thickBot="1">
      <c r="A162" s="1038"/>
      <c r="B162" s="294"/>
      <c r="C162" s="665" t="s">
        <v>1946</v>
      </c>
      <c r="D162" s="588">
        <v>430169296</v>
      </c>
      <c r="F162" s="7" t="s">
        <v>928</v>
      </c>
      <c r="G162" s="1990" t="s">
        <v>1674</v>
      </c>
      <c r="H162" s="1984"/>
      <c r="I162" s="1039"/>
    </row>
    <row r="163" spans="1:9" ht="13.5" thickBot="1">
      <c r="A163" s="1038"/>
      <c r="B163" s="294"/>
      <c r="C163" s="294"/>
      <c r="D163" s="3"/>
      <c r="E163" s="3"/>
      <c r="F163" s="7" t="s">
        <v>1514</v>
      </c>
      <c r="G163" s="1990" t="s">
        <v>1675</v>
      </c>
      <c r="H163" s="1984"/>
      <c r="I163" s="1068"/>
    </row>
    <row r="164" spans="1:9" ht="13.5" thickBot="1">
      <c r="A164" s="1038"/>
      <c r="B164" s="294"/>
      <c r="C164" s="665" t="s">
        <v>1067</v>
      </c>
      <c r="D164" s="593">
        <v>14</v>
      </c>
      <c r="F164" s="297" t="s">
        <v>1515</v>
      </c>
      <c r="G164" s="1990" t="s">
        <v>4</v>
      </c>
      <c r="H164" s="1984"/>
      <c r="I164" s="1039"/>
    </row>
    <row r="165" spans="1:9" ht="13.5" thickBot="1">
      <c r="A165" s="1038"/>
      <c r="C165" s="23"/>
      <c r="D165" s="28"/>
      <c r="F165" s="7" t="s">
        <v>2267</v>
      </c>
      <c r="G165" s="591">
        <v>9379429071</v>
      </c>
      <c r="H165" s="677" t="s">
        <v>912</v>
      </c>
      <c r="I165" s="1039"/>
    </row>
    <row r="166" spans="1:9" ht="16.5" thickBot="1">
      <c r="A166" s="1038"/>
      <c r="C166" s="46" t="s">
        <v>654</v>
      </c>
      <c r="D166" s="593">
        <v>591</v>
      </c>
      <c r="E166" s="3"/>
      <c r="F166" s="7" t="s">
        <v>2269</v>
      </c>
      <c r="G166" s="2012">
        <v>9379428086</v>
      </c>
      <c r="H166" s="2013"/>
      <c r="I166" s="1069"/>
    </row>
    <row r="167" spans="1:9" ht="13.5" thickBot="1">
      <c r="A167" s="1038"/>
      <c r="E167" s="3"/>
      <c r="F167" s="7" t="s">
        <v>2268</v>
      </c>
      <c r="G167" s="1983" t="s">
        <v>0</v>
      </c>
      <c r="H167" s="1984"/>
      <c r="I167" s="1039"/>
    </row>
    <row r="168" spans="1:9" ht="13.5" thickBot="1">
      <c r="A168" s="1038"/>
      <c r="C168" s="665" t="s">
        <v>655</v>
      </c>
      <c r="D168" s="593">
        <v>56</v>
      </c>
      <c r="E168" s="3"/>
      <c r="F168" s="7" t="s">
        <v>615</v>
      </c>
      <c r="G168" s="1990"/>
      <c r="H168" s="1984"/>
      <c r="I168" s="1039"/>
    </row>
    <row r="169" spans="1:9">
      <c r="A169" s="1038"/>
      <c r="C169" s="47"/>
      <c r="D169" s="28"/>
      <c r="E169" s="3"/>
      <c r="F169" s="18"/>
      <c r="G169" s="28"/>
      <c r="I169" s="1039"/>
    </row>
    <row r="170" spans="1:9" ht="13.5" thickBot="1">
      <c r="A170" s="1038"/>
      <c r="C170" s="28"/>
      <c r="F170" s="28"/>
      <c r="I170" s="1039"/>
    </row>
    <row r="171" spans="1:9" ht="13.5" thickBot="1">
      <c r="A171" s="1046"/>
      <c r="B171" s="3"/>
      <c r="C171" s="666" t="s">
        <v>2295</v>
      </c>
      <c r="D171" s="1990" t="s">
        <v>20</v>
      </c>
      <c r="E171" s="1984"/>
      <c r="F171" s="1984"/>
      <c r="G171" s="7" t="s">
        <v>2044</v>
      </c>
      <c r="H171" s="1917" t="s">
        <v>21</v>
      </c>
      <c r="I171" s="1056"/>
    </row>
    <row r="172" spans="1:9" ht="13.5" thickBot="1">
      <c r="A172" s="1038"/>
      <c r="B172" s="294"/>
      <c r="C172" s="665" t="s">
        <v>1429</v>
      </c>
      <c r="D172" s="1990" t="s">
        <v>22</v>
      </c>
      <c r="E172" s="1984"/>
      <c r="F172" s="1984"/>
      <c r="G172" s="1984"/>
      <c r="H172" s="3"/>
      <c r="I172" s="1056"/>
    </row>
    <row r="173" spans="1:9" ht="13.5" thickBot="1">
      <c r="A173" s="1038"/>
      <c r="B173" s="294"/>
      <c r="C173" s="665" t="s">
        <v>1430</v>
      </c>
      <c r="D173" s="1990" t="s">
        <v>23</v>
      </c>
      <c r="E173" s="1984"/>
      <c r="H173" s="3"/>
      <c r="I173" s="1039"/>
    </row>
    <row r="174" spans="1:9" ht="13.5" thickBot="1">
      <c r="A174" s="1038"/>
      <c r="B174" s="294"/>
      <c r="C174" s="665" t="s">
        <v>1431</v>
      </c>
      <c r="D174" s="589" t="s">
        <v>1672</v>
      </c>
      <c r="F174" s="28"/>
      <c r="I174" s="1039"/>
    </row>
    <row r="175" spans="1:9" ht="13.5" thickBot="1">
      <c r="A175" s="1038"/>
      <c r="B175" s="294"/>
      <c r="C175" s="665" t="s">
        <v>1946</v>
      </c>
      <c r="D175" s="588">
        <v>455030000</v>
      </c>
      <c r="F175" s="7" t="s">
        <v>928</v>
      </c>
      <c r="G175" s="1990" t="s">
        <v>1674</v>
      </c>
      <c r="H175" s="1984"/>
      <c r="I175" s="1039"/>
    </row>
    <row r="176" spans="1:9" ht="13.5" thickBot="1">
      <c r="A176" s="1047"/>
      <c r="B176" s="294"/>
      <c r="C176" s="18"/>
      <c r="F176" s="7" t="s">
        <v>1514</v>
      </c>
      <c r="G176" s="1990" t="s">
        <v>1675</v>
      </c>
      <c r="H176" s="1984"/>
      <c r="I176" s="1039"/>
    </row>
    <row r="177" spans="1:256" ht="13.5" thickBot="1">
      <c r="A177" s="1038"/>
      <c r="C177" s="665" t="s">
        <v>656</v>
      </c>
      <c r="D177" s="593">
        <v>7</v>
      </c>
      <c r="F177" s="297" t="s">
        <v>1515</v>
      </c>
      <c r="G177" s="1990" t="s">
        <v>4</v>
      </c>
      <c r="H177" s="1984"/>
      <c r="I177" s="1039"/>
    </row>
    <row r="178" spans="1:256" ht="13.5" thickBot="1">
      <c r="A178" s="1038"/>
      <c r="C178" s="18"/>
      <c r="D178" s="28"/>
      <c r="F178" s="7" t="s">
        <v>2267</v>
      </c>
      <c r="G178" s="591">
        <v>9373908800</v>
      </c>
      <c r="H178" s="677" t="s">
        <v>912</v>
      </c>
      <c r="I178" s="1039"/>
    </row>
    <row r="179" spans="1:256" ht="13.5" thickBot="1">
      <c r="A179" s="1038"/>
      <c r="C179" s="46" t="s">
        <v>657</v>
      </c>
      <c r="D179" s="593">
        <v>337</v>
      </c>
      <c r="F179" s="7" t="s">
        <v>2269</v>
      </c>
      <c r="G179" s="1990">
        <v>9373429086</v>
      </c>
      <c r="H179" s="1984"/>
      <c r="I179" s="1039"/>
    </row>
    <row r="180" spans="1:256" ht="13.5" thickBot="1">
      <c r="A180" s="1038"/>
      <c r="F180" s="7" t="s">
        <v>2268</v>
      </c>
      <c r="G180" s="1983" t="s">
        <v>0</v>
      </c>
      <c r="H180" s="1984"/>
      <c r="I180" s="1039"/>
    </row>
    <row r="181" spans="1:256" ht="13.5" thickBot="1">
      <c r="A181" s="1038"/>
      <c r="C181" s="665" t="s">
        <v>658</v>
      </c>
      <c r="D181" s="593">
        <v>18</v>
      </c>
      <c r="F181" s="7" t="s">
        <v>615</v>
      </c>
      <c r="G181" s="1990"/>
      <c r="H181" s="1984"/>
      <c r="I181" s="1039"/>
    </row>
    <row r="182" spans="1:256" ht="13.5" thickBot="1">
      <c r="A182" s="1038"/>
      <c r="C182" s="47"/>
      <c r="D182" s="599"/>
      <c r="I182" s="1039"/>
    </row>
    <row r="183" spans="1:256">
      <c r="A183" s="1038"/>
      <c r="C183" s="47"/>
      <c r="D183" s="28"/>
      <c r="I183" s="1039"/>
    </row>
    <row r="184" spans="1:256">
      <c r="A184" s="1038"/>
      <c r="D184" s="1070"/>
      <c r="I184" s="1039"/>
    </row>
    <row r="185" spans="1:256" ht="13.5" thickBot="1">
      <c r="A185" s="1046"/>
      <c r="C185" s="1997" t="s">
        <v>659</v>
      </c>
      <c r="D185" s="1998"/>
      <c r="E185" s="1997" t="s">
        <v>660</v>
      </c>
      <c r="F185" s="1998"/>
      <c r="G185" s="1400" t="s">
        <v>661</v>
      </c>
      <c r="H185" s="1997" t="s">
        <v>1985</v>
      </c>
      <c r="I185" s="2007"/>
    </row>
    <row r="186" spans="1:256" ht="13.5" thickBot="1">
      <c r="A186" s="1042"/>
      <c r="B186" s="29" t="s">
        <v>1942</v>
      </c>
      <c r="C186" s="1990"/>
      <c r="D186" s="1984"/>
      <c r="E186" s="1990"/>
      <c r="F186" s="1984"/>
      <c r="G186" s="591"/>
      <c r="H186" s="1999"/>
      <c r="I186" s="2000"/>
    </row>
    <row r="187" spans="1:256" s="50" customFormat="1" ht="13.5" thickBot="1">
      <c r="A187" s="1038"/>
      <c r="B187" s="29" t="s">
        <v>1943</v>
      </c>
      <c r="C187" s="1990"/>
      <c r="D187" s="1984"/>
      <c r="E187" s="1990"/>
      <c r="F187" s="1984"/>
      <c r="G187" s="591"/>
      <c r="H187" s="1999"/>
      <c r="I187" s="2000"/>
      <c r="J187" s="1431"/>
      <c r="K187" s="1431"/>
      <c r="L187" s="1431"/>
      <c r="M187" s="1431"/>
      <c r="N187" s="1431"/>
      <c r="O187" s="1431"/>
      <c r="P187" s="1431"/>
      <c r="Q187" s="1431"/>
      <c r="R187" s="1431"/>
      <c r="S187" s="1431"/>
      <c r="T187" s="1431"/>
      <c r="U187" s="1431"/>
      <c r="V187" s="1431"/>
      <c r="W187" s="1431"/>
      <c r="X187" s="1431"/>
      <c r="Y187" s="1431"/>
      <c r="Z187" s="1431"/>
      <c r="AA187" s="1431"/>
      <c r="AB187" s="1431"/>
      <c r="AC187" s="1431"/>
      <c r="AD187" s="1431"/>
      <c r="AE187" s="1431"/>
      <c r="AF187" s="1431"/>
      <c r="AG187" s="1431"/>
      <c r="AH187" s="1431"/>
      <c r="AI187" s="1431"/>
      <c r="AJ187" s="1431"/>
      <c r="AK187" s="1431"/>
      <c r="AL187" s="1431"/>
      <c r="AM187" s="1431"/>
      <c r="AN187" s="1431"/>
      <c r="AO187" s="1431"/>
      <c r="AP187" s="1431"/>
      <c r="AQ187" s="1431"/>
      <c r="AR187" s="1431"/>
      <c r="AS187" s="1431"/>
      <c r="AT187" s="1431"/>
      <c r="AU187" s="1431"/>
      <c r="AV187" s="1431"/>
      <c r="AW187" s="1431"/>
      <c r="AX187" s="1431"/>
      <c r="AY187" s="1431"/>
      <c r="AZ187" s="1431"/>
      <c r="BA187" s="1431"/>
      <c r="BB187" s="1431"/>
      <c r="BC187" s="1431"/>
      <c r="BD187" s="1431"/>
      <c r="BE187" s="1431"/>
      <c r="BF187" s="1431"/>
      <c r="BG187" s="1431"/>
      <c r="BH187" s="1431"/>
      <c r="BI187" s="1431"/>
      <c r="BJ187" s="1431"/>
      <c r="BK187" s="1431"/>
      <c r="BL187" s="1431"/>
      <c r="BM187" s="1431"/>
      <c r="BN187" s="1431"/>
      <c r="BO187" s="1431"/>
      <c r="BP187" s="1431"/>
      <c r="BQ187" s="1431"/>
      <c r="BR187" s="1431"/>
      <c r="BS187" s="1431"/>
      <c r="BT187" s="1431"/>
      <c r="BU187" s="1431"/>
      <c r="BV187" s="1431"/>
      <c r="BW187" s="1431"/>
      <c r="BX187" s="1431"/>
      <c r="BY187" s="1431"/>
      <c r="BZ187" s="1431"/>
      <c r="CA187" s="1431"/>
      <c r="CB187" s="1431"/>
      <c r="CC187" s="1431"/>
      <c r="CD187" s="1431"/>
      <c r="CE187" s="1431"/>
      <c r="CF187" s="1431"/>
      <c r="CG187" s="1431"/>
      <c r="CH187" s="1431"/>
      <c r="CI187" s="1431"/>
      <c r="CJ187" s="1431"/>
      <c r="CK187" s="1431"/>
      <c r="CL187" s="1431"/>
      <c r="CM187" s="1431"/>
      <c r="CN187" s="1431"/>
      <c r="CO187" s="1431"/>
      <c r="CP187" s="1431"/>
      <c r="CQ187" s="1431"/>
      <c r="CR187" s="1431"/>
      <c r="CS187" s="1431"/>
      <c r="CT187" s="1431"/>
      <c r="CU187" s="1431"/>
      <c r="CV187" s="1431"/>
      <c r="CW187" s="1431"/>
      <c r="CX187" s="1431"/>
      <c r="CY187" s="1431"/>
      <c r="CZ187" s="1431"/>
      <c r="DA187" s="1431"/>
      <c r="DB187" s="1431"/>
      <c r="DC187" s="1431"/>
      <c r="DD187" s="1431"/>
      <c r="DE187" s="1431"/>
      <c r="DF187" s="1431"/>
      <c r="DG187" s="1431"/>
      <c r="DH187" s="1431"/>
      <c r="DI187" s="1431"/>
      <c r="DJ187" s="1431"/>
      <c r="DK187" s="1431"/>
      <c r="DL187" s="1431"/>
      <c r="DM187" s="1431"/>
      <c r="DN187" s="1431"/>
      <c r="DO187" s="1431"/>
      <c r="DP187" s="1431"/>
      <c r="DQ187" s="1431"/>
      <c r="DR187" s="1431"/>
      <c r="DS187" s="1431"/>
      <c r="DT187" s="1431"/>
      <c r="DU187" s="1431"/>
      <c r="DV187" s="1431"/>
      <c r="DW187" s="1431"/>
      <c r="DX187" s="1431"/>
      <c r="DY187" s="1431"/>
      <c r="DZ187" s="1431"/>
      <c r="EA187" s="1431"/>
      <c r="EB187" s="1431"/>
      <c r="EC187" s="1431"/>
      <c r="ED187" s="1431"/>
      <c r="EE187" s="1431"/>
      <c r="EF187" s="1431"/>
      <c r="EG187" s="1431"/>
      <c r="EH187" s="1431"/>
      <c r="EI187" s="1431"/>
      <c r="EJ187" s="1431"/>
      <c r="EK187" s="1431"/>
      <c r="EL187" s="1431"/>
      <c r="EM187" s="1431"/>
      <c r="EN187" s="1431"/>
      <c r="EO187" s="1431"/>
      <c r="EP187" s="1431"/>
      <c r="EQ187" s="1431"/>
      <c r="ER187" s="1431"/>
      <c r="ES187" s="1431"/>
      <c r="ET187" s="1431"/>
      <c r="EU187" s="1431"/>
      <c r="EV187" s="1431"/>
      <c r="EW187" s="1431"/>
      <c r="EX187" s="1431"/>
      <c r="EY187" s="1431"/>
      <c r="EZ187" s="1431"/>
      <c r="FA187" s="1431"/>
      <c r="FB187" s="1431"/>
      <c r="FC187" s="1431"/>
      <c r="FD187" s="1431"/>
      <c r="FE187" s="1431"/>
      <c r="FF187" s="1431"/>
      <c r="FG187" s="1431"/>
      <c r="FH187" s="1431"/>
      <c r="FI187" s="1431"/>
      <c r="FJ187" s="1431"/>
      <c r="FK187" s="1431"/>
      <c r="FL187" s="1431"/>
      <c r="FM187" s="1431"/>
      <c r="FN187" s="1431"/>
      <c r="FO187" s="1431"/>
      <c r="FP187" s="1431"/>
      <c r="FQ187" s="1431"/>
      <c r="FR187" s="1431"/>
      <c r="FS187" s="1431"/>
      <c r="FT187" s="1431"/>
      <c r="FU187" s="1431"/>
      <c r="FV187" s="1431"/>
      <c r="FW187" s="1431"/>
      <c r="FX187" s="1431"/>
      <c r="FY187" s="1431"/>
      <c r="FZ187" s="1431"/>
      <c r="GA187" s="1431"/>
      <c r="GB187" s="1431"/>
      <c r="GC187" s="1431"/>
      <c r="GD187" s="1431"/>
      <c r="GE187" s="1431"/>
      <c r="GF187" s="1431"/>
      <c r="GG187" s="1431"/>
      <c r="GH187" s="1431"/>
      <c r="GI187" s="1431"/>
      <c r="GJ187" s="1431"/>
      <c r="GK187" s="1431"/>
      <c r="GL187" s="1431"/>
      <c r="GM187" s="1431"/>
      <c r="GN187" s="1431"/>
      <c r="GO187" s="1431"/>
      <c r="GP187" s="1431"/>
      <c r="GQ187" s="1431"/>
      <c r="GR187" s="1431"/>
      <c r="GS187" s="1431"/>
      <c r="GT187" s="1431"/>
      <c r="GU187" s="1431"/>
      <c r="GV187" s="1431"/>
      <c r="GW187" s="1431"/>
      <c r="GX187" s="1431"/>
      <c r="GY187" s="1431"/>
      <c r="GZ187" s="1431"/>
      <c r="HA187" s="1431"/>
      <c r="HB187" s="1431"/>
      <c r="HC187" s="1431"/>
      <c r="HD187" s="1431"/>
      <c r="HE187" s="1431"/>
      <c r="HF187" s="1431"/>
      <c r="HG187" s="1431"/>
      <c r="HH187" s="1431"/>
      <c r="HI187" s="1431"/>
      <c r="HJ187" s="1431"/>
      <c r="HK187" s="1431"/>
      <c r="HL187" s="1431"/>
      <c r="HM187" s="1431"/>
      <c r="HN187" s="1431"/>
      <c r="HO187" s="1431"/>
      <c r="HP187" s="1431"/>
      <c r="HQ187" s="1431"/>
      <c r="HR187" s="1431"/>
      <c r="HS187" s="1431"/>
      <c r="HT187" s="1431"/>
      <c r="HU187" s="1431"/>
      <c r="HV187" s="1431"/>
      <c r="HW187" s="1431"/>
      <c r="HX187" s="1431"/>
      <c r="HY187" s="1431"/>
      <c r="HZ187" s="1431"/>
      <c r="IA187" s="1431"/>
      <c r="IB187" s="1431"/>
      <c r="IC187" s="1431"/>
      <c r="ID187" s="1431"/>
      <c r="IE187" s="1431"/>
      <c r="IF187" s="1431"/>
      <c r="IG187" s="1431"/>
      <c r="IH187" s="1431"/>
      <c r="II187" s="1431"/>
      <c r="IJ187" s="1431"/>
      <c r="IK187" s="1431"/>
      <c r="IL187" s="1431"/>
      <c r="IM187" s="1431"/>
      <c r="IN187" s="1431"/>
      <c r="IO187" s="1431"/>
      <c r="IP187" s="1431"/>
      <c r="IQ187" s="1431"/>
      <c r="IR187" s="1431"/>
      <c r="IS187" s="1431"/>
      <c r="IT187" s="1431"/>
      <c r="IU187" s="1431"/>
      <c r="IV187" s="1431"/>
    </row>
    <row r="188" spans="1:256" ht="13.5" thickBot="1">
      <c r="A188" s="1038"/>
      <c r="B188" s="29" t="s">
        <v>1944</v>
      </c>
      <c r="C188" s="1990"/>
      <c r="D188" s="1984"/>
      <c r="E188" s="1990"/>
      <c r="F188" s="1984"/>
      <c r="G188" s="591"/>
      <c r="H188" s="1999"/>
      <c r="I188" s="2000"/>
    </row>
    <row r="189" spans="1:256" ht="13.5" thickBot="1">
      <c r="A189" s="1038"/>
      <c r="B189" s="29" t="s">
        <v>1945</v>
      </c>
      <c r="C189" s="1990"/>
      <c r="D189" s="1984"/>
      <c r="E189" s="1990"/>
      <c r="F189" s="1984"/>
      <c r="G189" s="591"/>
      <c r="H189" s="1999"/>
      <c r="I189" s="2000"/>
    </row>
    <row r="190" spans="1:256">
      <c r="A190" s="1038"/>
      <c r="I190" s="1039"/>
    </row>
    <row r="191" spans="1:256">
      <c r="A191" s="1038"/>
      <c r="B191" s="48"/>
      <c r="C191" s="48"/>
      <c r="D191" s="48"/>
      <c r="E191" s="48"/>
      <c r="F191" s="48"/>
      <c r="G191" s="48"/>
      <c r="H191" s="48"/>
      <c r="I191" s="1071"/>
    </row>
    <row r="192" spans="1:256">
      <c r="A192" s="1072"/>
      <c r="B192" s="303" t="s">
        <v>2326</v>
      </c>
      <c r="C192" s="28"/>
      <c r="G192" s="49"/>
      <c r="I192" s="1039"/>
    </row>
    <row r="193" spans="1:256" ht="13.5" thickBot="1">
      <c r="A193" s="1045"/>
      <c r="B193" s="585"/>
      <c r="C193" s="28"/>
      <c r="I193" s="1039"/>
    </row>
    <row r="194" spans="1:256" ht="13.5" thickBot="1">
      <c r="A194" s="1042"/>
      <c r="B194" s="7" t="s">
        <v>1426</v>
      </c>
      <c r="C194" s="1990" t="s">
        <v>24</v>
      </c>
      <c r="D194" s="1984"/>
      <c r="E194" s="1984"/>
      <c r="F194" s="21" t="s">
        <v>928</v>
      </c>
      <c r="G194" s="1990" t="s">
        <v>1674</v>
      </c>
      <c r="H194" s="1984"/>
      <c r="I194" s="1039"/>
    </row>
    <row r="195" spans="1:256" ht="13.5" thickBot="1">
      <c r="A195" s="1038"/>
      <c r="B195" s="665" t="s">
        <v>1429</v>
      </c>
      <c r="C195" s="1990" t="s">
        <v>25</v>
      </c>
      <c r="D195" s="1984"/>
      <c r="E195" s="1984"/>
      <c r="F195" s="21" t="s">
        <v>1514</v>
      </c>
      <c r="G195" s="1990" t="s">
        <v>1675</v>
      </c>
      <c r="H195" s="1984"/>
      <c r="I195" s="1039"/>
    </row>
    <row r="196" spans="1:256" ht="13.5" thickBot="1">
      <c r="A196" s="1038"/>
      <c r="B196" s="665" t="s">
        <v>1430</v>
      </c>
      <c r="C196" s="1990" t="s">
        <v>23</v>
      </c>
      <c r="D196" s="1984"/>
      <c r="F196" s="297" t="s">
        <v>2264</v>
      </c>
      <c r="G196" s="1990" t="s">
        <v>1676</v>
      </c>
      <c r="H196" s="1984"/>
      <c r="I196" s="1039"/>
    </row>
    <row r="197" spans="1:256" ht="13.5" thickBot="1">
      <c r="A197" s="1038"/>
      <c r="B197" s="665" t="s">
        <v>1431</v>
      </c>
      <c r="C197" s="589" t="s">
        <v>1672</v>
      </c>
      <c r="F197" s="7" t="s">
        <v>2267</v>
      </c>
      <c r="G197" s="591">
        <v>9373429071</v>
      </c>
      <c r="H197" s="677" t="s">
        <v>912</v>
      </c>
      <c r="I197" s="1039"/>
    </row>
    <row r="198" spans="1:256" ht="13.5" thickBot="1">
      <c r="A198" s="1038"/>
      <c r="B198" s="665" t="s">
        <v>1946</v>
      </c>
      <c r="C198" s="588">
        <v>455028225</v>
      </c>
      <c r="F198" s="7" t="s">
        <v>2269</v>
      </c>
      <c r="G198" s="1990">
        <v>9373429086</v>
      </c>
      <c r="H198" s="1984"/>
      <c r="I198" s="1039"/>
    </row>
    <row r="199" spans="1:256" ht="13.5" thickBot="1">
      <c r="A199" s="1038"/>
      <c r="C199" s="3"/>
      <c r="F199" s="678" t="s">
        <v>2268</v>
      </c>
      <c r="G199" s="1983" t="s">
        <v>0</v>
      </c>
      <c r="H199" s="1984"/>
      <c r="I199" s="1048"/>
    </row>
    <row r="200" spans="1:256" ht="13.5" thickBot="1">
      <c r="A200" s="1038"/>
      <c r="B200" s="7" t="s">
        <v>2044</v>
      </c>
      <c r="C200" s="589" t="s">
        <v>26</v>
      </c>
      <c r="F200" s="7" t="s">
        <v>615</v>
      </c>
      <c r="G200" s="1990"/>
      <c r="H200" s="1984"/>
      <c r="I200" s="1039"/>
    </row>
    <row r="201" spans="1:256">
      <c r="A201" s="1038"/>
      <c r="I201" s="1039"/>
    </row>
    <row r="202" spans="1:256">
      <c r="A202" s="1042"/>
      <c r="I202" s="1039"/>
    </row>
    <row r="203" spans="1:256">
      <c r="A203" s="1072"/>
      <c r="B203" s="51" t="s">
        <v>1017</v>
      </c>
      <c r="I203" s="1039"/>
    </row>
    <row r="204" spans="1:256">
      <c r="A204" s="1042"/>
      <c r="I204" s="1039"/>
    </row>
    <row r="205" spans="1:256">
      <c r="A205" s="1042"/>
      <c r="B205" s="42" t="s">
        <v>1018</v>
      </c>
      <c r="I205" s="1039"/>
    </row>
    <row r="206" spans="1:256" s="5" customFormat="1" ht="15.75">
      <c r="A206" s="1042"/>
      <c r="B206" s="42" t="s">
        <v>1019</v>
      </c>
      <c r="C206" s="9"/>
      <c r="D206" s="9"/>
      <c r="E206" s="9"/>
      <c r="F206" s="9"/>
      <c r="G206" s="9"/>
      <c r="H206" s="9"/>
      <c r="I206" s="1039"/>
      <c r="J206" s="1428"/>
      <c r="K206" s="1428"/>
      <c r="L206" s="1428"/>
      <c r="M206" s="1428"/>
      <c r="N206" s="1428"/>
      <c r="O206" s="1428"/>
      <c r="P206" s="1428"/>
      <c r="Q206" s="1428"/>
      <c r="R206" s="1428"/>
      <c r="S206" s="1428"/>
      <c r="T206" s="1428"/>
      <c r="U206" s="1428"/>
      <c r="V206" s="1428"/>
      <c r="W206" s="1428"/>
      <c r="X206" s="1428"/>
      <c r="Y206" s="1428"/>
      <c r="Z206" s="1428"/>
      <c r="AA206" s="1428"/>
      <c r="AB206" s="1428"/>
      <c r="AC206" s="1428"/>
      <c r="AD206" s="1428"/>
      <c r="AE206" s="1428"/>
      <c r="AF206" s="1428"/>
      <c r="AG206" s="1428"/>
      <c r="AH206" s="1428"/>
      <c r="AI206" s="1428"/>
      <c r="AJ206" s="1428"/>
      <c r="AK206" s="1428"/>
      <c r="AL206" s="1428"/>
      <c r="AM206" s="1428"/>
      <c r="AN206" s="1428"/>
      <c r="AO206" s="1428"/>
      <c r="AP206" s="1428"/>
      <c r="AQ206" s="1428"/>
      <c r="AR206" s="1428"/>
      <c r="AS206" s="1428"/>
      <c r="AT206" s="1428"/>
      <c r="AU206" s="1428"/>
      <c r="AV206" s="1428"/>
      <c r="AW206" s="1428"/>
      <c r="AX206" s="1428"/>
      <c r="AY206" s="1428"/>
      <c r="AZ206" s="1428"/>
      <c r="BA206" s="1428"/>
      <c r="BB206" s="1428"/>
      <c r="BC206" s="1428"/>
      <c r="BD206" s="1428"/>
      <c r="BE206" s="1428"/>
      <c r="BF206" s="1428"/>
      <c r="BG206" s="1428"/>
      <c r="BH206" s="1428"/>
      <c r="BI206" s="1428"/>
      <c r="BJ206" s="1428"/>
      <c r="BK206" s="1428"/>
      <c r="BL206" s="1428"/>
      <c r="BM206" s="1428"/>
      <c r="BN206" s="1428"/>
      <c r="BO206" s="1428"/>
      <c r="BP206" s="1428"/>
      <c r="BQ206" s="1428"/>
      <c r="BR206" s="1428"/>
      <c r="BS206" s="1428"/>
      <c r="BT206" s="1428"/>
      <c r="BU206" s="1428"/>
      <c r="BV206" s="1428"/>
      <c r="BW206" s="1428"/>
      <c r="BX206" s="1428"/>
      <c r="BY206" s="1428"/>
      <c r="BZ206" s="1428"/>
      <c r="CA206" s="1428"/>
      <c r="CB206" s="1428"/>
      <c r="CC206" s="1428"/>
      <c r="CD206" s="1428"/>
      <c r="CE206" s="1428"/>
      <c r="CF206" s="1428"/>
      <c r="CG206" s="1428"/>
      <c r="CH206" s="1428"/>
      <c r="CI206" s="1428"/>
      <c r="CJ206" s="1428"/>
      <c r="CK206" s="1428"/>
      <c r="CL206" s="1428"/>
      <c r="CM206" s="1428"/>
      <c r="CN206" s="1428"/>
      <c r="CO206" s="1428"/>
      <c r="CP206" s="1428"/>
      <c r="CQ206" s="1428"/>
      <c r="CR206" s="1428"/>
      <c r="CS206" s="1428"/>
      <c r="CT206" s="1428"/>
      <c r="CU206" s="1428"/>
      <c r="CV206" s="1428"/>
      <c r="CW206" s="1428"/>
      <c r="CX206" s="1428"/>
      <c r="CY206" s="1428"/>
      <c r="CZ206" s="1428"/>
      <c r="DA206" s="1428"/>
      <c r="DB206" s="1428"/>
      <c r="DC206" s="1428"/>
      <c r="DD206" s="1428"/>
      <c r="DE206" s="1428"/>
      <c r="DF206" s="1428"/>
      <c r="DG206" s="1428"/>
      <c r="DH206" s="1428"/>
      <c r="DI206" s="1428"/>
      <c r="DJ206" s="1428"/>
      <c r="DK206" s="1428"/>
      <c r="DL206" s="1428"/>
      <c r="DM206" s="1428"/>
      <c r="DN206" s="1428"/>
      <c r="DO206" s="1428"/>
      <c r="DP206" s="1428"/>
      <c r="DQ206" s="1428"/>
      <c r="DR206" s="1428"/>
      <c r="DS206" s="1428"/>
      <c r="DT206" s="1428"/>
      <c r="DU206" s="1428"/>
      <c r="DV206" s="1428"/>
      <c r="DW206" s="1428"/>
      <c r="DX206" s="1428"/>
      <c r="DY206" s="1428"/>
      <c r="DZ206" s="1428"/>
      <c r="EA206" s="1428"/>
      <c r="EB206" s="1428"/>
      <c r="EC206" s="1428"/>
      <c r="ED206" s="1428"/>
      <c r="EE206" s="1428"/>
      <c r="EF206" s="1428"/>
      <c r="EG206" s="1428"/>
      <c r="EH206" s="1428"/>
      <c r="EI206" s="1428"/>
      <c r="EJ206" s="1428"/>
      <c r="EK206" s="1428"/>
      <c r="EL206" s="1428"/>
      <c r="EM206" s="1428"/>
      <c r="EN206" s="1428"/>
      <c r="EO206" s="1428"/>
      <c r="EP206" s="1428"/>
      <c r="EQ206" s="1428"/>
      <c r="ER206" s="1428"/>
      <c r="ES206" s="1428"/>
      <c r="ET206" s="1428"/>
      <c r="EU206" s="1428"/>
      <c r="EV206" s="1428"/>
      <c r="EW206" s="1428"/>
      <c r="EX206" s="1428"/>
      <c r="EY206" s="1428"/>
      <c r="EZ206" s="1428"/>
      <c r="FA206" s="1428"/>
      <c r="FB206" s="1428"/>
      <c r="FC206" s="1428"/>
      <c r="FD206" s="1428"/>
      <c r="FE206" s="1428"/>
      <c r="FF206" s="1428"/>
      <c r="FG206" s="1428"/>
      <c r="FH206" s="1428"/>
      <c r="FI206" s="1428"/>
      <c r="FJ206" s="1428"/>
      <c r="FK206" s="1428"/>
      <c r="FL206" s="1428"/>
      <c r="FM206" s="1428"/>
      <c r="FN206" s="1428"/>
      <c r="FO206" s="1428"/>
      <c r="FP206" s="1428"/>
      <c r="FQ206" s="1428"/>
      <c r="FR206" s="1428"/>
      <c r="FS206" s="1428"/>
      <c r="FT206" s="1428"/>
      <c r="FU206" s="1428"/>
      <c r="FV206" s="1428"/>
      <c r="FW206" s="1428"/>
      <c r="FX206" s="1428"/>
      <c r="FY206" s="1428"/>
      <c r="FZ206" s="1428"/>
      <c r="GA206" s="1428"/>
      <c r="GB206" s="1428"/>
      <c r="GC206" s="1428"/>
      <c r="GD206" s="1428"/>
      <c r="GE206" s="1428"/>
      <c r="GF206" s="1428"/>
      <c r="GG206" s="1428"/>
      <c r="GH206" s="1428"/>
      <c r="GI206" s="1428"/>
      <c r="GJ206" s="1428"/>
      <c r="GK206" s="1428"/>
      <c r="GL206" s="1428"/>
      <c r="GM206" s="1428"/>
      <c r="GN206" s="1428"/>
      <c r="GO206" s="1428"/>
      <c r="GP206" s="1428"/>
      <c r="GQ206" s="1428"/>
      <c r="GR206" s="1428"/>
      <c r="GS206" s="1428"/>
      <c r="GT206" s="1428"/>
      <c r="GU206" s="1428"/>
      <c r="GV206" s="1428"/>
      <c r="GW206" s="1428"/>
      <c r="GX206" s="1428"/>
      <c r="GY206" s="1428"/>
      <c r="GZ206" s="1428"/>
      <c r="HA206" s="1428"/>
      <c r="HB206" s="1428"/>
      <c r="HC206" s="1428"/>
      <c r="HD206" s="1428"/>
      <c r="HE206" s="1428"/>
      <c r="HF206" s="1428"/>
      <c r="HG206" s="1428"/>
      <c r="HH206" s="1428"/>
      <c r="HI206" s="1428"/>
      <c r="HJ206" s="1428"/>
      <c r="HK206" s="1428"/>
      <c r="HL206" s="1428"/>
      <c r="HM206" s="1428"/>
      <c r="HN206" s="1428"/>
      <c r="HO206" s="1428"/>
      <c r="HP206" s="1428"/>
      <c r="HQ206" s="1428"/>
      <c r="HR206" s="1428"/>
      <c r="HS206" s="1428"/>
      <c r="HT206" s="1428"/>
      <c r="HU206" s="1428"/>
      <c r="HV206" s="1428"/>
      <c r="HW206" s="1428"/>
      <c r="HX206" s="1428"/>
      <c r="HY206" s="1428"/>
      <c r="HZ206" s="1428"/>
      <c r="IA206" s="1428"/>
      <c r="IB206" s="1428"/>
      <c r="IC206" s="1428"/>
      <c r="ID206" s="1428"/>
      <c r="IE206" s="1428"/>
      <c r="IF206" s="1428"/>
      <c r="IG206" s="1428"/>
      <c r="IH206" s="1428"/>
      <c r="II206" s="1428"/>
      <c r="IJ206" s="1428"/>
      <c r="IK206" s="1428"/>
      <c r="IL206" s="1428"/>
      <c r="IM206" s="1428"/>
      <c r="IN206" s="1428"/>
      <c r="IO206" s="1428"/>
      <c r="IP206" s="1428"/>
      <c r="IQ206" s="1428"/>
      <c r="IR206" s="1428"/>
      <c r="IS206" s="1428"/>
      <c r="IT206" s="1428"/>
      <c r="IU206" s="1428"/>
      <c r="IV206" s="1428"/>
    </row>
    <row r="207" spans="1:256" s="5" customFormat="1" ht="16.5" thickBot="1">
      <c r="A207" s="1042"/>
      <c r="B207" s="9"/>
      <c r="C207" s="9"/>
      <c r="D207" s="9"/>
      <c r="E207" s="9"/>
      <c r="F207" s="9"/>
      <c r="G207" s="9"/>
      <c r="H207" s="9"/>
      <c r="I207" s="1039"/>
      <c r="J207" s="1428"/>
      <c r="K207" s="1428"/>
      <c r="L207" s="1428"/>
      <c r="M207" s="1428"/>
      <c r="N207" s="1428"/>
      <c r="O207" s="1428"/>
      <c r="P207" s="1428"/>
      <c r="Q207" s="1428"/>
      <c r="R207" s="1428"/>
      <c r="S207" s="1428"/>
      <c r="T207" s="1428"/>
      <c r="U207" s="1428"/>
      <c r="V207" s="1428"/>
      <c r="W207" s="1428"/>
      <c r="X207" s="1428"/>
      <c r="Y207" s="1428"/>
      <c r="Z207" s="1428"/>
      <c r="AA207" s="1428"/>
      <c r="AB207" s="1428"/>
      <c r="AC207" s="1428"/>
      <c r="AD207" s="1428"/>
      <c r="AE207" s="1428"/>
      <c r="AF207" s="1428"/>
      <c r="AG207" s="1428"/>
      <c r="AH207" s="1428"/>
      <c r="AI207" s="1428"/>
      <c r="AJ207" s="1428"/>
      <c r="AK207" s="1428"/>
      <c r="AL207" s="1428"/>
      <c r="AM207" s="1428"/>
      <c r="AN207" s="1428"/>
      <c r="AO207" s="1428"/>
      <c r="AP207" s="1428"/>
      <c r="AQ207" s="1428"/>
      <c r="AR207" s="1428"/>
      <c r="AS207" s="1428"/>
      <c r="AT207" s="1428"/>
      <c r="AU207" s="1428"/>
      <c r="AV207" s="1428"/>
      <c r="AW207" s="1428"/>
      <c r="AX207" s="1428"/>
      <c r="AY207" s="1428"/>
      <c r="AZ207" s="1428"/>
      <c r="BA207" s="1428"/>
      <c r="BB207" s="1428"/>
      <c r="BC207" s="1428"/>
      <c r="BD207" s="1428"/>
      <c r="BE207" s="1428"/>
      <c r="BF207" s="1428"/>
      <c r="BG207" s="1428"/>
      <c r="BH207" s="1428"/>
      <c r="BI207" s="1428"/>
      <c r="BJ207" s="1428"/>
      <c r="BK207" s="1428"/>
      <c r="BL207" s="1428"/>
      <c r="BM207" s="1428"/>
      <c r="BN207" s="1428"/>
      <c r="BO207" s="1428"/>
      <c r="BP207" s="1428"/>
      <c r="BQ207" s="1428"/>
      <c r="BR207" s="1428"/>
      <c r="BS207" s="1428"/>
      <c r="BT207" s="1428"/>
      <c r="BU207" s="1428"/>
      <c r="BV207" s="1428"/>
      <c r="BW207" s="1428"/>
      <c r="BX207" s="1428"/>
      <c r="BY207" s="1428"/>
      <c r="BZ207" s="1428"/>
      <c r="CA207" s="1428"/>
      <c r="CB207" s="1428"/>
      <c r="CC207" s="1428"/>
      <c r="CD207" s="1428"/>
      <c r="CE207" s="1428"/>
      <c r="CF207" s="1428"/>
      <c r="CG207" s="1428"/>
      <c r="CH207" s="1428"/>
      <c r="CI207" s="1428"/>
      <c r="CJ207" s="1428"/>
      <c r="CK207" s="1428"/>
      <c r="CL207" s="1428"/>
      <c r="CM207" s="1428"/>
      <c r="CN207" s="1428"/>
      <c r="CO207" s="1428"/>
      <c r="CP207" s="1428"/>
      <c r="CQ207" s="1428"/>
      <c r="CR207" s="1428"/>
      <c r="CS207" s="1428"/>
      <c r="CT207" s="1428"/>
      <c r="CU207" s="1428"/>
      <c r="CV207" s="1428"/>
      <c r="CW207" s="1428"/>
      <c r="CX207" s="1428"/>
      <c r="CY207" s="1428"/>
      <c r="CZ207" s="1428"/>
      <c r="DA207" s="1428"/>
      <c r="DB207" s="1428"/>
      <c r="DC207" s="1428"/>
      <c r="DD207" s="1428"/>
      <c r="DE207" s="1428"/>
      <c r="DF207" s="1428"/>
      <c r="DG207" s="1428"/>
      <c r="DH207" s="1428"/>
      <c r="DI207" s="1428"/>
      <c r="DJ207" s="1428"/>
      <c r="DK207" s="1428"/>
      <c r="DL207" s="1428"/>
      <c r="DM207" s="1428"/>
      <c r="DN207" s="1428"/>
      <c r="DO207" s="1428"/>
      <c r="DP207" s="1428"/>
      <c r="DQ207" s="1428"/>
      <c r="DR207" s="1428"/>
      <c r="DS207" s="1428"/>
      <c r="DT207" s="1428"/>
      <c r="DU207" s="1428"/>
      <c r="DV207" s="1428"/>
      <c r="DW207" s="1428"/>
      <c r="DX207" s="1428"/>
      <c r="DY207" s="1428"/>
      <c r="DZ207" s="1428"/>
      <c r="EA207" s="1428"/>
      <c r="EB207" s="1428"/>
      <c r="EC207" s="1428"/>
      <c r="ED207" s="1428"/>
      <c r="EE207" s="1428"/>
      <c r="EF207" s="1428"/>
      <c r="EG207" s="1428"/>
      <c r="EH207" s="1428"/>
      <c r="EI207" s="1428"/>
      <c r="EJ207" s="1428"/>
      <c r="EK207" s="1428"/>
      <c r="EL207" s="1428"/>
      <c r="EM207" s="1428"/>
      <c r="EN207" s="1428"/>
      <c r="EO207" s="1428"/>
      <c r="EP207" s="1428"/>
      <c r="EQ207" s="1428"/>
      <c r="ER207" s="1428"/>
      <c r="ES207" s="1428"/>
      <c r="ET207" s="1428"/>
      <c r="EU207" s="1428"/>
      <c r="EV207" s="1428"/>
      <c r="EW207" s="1428"/>
      <c r="EX207" s="1428"/>
      <c r="EY207" s="1428"/>
      <c r="EZ207" s="1428"/>
      <c r="FA207" s="1428"/>
      <c r="FB207" s="1428"/>
      <c r="FC207" s="1428"/>
      <c r="FD207" s="1428"/>
      <c r="FE207" s="1428"/>
      <c r="FF207" s="1428"/>
      <c r="FG207" s="1428"/>
      <c r="FH207" s="1428"/>
      <c r="FI207" s="1428"/>
      <c r="FJ207" s="1428"/>
      <c r="FK207" s="1428"/>
      <c r="FL207" s="1428"/>
      <c r="FM207" s="1428"/>
      <c r="FN207" s="1428"/>
      <c r="FO207" s="1428"/>
      <c r="FP207" s="1428"/>
      <c r="FQ207" s="1428"/>
      <c r="FR207" s="1428"/>
      <c r="FS207" s="1428"/>
      <c r="FT207" s="1428"/>
      <c r="FU207" s="1428"/>
      <c r="FV207" s="1428"/>
      <c r="FW207" s="1428"/>
      <c r="FX207" s="1428"/>
      <c r="FY207" s="1428"/>
      <c r="FZ207" s="1428"/>
      <c r="GA207" s="1428"/>
      <c r="GB207" s="1428"/>
      <c r="GC207" s="1428"/>
      <c r="GD207" s="1428"/>
      <c r="GE207" s="1428"/>
      <c r="GF207" s="1428"/>
      <c r="GG207" s="1428"/>
      <c r="GH207" s="1428"/>
      <c r="GI207" s="1428"/>
      <c r="GJ207" s="1428"/>
      <c r="GK207" s="1428"/>
      <c r="GL207" s="1428"/>
      <c r="GM207" s="1428"/>
      <c r="GN207" s="1428"/>
      <c r="GO207" s="1428"/>
      <c r="GP207" s="1428"/>
      <c r="GQ207" s="1428"/>
      <c r="GR207" s="1428"/>
      <c r="GS207" s="1428"/>
      <c r="GT207" s="1428"/>
      <c r="GU207" s="1428"/>
      <c r="GV207" s="1428"/>
      <c r="GW207" s="1428"/>
      <c r="GX207" s="1428"/>
      <c r="GY207" s="1428"/>
      <c r="GZ207" s="1428"/>
      <c r="HA207" s="1428"/>
      <c r="HB207" s="1428"/>
      <c r="HC207" s="1428"/>
      <c r="HD207" s="1428"/>
      <c r="HE207" s="1428"/>
      <c r="HF207" s="1428"/>
      <c r="HG207" s="1428"/>
      <c r="HH207" s="1428"/>
      <c r="HI207" s="1428"/>
      <c r="HJ207" s="1428"/>
      <c r="HK207" s="1428"/>
      <c r="HL207" s="1428"/>
      <c r="HM207" s="1428"/>
      <c r="HN207" s="1428"/>
      <c r="HO207" s="1428"/>
      <c r="HP207" s="1428"/>
      <c r="HQ207" s="1428"/>
      <c r="HR207" s="1428"/>
      <c r="HS207" s="1428"/>
      <c r="HT207" s="1428"/>
      <c r="HU207" s="1428"/>
      <c r="HV207" s="1428"/>
      <c r="HW207" s="1428"/>
      <c r="HX207" s="1428"/>
      <c r="HY207" s="1428"/>
      <c r="HZ207" s="1428"/>
      <c r="IA207" s="1428"/>
      <c r="IB207" s="1428"/>
      <c r="IC207" s="1428"/>
      <c r="ID207" s="1428"/>
      <c r="IE207" s="1428"/>
      <c r="IF207" s="1428"/>
      <c r="IG207" s="1428"/>
      <c r="IH207" s="1428"/>
      <c r="II207" s="1428"/>
      <c r="IJ207" s="1428"/>
      <c r="IK207" s="1428"/>
      <c r="IL207" s="1428"/>
      <c r="IM207" s="1428"/>
      <c r="IN207" s="1428"/>
      <c r="IO207" s="1428"/>
      <c r="IP207" s="1428"/>
      <c r="IQ207" s="1428"/>
      <c r="IR207" s="1428"/>
      <c r="IS207" s="1428"/>
      <c r="IT207" s="1428"/>
      <c r="IU207" s="1428"/>
      <c r="IV207" s="1428"/>
    </row>
    <row r="208" spans="1:256" s="5" customFormat="1" ht="16.5" thickBot="1">
      <c r="A208" s="1042"/>
      <c r="B208" s="10" t="s">
        <v>1020</v>
      </c>
      <c r="C208" s="13" t="s">
        <v>1432</v>
      </c>
      <c r="D208" s="13" t="s">
        <v>1021</v>
      </c>
      <c r="E208" s="13" t="s">
        <v>1022</v>
      </c>
      <c r="F208" s="601" t="s">
        <v>1051</v>
      </c>
      <c r="G208" s="601" t="s">
        <v>1313</v>
      </c>
      <c r="H208" s="1825" t="s">
        <v>1314</v>
      </c>
      <c r="I208" s="1044" t="s">
        <v>922</v>
      </c>
      <c r="J208" s="1428"/>
      <c r="K208" s="1428"/>
      <c r="L208" s="1428"/>
      <c r="M208" s="1428"/>
      <c r="N208" s="1428"/>
      <c r="O208" s="1428"/>
      <c r="P208" s="1428"/>
      <c r="Q208" s="1428"/>
      <c r="R208" s="1428"/>
      <c r="S208" s="1428"/>
      <c r="T208" s="1428"/>
      <c r="U208" s="1428"/>
      <c r="V208" s="1428"/>
      <c r="W208" s="1428"/>
      <c r="X208" s="1428"/>
      <c r="Y208" s="1428"/>
      <c r="Z208" s="1428"/>
      <c r="AA208" s="1428"/>
      <c r="AB208" s="1428"/>
      <c r="AC208" s="1428"/>
      <c r="AD208" s="1428"/>
      <c r="AE208" s="1428"/>
      <c r="AF208" s="1428"/>
      <c r="AG208" s="1428"/>
      <c r="AH208" s="1428"/>
      <c r="AI208" s="1428"/>
      <c r="AJ208" s="1428"/>
      <c r="AK208" s="1428"/>
      <c r="AL208" s="1428"/>
      <c r="AM208" s="1428"/>
      <c r="AN208" s="1428"/>
      <c r="AO208" s="1428"/>
      <c r="AP208" s="1428"/>
      <c r="AQ208" s="1428"/>
      <c r="AR208" s="1428"/>
      <c r="AS208" s="1428"/>
      <c r="AT208" s="1428"/>
      <c r="AU208" s="1428"/>
      <c r="AV208" s="1428"/>
      <c r="AW208" s="1428"/>
      <c r="AX208" s="1428"/>
      <c r="AY208" s="1428"/>
      <c r="AZ208" s="1428"/>
      <c r="BA208" s="1428"/>
      <c r="BB208" s="1428"/>
      <c r="BC208" s="1428"/>
      <c r="BD208" s="1428"/>
      <c r="BE208" s="1428"/>
      <c r="BF208" s="1428"/>
      <c r="BG208" s="1428"/>
      <c r="BH208" s="1428"/>
      <c r="BI208" s="1428"/>
      <c r="BJ208" s="1428"/>
      <c r="BK208" s="1428"/>
      <c r="BL208" s="1428"/>
      <c r="BM208" s="1428"/>
      <c r="BN208" s="1428"/>
      <c r="BO208" s="1428"/>
      <c r="BP208" s="1428"/>
      <c r="BQ208" s="1428"/>
      <c r="BR208" s="1428"/>
      <c r="BS208" s="1428"/>
      <c r="BT208" s="1428"/>
      <c r="BU208" s="1428"/>
      <c r="BV208" s="1428"/>
      <c r="BW208" s="1428"/>
      <c r="BX208" s="1428"/>
      <c r="BY208" s="1428"/>
      <c r="BZ208" s="1428"/>
      <c r="CA208" s="1428"/>
      <c r="CB208" s="1428"/>
      <c r="CC208" s="1428"/>
      <c r="CD208" s="1428"/>
      <c r="CE208" s="1428"/>
      <c r="CF208" s="1428"/>
      <c r="CG208" s="1428"/>
      <c r="CH208" s="1428"/>
      <c r="CI208" s="1428"/>
      <c r="CJ208" s="1428"/>
      <c r="CK208" s="1428"/>
      <c r="CL208" s="1428"/>
      <c r="CM208" s="1428"/>
      <c r="CN208" s="1428"/>
      <c r="CO208" s="1428"/>
      <c r="CP208" s="1428"/>
      <c r="CQ208" s="1428"/>
      <c r="CR208" s="1428"/>
      <c r="CS208" s="1428"/>
      <c r="CT208" s="1428"/>
      <c r="CU208" s="1428"/>
      <c r="CV208" s="1428"/>
      <c r="CW208" s="1428"/>
      <c r="CX208" s="1428"/>
      <c r="CY208" s="1428"/>
      <c r="CZ208" s="1428"/>
      <c r="DA208" s="1428"/>
      <c r="DB208" s="1428"/>
      <c r="DC208" s="1428"/>
      <c r="DD208" s="1428"/>
      <c r="DE208" s="1428"/>
      <c r="DF208" s="1428"/>
      <c r="DG208" s="1428"/>
      <c r="DH208" s="1428"/>
      <c r="DI208" s="1428"/>
      <c r="DJ208" s="1428"/>
      <c r="DK208" s="1428"/>
      <c r="DL208" s="1428"/>
      <c r="DM208" s="1428"/>
      <c r="DN208" s="1428"/>
      <c r="DO208" s="1428"/>
      <c r="DP208" s="1428"/>
      <c r="DQ208" s="1428"/>
      <c r="DR208" s="1428"/>
      <c r="DS208" s="1428"/>
      <c r="DT208" s="1428"/>
      <c r="DU208" s="1428"/>
      <c r="DV208" s="1428"/>
      <c r="DW208" s="1428"/>
      <c r="DX208" s="1428"/>
      <c r="DY208" s="1428"/>
      <c r="DZ208" s="1428"/>
      <c r="EA208" s="1428"/>
      <c r="EB208" s="1428"/>
      <c r="EC208" s="1428"/>
      <c r="ED208" s="1428"/>
      <c r="EE208" s="1428"/>
      <c r="EF208" s="1428"/>
      <c r="EG208" s="1428"/>
      <c r="EH208" s="1428"/>
      <c r="EI208" s="1428"/>
      <c r="EJ208" s="1428"/>
      <c r="EK208" s="1428"/>
      <c r="EL208" s="1428"/>
      <c r="EM208" s="1428"/>
      <c r="EN208" s="1428"/>
      <c r="EO208" s="1428"/>
      <c r="EP208" s="1428"/>
      <c r="EQ208" s="1428"/>
      <c r="ER208" s="1428"/>
      <c r="ES208" s="1428"/>
      <c r="ET208" s="1428"/>
      <c r="EU208" s="1428"/>
      <c r="EV208" s="1428"/>
      <c r="EW208" s="1428"/>
      <c r="EX208" s="1428"/>
      <c r="EY208" s="1428"/>
      <c r="EZ208" s="1428"/>
      <c r="FA208" s="1428"/>
      <c r="FB208" s="1428"/>
      <c r="FC208" s="1428"/>
      <c r="FD208" s="1428"/>
      <c r="FE208" s="1428"/>
      <c r="FF208" s="1428"/>
      <c r="FG208" s="1428"/>
      <c r="FH208" s="1428"/>
      <c r="FI208" s="1428"/>
      <c r="FJ208" s="1428"/>
      <c r="FK208" s="1428"/>
      <c r="FL208" s="1428"/>
      <c r="FM208" s="1428"/>
      <c r="FN208" s="1428"/>
      <c r="FO208" s="1428"/>
      <c r="FP208" s="1428"/>
      <c r="FQ208" s="1428"/>
      <c r="FR208" s="1428"/>
      <c r="FS208" s="1428"/>
      <c r="FT208" s="1428"/>
      <c r="FU208" s="1428"/>
      <c r="FV208" s="1428"/>
      <c r="FW208" s="1428"/>
      <c r="FX208" s="1428"/>
      <c r="FY208" s="1428"/>
      <c r="FZ208" s="1428"/>
      <c r="GA208" s="1428"/>
      <c r="GB208" s="1428"/>
      <c r="GC208" s="1428"/>
      <c r="GD208" s="1428"/>
      <c r="GE208" s="1428"/>
      <c r="GF208" s="1428"/>
      <c r="GG208" s="1428"/>
      <c r="GH208" s="1428"/>
      <c r="GI208" s="1428"/>
      <c r="GJ208" s="1428"/>
      <c r="GK208" s="1428"/>
      <c r="GL208" s="1428"/>
      <c r="GM208" s="1428"/>
      <c r="GN208" s="1428"/>
      <c r="GO208" s="1428"/>
      <c r="GP208" s="1428"/>
      <c r="GQ208" s="1428"/>
      <c r="GR208" s="1428"/>
      <c r="GS208" s="1428"/>
      <c r="GT208" s="1428"/>
      <c r="GU208" s="1428"/>
      <c r="GV208" s="1428"/>
      <c r="GW208" s="1428"/>
      <c r="GX208" s="1428"/>
      <c r="GY208" s="1428"/>
      <c r="GZ208" s="1428"/>
      <c r="HA208" s="1428"/>
      <c r="HB208" s="1428"/>
      <c r="HC208" s="1428"/>
      <c r="HD208" s="1428"/>
      <c r="HE208" s="1428"/>
      <c r="HF208" s="1428"/>
      <c r="HG208" s="1428"/>
      <c r="HH208" s="1428"/>
      <c r="HI208" s="1428"/>
      <c r="HJ208" s="1428"/>
      <c r="HK208" s="1428"/>
      <c r="HL208" s="1428"/>
      <c r="HM208" s="1428"/>
      <c r="HN208" s="1428"/>
      <c r="HO208" s="1428"/>
      <c r="HP208" s="1428"/>
      <c r="HQ208" s="1428"/>
      <c r="HR208" s="1428"/>
      <c r="HS208" s="1428"/>
      <c r="HT208" s="1428"/>
      <c r="HU208" s="1428"/>
      <c r="HV208" s="1428"/>
      <c r="HW208" s="1428"/>
      <c r="HX208" s="1428"/>
      <c r="HY208" s="1428"/>
      <c r="HZ208" s="1428"/>
      <c r="IA208" s="1428"/>
      <c r="IB208" s="1428"/>
      <c r="IC208" s="1428"/>
      <c r="ID208" s="1428"/>
      <c r="IE208" s="1428"/>
      <c r="IF208" s="1428"/>
      <c r="IG208" s="1428"/>
      <c r="IH208" s="1428"/>
      <c r="II208" s="1428"/>
      <c r="IJ208" s="1428"/>
      <c r="IK208" s="1428"/>
      <c r="IL208" s="1428"/>
      <c r="IM208" s="1428"/>
      <c r="IN208" s="1428"/>
      <c r="IO208" s="1428"/>
      <c r="IP208" s="1428"/>
      <c r="IQ208" s="1428"/>
      <c r="IR208" s="1428"/>
      <c r="IS208" s="1428"/>
      <c r="IT208" s="1428"/>
      <c r="IU208" s="1428"/>
      <c r="IV208" s="1428"/>
    </row>
    <row r="209" spans="1:256" s="5" customFormat="1" ht="16.5" thickBot="1">
      <c r="A209" s="1042"/>
      <c r="B209" s="46" t="s">
        <v>1023</v>
      </c>
      <c r="C209" s="600">
        <v>12</v>
      </c>
      <c r="D209" s="600"/>
      <c r="E209" s="600"/>
      <c r="F209" s="600">
        <v>1</v>
      </c>
      <c r="G209" s="600"/>
      <c r="H209" s="600"/>
      <c r="I209" s="1073">
        <f>SUM(C209:H209)</f>
        <v>13</v>
      </c>
      <c r="J209" s="1428"/>
      <c r="K209" s="1428"/>
      <c r="L209" s="1428"/>
      <c r="M209" s="1428"/>
      <c r="N209" s="1428"/>
      <c r="O209" s="1428"/>
      <c r="P209" s="1428"/>
      <c r="Q209" s="1428"/>
      <c r="R209" s="1428"/>
      <c r="S209" s="1428"/>
      <c r="T209" s="1428"/>
      <c r="U209" s="1428"/>
      <c r="V209" s="1428"/>
      <c r="W209" s="1428"/>
      <c r="X209" s="1428"/>
      <c r="Y209" s="1428"/>
      <c r="Z209" s="1428"/>
      <c r="AA209" s="1428"/>
      <c r="AB209" s="1428"/>
      <c r="AC209" s="1428"/>
      <c r="AD209" s="1428"/>
      <c r="AE209" s="1428"/>
      <c r="AF209" s="1428"/>
      <c r="AG209" s="1428"/>
      <c r="AH209" s="1428"/>
      <c r="AI209" s="1428"/>
      <c r="AJ209" s="1428"/>
      <c r="AK209" s="1428"/>
      <c r="AL209" s="1428"/>
      <c r="AM209" s="1428"/>
      <c r="AN209" s="1428"/>
      <c r="AO209" s="1428"/>
      <c r="AP209" s="1428"/>
      <c r="AQ209" s="1428"/>
      <c r="AR209" s="1428"/>
      <c r="AS209" s="1428"/>
      <c r="AT209" s="1428"/>
      <c r="AU209" s="1428"/>
      <c r="AV209" s="1428"/>
      <c r="AW209" s="1428"/>
      <c r="AX209" s="1428"/>
      <c r="AY209" s="1428"/>
      <c r="AZ209" s="1428"/>
      <c r="BA209" s="1428"/>
      <c r="BB209" s="1428"/>
      <c r="BC209" s="1428"/>
      <c r="BD209" s="1428"/>
      <c r="BE209" s="1428"/>
      <c r="BF209" s="1428"/>
      <c r="BG209" s="1428"/>
      <c r="BH209" s="1428"/>
      <c r="BI209" s="1428"/>
      <c r="BJ209" s="1428"/>
      <c r="BK209" s="1428"/>
      <c r="BL209" s="1428"/>
      <c r="BM209" s="1428"/>
      <c r="BN209" s="1428"/>
      <c r="BO209" s="1428"/>
      <c r="BP209" s="1428"/>
      <c r="BQ209" s="1428"/>
      <c r="BR209" s="1428"/>
      <c r="BS209" s="1428"/>
      <c r="BT209" s="1428"/>
      <c r="BU209" s="1428"/>
      <c r="BV209" s="1428"/>
      <c r="BW209" s="1428"/>
      <c r="BX209" s="1428"/>
      <c r="BY209" s="1428"/>
      <c r="BZ209" s="1428"/>
      <c r="CA209" s="1428"/>
      <c r="CB209" s="1428"/>
      <c r="CC209" s="1428"/>
      <c r="CD209" s="1428"/>
      <c r="CE209" s="1428"/>
      <c r="CF209" s="1428"/>
      <c r="CG209" s="1428"/>
      <c r="CH209" s="1428"/>
      <c r="CI209" s="1428"/>
      <c r="CJ209" s="1428"/>
      <c r="CK209" s="1428"/>
      <c r="CL209" s="1428"/>
      <c r="CM209" s="1428"/>
      <c r="CN209" s="1428"/>
      <c r="CO209" s="1428"/>
      <c r="CP209" s="1428"/>
      <c r="CQ209" s="1428"/>
      <c r="CR209" s="1428"/>
      <c r="CS209" s="1428"/>
      <c r="CT209" s="1428"/>
      <c r="CU209" s="1428"/>
      <c r="CV209" s="1428"/>
      <c r="CW209" s="1428"/>
      <c r="CX209" s="1428"/>
      <c r="CY209" s="1428"/>
      <c r="CZ209" s="1428"/>
      <c r="DA209" s="1428"/>
      <c r="DB209" s="1428"/>
      <c r="DC209" s="1428"/>
      <c r="DD209" s="1428"/>
      <c r="DE209" s="1428"/>
      <c r="DF209" s="1428"/>
      <c r="DG209" s="1428"/>
      <c r="DH209" s="1428"/>
      <c r="DI209" s="1428"/>
      <c r="DJ209" s="1428"/>
      <c r="DK209" s="1428"/>
      <c r="DL209" s="1428"/>
      <c r="DM209" s="1428"/>
      <c r="DN209" s="1428"/>
      <c r="DO209" s="1428"/>
      <c r="DP209" s="1428"/>
      <c r="DQ209" s="1428"/>
      <c r="DR209" s="1428"/>
      <c r="DS209" s="1428"/>
      <c r="DT209" s="1428"/>
      <c r="DU209" s="1428"/>
      <c r="DV209" s="1428"/>
      <c r="DW209" s="1428"/>
      <c r="DX209" s="1428"/>
      <c r="DY209" s="1428"/>
      <c r="DZ209" s="1428"/>
      <c r="EA209" s="1428"/>
      <c r="EB209" s="1428"/>
      <c r="EC209" s="1428"/>
      <c r="ED209" s="1428"/>
      <c r="EE209" s="1428"/>
      <c r="EF209" s="1428"/>
      <c r="EG209" s="1428"/>
      <c r="EH209" s="1428"/>
      <c r="EI209" s="1428"/>
      <c r="EJ209" s="1428"/>
      <c r="EK209" s="1428"/>
      <c r="EL209" s="1428"/>
      <c r="EM209" s="1428"/>
      <c r="EN209" s="1428"/>
      <c r="EO209" s="1428"/>
      <c r="EP209" s="1428"/>
      <c r="EQ209" s="1428"/>
      <c r="ER209" s="1428"/>
      <c r="ES209" s="1428"/>
      <c r="ET209" s="1428"/>
      <c r="EU209" s="1428"/>
      <c r="EV209" s="1428"/>
      <c r="EW209" s="1428"/>
      <c r="EX209" s="1428"/>
      <c r="EY209" s="1428"/>
      <c r="EZ209" s="1428"/>
      <c r="FA209" s="1428"/>
      <c r="FB209" s="1428"/>
      <c r="FC209" s="1428"/>
      <c r="FD209" s="1428"/>
      <c r="FE209" s="1428"/>
      <c r="FF209" s="1428"/>
      <c r="FG209" s="1428"/>
      <c r="FH209" s="1428"/>
      <c r="FI209" s="1428"/>
      <c r="FJ209" s="1428"/>
      <c r="FK209" s="1428"/>
      <c r="FL209" s="1428"/>
      <c r="FM209" s="1428"/>
      <c r="FN209" s="1428"/>
      <c r="FO209" s="1428"/>
      <c r="FP209" s="1428"/>
      <c r="FQ209" s="1428"/>
      <c r="FR209" s="1428"/>
      <c r="FS209" s="1428"/>
      <c r="FT209" s="1428"/>
      <c r="FU209" s="1428"/>
      <c r="FV209" s="1428"/>
      <c r="FW209" s="1428"/>
      <c r="FX209" s="1428"/>
      <c r="FY209" s="1428"/>
      <c r="FZ209" s="1428"/>
      <c r="GA209" s="1428"/>
      <c r="GB209" s="1428"/>
      <c r="GC209" s="1428"/>
      <c r="GD209" s="1428"/>
      <c r="GE209" s="1428"/>
      <c r="GF209" s="1428"/>
      <c r="GG209" s="1428"/>
      <c r="GH209" s="1428"/>
      <c r="GI209" s="1428"/>
      <c r="GJ209" s="1428"/>
      <c r="GK209" s="1428"/>
      <c r="GL209" s="1428"/>
      <c r="GM209" s="1428"/>
      <c r="GN209" s="1428"/>
      <c r="GO209" s="1428"/>
      <c r="GP209" s="1428"/>
      <c r="GQ209" s="1428"/>
      <c r="GR209" s="1428"/>
      <c r="GS209" s="1428"/>
      <c r="GT209" s="1428"/>
      <c r="GU209" s="1428"/>
      <c r="GV209" s="1428"/>
      <c r="GW209" s="1428"/>
      <c r="GX209" s="1428"/>
      <c r="GY209" s="1428"/>
      <c r="GZ209" s="1428"/>
      <c r="HA209" s="1428"/>
      <c r="HB209" s="1428"/>
      <c r="HC209" s="1428"/>
      <c r="HD209" s="1428"/>
      <c r="HE209" s="1428"/>
      <c r="HF209" s="1428"/>
      <c r="HG209" s="1428"/>
      <c r="HH209" s="1428"/>
      <c r="HI209" s="1428"/>
      <c r="HJ209" s="1428"/>
      <c r="HK209" s="1428"/>
      <c r="HL209" s="1428"/>
      <c r="HM209" s="1428"/>
      <c r="HN209" s="1428"/>
      <c r="HO209" s="1428"/>
      <c r="HP209" s="1428"/>
      <c r="HQ209" s="1428"/>
      <c r="HR209" s="1428"/>
      <c r="HS209" s="1428"/>
      <c r="HT209" s="1428"/>
      <c r="HU209" s="1428"/>
      <c r="HV209" s="1428"/>
      <c r="HW209" s="1428"/>
      <c r="HX209" s="1428"/>
      <c r="HY209" s="1428"/>
      <c r="HZ209" s="1428"/>
      <c r="IA209" s="1428"/>
      <c r="IB209" s="1428"/>
      <c r="IC209" s="1428"/>
      <c r="ID209" s="1428"/>
      <c r="IE209" s="1428"/>
      <c r="IF209" s="1428"/>
      <c r="IG209" s="1428"/>
      <c r="IH209" s="1428"/>
      <c r="II209" s="1428"/>
      <c r="IJ209" s="1428"/>
      <c r="IK209" s="1428"/>
      <c r="IL209" s="1428"/>
      <c r="IM209" s="1428"/>
      <c r="IN209" s="1428"/>
      <c r="IO209" s="1428"/>
      <c r="IP209" s="1428"/>
      <c r="IQ209" s="1428"/>
      <c r="IR209" s="1428"/>
      <c r="IS209" s="1428"/>
      <c r="IT209" s="1428"/>
      <c r="IU209" s="1428"/>
      <c r="IV209" s="1428"/>
    </row>
    <row r="210" spans="1:256" s="5" customFormat="1" ht="16.5" thickBot="1">
      <c r="A210" s="1042"/>
      <c r="B210" s="46" t="s">
        <v>923</v>
      </c>
      <c r="C210" s="600">
        <v>591</v>
      </c>
      <c r="D210" s="600"/>
      <c r="E210" s="600"/>
      <c r="F210" s="600">
        <v>6</v>
      </c>
      <c r="G210" s="600"/>
      <c r="H210" s="600"/>
      <c r="I210" s="1073">
        <f>SUM(C210:H210)</f>
        <v>597</v>
      </c>
      <c r="J210" s="1428"/>
      <c r="K210" s="1428"/>
      <c r="L210" s="1428"/>
      <c r="M210" s="1428"/>
      <c r="N210" s="1428"/>
      <c r="O210" s="1428"/>
      <c r="P210" s="1428"/>
      <c r="Q210" s="1428"/>
      <c r="R210" s="1428"/>
      <c r="S210" s="1428"/>
      <c r="T210" s="1428"/>
      <c r="U210" s="1428"/>
      <c r="V210" s="1428"/>
      <c r="W210" s="1428"/>
      <c r="X210" s="1428"/>
      <c r="Y210" s="1428"/>
      <c r="Z210" s="1428"/>
      <c r="AA210" s="1428"/>
      <c r="AB210" s="1428"/>
      <c r="AC210" s="1428"/>
      <c r="AD210" s="1428"/>
      <c r="AE210" s="1428"/>
      <c r="AF210" s="1428"/>
      <c r="AG210" s="1428"/>
      <c r="AH210" s="1428"/>
      <c r="AI210" s="1428"/>
      <c r="AJ210" s="1428"/>
      <c r="AK210" s="1428"/>
      <c r="AL210" s="1428"/>
      <c r="AM210" s="1428"/>
      <c r="AN210" s="1428"/>
      <c r="AO210" s="1428"/>
      <c r="AP210" s="1428"/>
      <c r="AQ210" s="1428"/>
      <c r="AR210" s="1428"/>
      <c r="AS210" s="1428"/>
      <c r="AT210" s="1428"/>
      <c r="AU210" s="1428"/>
      <c r="AV210" s="1428"/>
      <c r="AW210" s="1428"/>
      <c r="AX210" s="1428"/>
      <c r="AY210" s="1428"/>
      <c r="AZ210" s="1428"/>
      <c r="BA210" s="1428"/>
      <c r="BB210" s="1428"/>
      <c r="BC210" s="1428"/>
      <c r="BD210" s="1428"/>
      <c r="BE210" s="1428"/>
      <c r="BF210" s="1428"/>
      <c r="BG210" s="1428"/>
      <c r="BH210" s="1428"/>
      <c r="BI210" s="1428"/>
      <c r="BJ210" s="1428"/>
      <c r="BK210" s="1428"/>
      <c r="BL210" s="1428"/>
      <c r="BM210" s="1428"/>
      <c r="BN210" s="1428"/>
      <c r="BO210" s="1428"/>
      <c r="BP210" s="1428"/>
      <c r="BQ210" s="1428"/>
      <c r="BR210" s="1428"/>
      <c r="BS210" s="1428"/>
      <c r="BT210" s="1428"/>
      <c r="BU210" s="1428"/>
      <c r="BV210" s="1428"/>
      <c r="BW210" s="1428"/>
      <c r="BX210" s="1428"/>
      <c r="BY210" s="1428"/>
      <c r="BZ210" s="1428"/>
      <c r="CA210" s="1428"/>
      <c r="CB210" s="1428"/>
      <c r="CC210" s="1428"/>
      <c r="CD210" s="1428"/>
      <c r="CE210" s="1428"/>
      <c r="CF210" s="1428"/>
      <c r="CG210" s="1428"/>
      <c r="CH210" s="1428"/>
      <c r="CI210" s="1428"/>
      <c r="CJ210" s="1428"/>
      <c r="CK210" s="1428"/>
      <c r="CL210" s="1428"/>
      <c r="CM210" s="1428"/>
      <c r="CN210" s="1428"/>
      <c r="CO210" s="1428"/>
      <c r="CP210" s="1428"/>
      <c r="CQ210" s="1428"/>
      <c r="CR210" s="1428"/>
      <c r="CS210" s="1428"/>
      <c r="CT210" s="1428"/>
      <c r="CU210" s="1428"/>
      <c r="CV210" s="1428"/>
      <c r="CW210" s="1428"/>
      <c r="CX210" s="1428"/>
      <c r="CY210" s="1428"/>
      <c r="CZ210" s="1428"/>
      <c r="DA210" s="1428"/>
      <c r="DB210" s="1428"/>
      <c r="DC210" s="1428"/>
      <c r="DD210" s="1428"/>
      <c r="DE210" s="1428"/>
      <c r="DF210" s="1428"/>
      <c r="DG210" s="1428"/>
      <c r="DH210" s="1428"/>
      <c r="DI210" s="1428"/>
      <c r="DJ210" s="1428"/>
      <c r="DK210" s="1428"/>
      <c r="DL210" s="1428"/>
      <c r="DM210" s="1428"/>
      <c r="DN210" s="1428"/>
      <c r="DO210" s="1428"/>
      <c r="DP210" s="1428"/>
      <c r="DQ210" s="1428"/>
      <c r="DR210" s="1428"/>
      <c r="DS210" s="1428"/>
      <c r="DT210" s="1428"/>
      <c r="DU210" s="1428"/>
      <c r="DV210" s="1428"/>
      <c r="DW210" s="1428"/>
      <c r="DX210" s="1428"/>
      <c r="DY210" s="1428"/>
      <c r="DZ210" s="1428"/>
      <c r="EA210" s="1428"/>
      <c r="EB210" s="1428"/>
      <c r="EC210" s="1428"/>
      <c r="ED210" s="1428"/>
      <c r="EE210" s="1428"/>
      <c r="EF210" s="1428"/>
      <c r="EG210" s="1428"/>
      <c r="EH210" s="1428"/>
      <c r="EI210" s="1428"/>
      <c r="EJ210" s="1428"/>
      <c r="EK210" s="1428"/>
      <c r="EL210" s="1428"/>
      <c r="EM210" s="1428"/>
      <c r="EN210" s="1428"/>
      <c r="EO210" s="1428"/>
      <c r="EP210" s="1428"/>
      <c r="EQ210" s="1428"/>
      <c r="ER210" s="1428"/>
      <c r="ES210" s="1428"/>
      <c r="ET210" s="1428"/>
      <c r="EU210" s="1428"/>
      <c r="EV210" s="1428"/>
      <c r="EW210" s="1428"/>
      <c r="EX210" s="1428"/>
      <c r="EY210" s="1428"/>
      <c r="EZ210" s="1428"/>
      <c r="FA210" s="1428"/>
      <c r="FB210" s="1428"/>
      <c r="FC210" s="1428"/>
      <c r="FD210" s="1428"/>
      <c r="FE210" s="1428"/>
      <c r="FF210" s="1428"/>
      <c r="FG210" s="1428"/>
      <c r="FH210" s="1428"/>
      <c r="FI210" s="1428"/>
      <c r="FJ210" s="1428"/>
      <c r="FK210" s="1428"/>
      <c r="FL210" s="1428"/>
      <c r="FM210" s="1428"/>
      <c r="FN210" s="1428"/>
      <c r="FO210" s="1428"/>
      <c r="FP210" s="1428"/>
      <c r="FQ210" s="1428"/>
      <c r="FR210" s="1428"/>
      <c r="FS210" s="1428"/>
      <c r="FT210" s="1428"/>
      <c r="FU210" s="1428"/>
      <c r="FV210" s="1428"/>
      <c r="FW210" s="1428"/>
      <c r="FX210" s="1428"/>
      <c r="FY210" s="1428"/>
      <c r="FZ210" s="1428"/>
      <c r="GA210" s="1428"/>
      <c r="GB210" s="1428"/>
      <c r="GC210" s="1428"/>
      <c r="GD210" s="1428"/>
      <c r="GE210" s="1428"/>
      <c r="GF210" s="1428"/>
      <c r="GG210" s="1428"/>
      <c r="GH210" s="1428"/>
      <c r="GI210" s="1428"/>
      <c r="GJ210" s="1428"/>
      <c r="GK210" s="1428"/>
      <c r="GL210" s="1428"/>
      <c r="GM210" s="1428"/>
      <c r="GN210" s="1428"/>
      <c r="GO210" s="1428"/>
      <c r="GP210" s="1428"/>
      <c r="GQ210" s="1428"/>
      <c r="GR210" s="1428"/>
      <c r="GS210" s="1428"/>
      <c r="GT210" s="1428"/>
      <c r="GU210" s="1428"/>
      <c r="GV210" s="1428"/>
      <c r="GW210" s="1428"/>
      <c r="GX210" s="1428"/>
      <c r="GY210" s="1428"/>
      <c r="GZ210" s="1428"/>
      <c r="HA210" s="1428"/>
      <c r="HB210" s="1428"/>
      <c r="HC210" s="1428"/>
      <c r="HD210" s="1428"/>
      <c r="HE210" s="1428"/>
      <c r="HF210" s="1428"/>
      <c r="HG210" s="1428"/>
      <c r="HH210" s="1428"/>
      <c r="HI210" s="1428"/>
      <c r="HJ210" s="1428"/>
      <c r="HK210" s="1428"/>
      <c r="HL210" s="1428"/>
      <c r="HM210" s="1428"/>
      <c r="HN210" s="1428"/>
      <c r="HO210" s="1428"/>
      <c r="HP210" s="1428"/>
      <c r="HQ210" s="1428"/>
      <c r="HR210" s="1428"/>
      <c r="HS210" s="1428"/>
      <c r="HT210" s="1428"/>
      <c r="HU210" s="1428"/>
      <c r="HV210" s="1428"/>
      <c r="HW210" s="1428"/>
      <c r="HX210" s="1428"/>
      <c r="HY210" s="1428"/>
      <c r="HZ210" s="1428"/>
      <c r="IA210" s="1428"/>
      <c r="IB210" s="1428"/>
      <c r="IC210" s="1428"/>
      <c r="ID210" s="1428"/>
      <c r="IE210" s="1428"/>
      <c r="IF210" s="1428"/>
      <c r="IG210" s="1428"/>
      <c r="IH210" s="1428"/>
      <c r="II210" s="1428"/>
      <c r="IJ210" s="1428"/>
      <c r="IK210" s="1428"/>
      <c r="IL210" s="1428"/>
      <c r="IM210" s="1428"/>
      <c r="IN210" s="1428"/>
      <c r="IO210" s="1428"/>
      <c r="IP210" s="1428"/>
      <c r="IQ210" s="1428"/>
      <c r="IR210" s="1428"/>
      <c r="IS210" s="1428"/>
      <c r="IT210" s="1428"/>
      <c r="IU210" s="1428"/>
      <c r="IV210" s="1428"/>
    </row>
    <row r="211" spans="1:256" s="5" customFormat="1" ht="16.5" thickBot="1">
      <c r="A211" s="1042"/>
      <c r="B211" s="9"/>
      <c r="C211" s="23"/>
      <c r="D211" s="28"/>
      <c r="E211" s="9"/>
      <c r="F211" s="18"/>
      <c r="G211" s="28"/>
      <c r="H211" s="9"/>
      <c r="I211" s="1039"/>
      <c r="J211" s="1428"/>
      <c r="K211" s="1428"/>
      <c r="L211" s="1428"/>
      <c r="M211" s="1428"/>
      <c r="N211" s="1428"/>
      <c r="O211" s="1428"/>
      <c r="P211" s="1428"/>
      <c r="Q211" s="1428"/>
      <c r="R211" s="1428"/>
      <c r="S211" s="1428"/>
      <c r="T211" s="1428"/>
      <c r="U211" s="1428"/>
      <c r="V211" s="1428"/>
      <c r="W211" s="1428"/>
      <c r="X211" s="1428"/>
      <c r="Y211" s="1428"/>
      <c r="Z211" s="1428"/>
      <c r="AA211" s="1428"/>
      <c r="AB211" s="1428"/>
      <c r="AC211" s="1428"/>
      <c r="AD211" s="1428"/>
      <c r="AE211" s="1428"/>
      <c r="AF211" s="1428"/>
      <c r="AG211" s="1428"/>
      <c r="AH211" s="1428"/>
      <c r="AI211" s="1428"/>
      <c r="AJ211" s="1428"/>
      <c r="AK211" s="1428"/>
      <c r="AL211" s="1428"/>
      <c r="AM211" s="1428"/>
      <c r="AN211" s="1428"/>
      <c r="AO211" s="1428"/>
      <c r="AP211" s="1428"/>
      <c r="AQ211" s="1428"/>
      <c r="AR211" s="1428"/>
      <c r="AS211" s="1428"/>
      <c r="AT211" s="1428"/>
      <c r="AU211" s="1428"/>
      <c r="AV211" s="1428"/>
      <c r="AW211" s="1428"/>
      <c r="AX211" s="1428"/>
      <c r="AY211" s="1428"/>
      <c r="AZ211" s="1428"/>
      <c r="BA211" s="1428"/>
      <c r="BB211" s="1428"/>
      <c r="BC211" s="1428"/>
      <c r="BD211" s="1428"/>
      <c r="BE211" s="1428"/>
      <c r="BF211" s="1428"/>
      <c r="BG211" s="1428"/>
      <c r="BH211" s="1428"/>
      <c r="BI211" s="1428"/>
      <c r="BJ211" s="1428"/>
      <c r="BK211" s="1428"/>
      <c r="BL211" s="1428"/>
      <c r="BM211" s="1428"/>
      <c r="BN211" s="1428"/>
      <c r="BO211" s="1428"/>
      <c r="BP211" s="1428"/>
      <c r="BQ211" s="1428"/>
      <c r="BR211" s="1428"/>
      <c r="BS211" s="1428"/>
      <c r="BT211" s="1428"/>
      <c r="BU211" s="1428"/>
      <c r="BV211" s="1428"/>
      <c r="BW211" s="1428"/>
      <c r="BX211" s="1428"/>
      <c r="BY211" s="1428"/>
      <c r="BZ211" s="1428"/>
      <c r="CA211" s="1428"/>
      <c r="CB211" s="1428"/>
      <c r="CC211" s="1428"/>
      <c r="CD211" s="1428"/>
      <c r="CE211" s="1428"/>
      <c r="CF211" s="1428"/>
      <c r="CG211" s="1428"/>
      <c r="CH211" s="1428"/>
      <c r="CI211" s="1428"/>
      <c r="CJ211" s="1428"/>
      <c r="CK211" s="1428"/>
      <c r="CL211" s="1428"/>
      <c r="CM211" s="1428"/>
      <c r="CN211" s="1428"/>
      <c r="CO211" s="1428"/>
      <c r="CP211" s="1428"/>
      <c r="CQ211" s="1428"/>
      <c r="CR211" s="1428"/>
      <c r="CS211" s="1428"/>
      <c r="CT211" s="1428"/>
      <c r="CU211" s="1428"/>
      <c r="CV211" s="1428"/>
      <c r="CW211" s="1428"/>
      <c r="CX211" s="1428"/>
      <c r="CY211" s="1428"/>
      <c r="CZ211" s="1428"/>
      <c r="DA211" s="1428"/>
      <c r="DB211" s="1428"/>
      <c r="DC211" s="1428"/>
      <c r="DD211" s="1428"/>
      <c r="DE211" s="1428"/>
      <c r="DF211" s="1428"/>
      <c r="DG211" s="1428"/>
      <c r="DH211" s="1428"/>
      <c r="DI211" s="1428"/>
      <c r="DJ211" s="1428"/>
      <c r="DK211" s="1428"/>
      <c r="DL211" s="1428"/>
      <c r="DM211" s="1428"/>
      <c r="DN211" s="1428"/>
      <c r="DO211" s="1428"/>
      <c r="DP211" s="1428"/>
      <c r="DQ211" s="1428"/>
      <c r="DR211" s="1428"/>
      <c r="DS211" s="1428"/>
      <c r="DT211" s="1428"/>
      <c r="DU211" s="1428"/>
      <c r="DV211" s="1428"/>
      <c r="DW211" s="1428"/>
      <c r="DX211" s="1428"/>
      <c r="DY211" s="1428"/>
      <c r="DZ211" s="1428"/>
      <c r="EA211" s="1428"/>
      <c r="EB211" s="1428"/>
      <c r="EC211" s="1428"/>
      <c r="ED211" s="1428"/>
      <c r="EE211" s="1428"/>
      <c r="EF211" s="1428"/>
      <c r="EG211" s="1428"/>
      <c r="EH211" s="1428"/>
      <c r="EI211" s="1428"/>
      <c r="EJ211" s="1428"/>
      <c r="EK211" s="1428"/>
      <c r="EL211" s="1428"/>
      <c r="EM211" s="1428"/>
      <c r="EN211" s="1428"/>
      <c r="EO211" s="1428"/>
      <c r="EP211" s="1428"/>
      <c r="EQ211" s="1428"/>
      <c r="ER211" s="1428"/>
      <c r="ES211" s="1428"/>
      <c r="ET211" s="1428"/>
      <c r="EU211" s="1428"/>
      <c r="EV211" s="1428"/>
      <c r="EW211" s="1428"/>
      <c r="EX211" s="1428"/>
      <c r="EY211" s="1428"/>
      <c r="EZ211" s="1428"/>
      <c r="FA211" s="1428"/>
      <c r="FB211" s="1428"/>
      <c r="FC211" s="1428"/>
      <c r="FD211" s="1428"/>
      <c r="FE211" s="1428"/>
      <c r="FF211" s="1428"/>
      <c r="FG211" s="1428"/>
      <c r="FH211" s="1428"/>
      <c r="FI211" s="1428"/>
      <c r="FJ211" s="1428"/>
      <c r="FK211" s="1428"/>
      <c r="FL211" s="1428"/>
      <c r="FM211" s="1428"/>
      <c r="FN211" s="1428"/>
      <c r="FO211" s="1428"/>
      <c r="FP211" s="1428"/>
      <c r="FQ211" s="1428"/>
      <c r="FR211" s="1428"/>
      <c r="FS211" s="1428"/>
      <c r="FT211" s="1428"/>
      <c r="FU211" s="1428"/>
      <c r="FV211" s="1428"/>
      <c r="FW211" s="1428"/>
      <c r="FX211" s="1428"/>
      <c r="FY211" s="1428"/>
      <c r="FZ211" s="1428"/>
      <c r="GA211" s="1428"/>
      <c r="GB211" s="1428"/>
      <c r="GC211" s="1428"/>
      <c r="GD211" s="1428"/>
      <c r="GE211" s="1428"/>
      <c r="GF211" s="1428"/>
      <c r="GG211" s="1428"/>
      <c r="GH211" s="1428"/>
      <c r="GI211" s="1428"/>
      <c r="GJ211" s="1428"/>
      <c r="GK211" s="1428"/>
      <c r="GL211" s="1428"/>
      <c r="GM211" s="1428"/>
      <c r="GN211" s="1428"/>
      <c r="GO211" s="1428"/>
      <c r="GP211" s="1428"/>
      <c r="GQ211" s="1428"/>
      <c r="GR211" s="1428"/>
      <c r="GS211" s="1428"/>
      <c r="GT211" s="1428"/>
      <c r="GU211" s="1428"/>
      <c r="GV211" s="1428"/>
      <c r="GW211" s="1428"/>
      <c r="GX211" s="1428"/>
      <c r="GY211" s="1428"/>
      <c r="GZ211" s="1428"/>
      <c r="HA211" s="1428"/>
      <c r="HB211" s="1428"/>
      <c r="HC211" s="1428"/>
      <c r="HD211" s="1428"/>
      <c r="HE211" s="1428"/>
      <c r="HF211" s="1428"/>
      <c r="HG211" s="1428"/>
      <c r="HH211" s="1428"/>
      <c r="HI211" s="1428"/>
      <c r="HJ211" s="1428"/>
      <c r="HK211" s="1428"/>
      <c r="HL211" s="1428"/>
      <c r="HM211" s="1428"/>
      <c r="HN211" s="1428"/>
      <c r="HO211" s="1428"/>
      <c r="HP211" s="1428"/>
      <c r="HQ211" s="1428"/>
      <c r="HR211" s="1428"/>
      <c r="HS211" s="1428"/>
      <c r="HT211" s="1428"/>
      <c r="HU211" s="1428"/>
      <c r="HV211" s="1428"/>
      <c r="HW211" s="1428"/>
      <c r="HX211" s="1428"/>
      <c r="HY211" s="1428"/>
      <c r="HZ211" s="1428"/>
      <c r="IA211" s="1428"/>
      <c r="IB211" s="1428"/>
      <c r="IC211" s="1428"/>
      <c r="ID211" s="1428"/>
      <c r="IE211" s="1428"/>
      <c r="IF211" s="1428"/>
      <c r="IG211" s="1428"/>
      <c r="IH211" s="1428"/>
      <c r="II211" s="1428"/>
      <c r="IJ211" s="1428"/>
      <c r="IK211" s="1428"/>
      <c r="IL211" s="1428"/>
      <c r="IM211" s="1428"/>
      <c r="IN211" s="1428"/>
      <c r="IO211" s="1428"/>
      <c r="IP211" s="1428"/>
      <c r="IQ211" s="1428"/>
      <c r="IR211" s="1428"/>
      <c r="IS211" s="1428"/>
      <c r="IT211" s="1428"/>
      <c r="IU211" s="1428"/>
      <c r="IV211" s="1428"/>
    </row>
    <row r="212" spans="1:256" s="5" customFormat="1" ht="16.5" thickBot="1">
      <c r="A212" s="1117"/>
      <c r="B212" s="1118"/>
      <c r="C212" s="1118"/>
      <c r="D212" s="1118"/>
      <c r="E212" s="1118" t="s">
        <v>1393</v>
      </c>
      <c r="F212" s="1118"/>
      <c r="G212" s="1118"/>
      <c r="H212" s="1118"/>
      <c r="I212" s="1119"/>
      <c r="J212" s="1428"/>
      <c r="K212" s="1428"/>
      <c r="L212" s="1428"/>
      <c r="M212" s="1428"/>
      <c r="N212" s="1428"/>
      <c r="O212" s="1428"/>
      <c r="P212" s="1428"/>
      <c r="Q212" s="1428"/>
      <c r="R212" s="1428"/>
      <c r="S212" s="1428"/>
      <c r="T212" s="1428"/>
      <c r="U212" s="1428"/>
      <c r="V212" s="1428"/>
      <c r="W212" s="1428"/>
      <c r="X212" s="1428"/>
      <c r="Y212" s="1428"/>
      <c r="Z212" s="1428"/>
      <c r="AA212" s="1428"/>
      <c r="AB212" s="1428"/>
      <c r="AC212" s="1428"/>
      <c r="AD212" s="1428"/>
      <c r="AE212" s="1428"/>
      <c r="AF212" s="1428"/>
      <c r="AG212" s="1428"/>
      <c r="AH212" s="1428"/>
      <c r="AI212" s="1428"/>
      <c r="AJ212" s="1428"/>
      <c r="AK212" s="1428"/>
      <c r="AL212" s="1428"/>
      <c r="AM212" s="1428"/>
      <c r="AN212" s="1428"/>
      <c r="AO212" s="1428"/>
      <c r="AP212" s="1428"/>
      <c r="AQ212" s="1428"/>
      <c r="AR212" s="1428"/>
      <c r="AS212" s="1428"/>
      <c r="AT212" s="1428"/>
      <c r="AU212" s="1428"/>
      <c r="AV212" s="1428"/>
      <c r="AW212" s="1428"/>
      <c r="AX212" s="1428"/>
      <c r="AY212" s="1428"/>
      <c r="AZ212" s="1428"/>
      <c r="BA212" s="1428"/>
      <c r="BB212" s="1428"/>
      <c r="BC212" s="1428"/>
      <c r="BD212" s="1428"/>
      <c r="BE212" s="1428"/>
      <c r="BF212" s="1428"/>
      <c r="BG212" s="1428"/>
      <c r="BH212" s="1428"/>
      <c r="BI212" s="1428"/>
      <c r="BJ212" s="1428"/>
      <c r="BK212" s="1428"/>
      <c r="BL212" s="1428"/>
      <c r="BM212" s="1428"/>
      <c r="BN212" s="1428"/>
      <c r="BO212" s="1428"/>
      <c r="BP212" s="1428"/>
      <c r="BQ212" s="1428"/>
      <c r="BR212" s="1428"/>
      <c r="BS212" s="1428"/>
      <c r="BT212" s="1428"/>
      <c r="BU212" s="1428"/>
      <c r="BV212" s="1428"/>
      <c r="BW212" s="1428"/>
      <c r="BX212" s="1428"/>
      <c r="BY212" s="1428"/>
      <c r="BZ212" s="1428"/>
      <c r="CA212" s="1428"/>
      <c r="CB212" s="1428"/>
      <c r="CC212" s="1428"/>
      <c r="CD212" s="1428"/>
      <c r="CE212" s="1428"/>
      <c r="CF212" s="1428"/>
      <c r="CG212" s="1428"/>
      <c r="CH212" s="1428"/>
      <c r="CI212" s="1428"/>
      <c r="CJ212" s="1428"/>
      <c r="CK212" s="1428"/>
      <c r="CL212" s="1428"/>
      <c r="CM212" s="1428"/>
      <c r="CN212" s="1428"/>
      <c r="CO212" s="1428"/>
      <c r="CP212" s="1428"/>
      <c r="CQ212" s="1428"/>
      <c r="CR212" s="1428"/>
      <c r="CS212" s="1428"/>
      <c r="CT212" s="1428"/>
      <c r="CU212" s="1428"/>
      <c r="CV212" s="1428"/>
      <c r="CW212" s="1428"/>
      <c r="CX212" s="1428"/>
      <c r="CY212" s="1428"/>
      <c r="CZ212" s="1428"/>
      <c r="DA212" s="1428"/>
      <c r="DB212" s="1428"/>
      <c r="DC212" s="1428"/>
      <c r="DD212" s="1428"/>
      <c r="DE212" s="1428"/>
      <c r="DF212" s="1428"/>
      <c r="DG212" s="1428"/>
      <c r="DH212" s="1428"/>
      <c r="DI212" s="1428"/>
      <c r="DJ212" s="1428"/>
      <c r="DK212" s="1428"/>
      <c r="DL212" s="1428"/>
      <c r="DM212" s="1428"/>
      <c r="DN212" s="1428"/>
      <c r="DO212" s="1428"/>
      <c r="DP212" s="1428"/>
      <c r="DQ212" s="1428"/>
      <c r="DR212" s="1428"/>
      <c r="DS212" s="1428"/>
      <c r="DT212" s="1428"/>
      <c r="DU212" s="1428"/>
      <c r="DV212" s="1428"/>
      <c r="DW212" s="1428"/>
      <c r="DX212" s="1428"/>
      <c r="DY212" s="1428"/>
      <c r="DZ212" s="1428"/>
      <c r="EA212" s="1428"/>
      <c r="EB212" s="1428"/>
      <c r="EC212" s="1428"/>
      <c r="ED212" s="1428"/>
      <c r="EE212" s="1428"/>
      <c r="EF212" s="1428"/>
      <c r="EG212" s="1428"/>
      <c r="EH212" s="1428"/>
      <c r="EI212" s="1428"/>
      <c r="EJ212" s="1428"/>
      <c r="EK212" s="1428"/>
      <c r="EL212" s="1428"/>
      <c r="EM212" s="1428"/>
      <c r="EN212" s="1428"/>
      <c r="EO212" s="1428"/>
      <c r="EP212" s="1428"/>
      <c r="EQ212" s="1428"/>
      <c r="ER212" s="1428"/>
      <c r="ES212" s="1428"/>
      <c r="ET212" s="1428"/>
      <c r="EU212" s="1428"/>
      <c r="EV212" s="1428"/>
      <c r="EW212" s="1428"/>
      <c r="EX212" s="1428"/>
      <c r="EY212" s="1428"/>
      <c r="EZ212" s="1428"/>
      <c r="FA212" s="1428"/>
      <c r="FB212" s="1428"/>
      <c r="FC212" s="1428"/>
      <c r="FD212" s="1428"/>
      <c r="FE212" s="1428"/>
      <c r="FF212" s="1428"/>
      <c r="FG212" s="1428"/>
      <c r="FH212" s="1428"/>
      <c r="FI212" s="1428"/>
      <c r="FJ212" s="1428"/>
      <c r="FK212" s="1428"/>
      <c r="FL212" s="1428"/>
      <c r="FM212" s="1428"/>
      <c r="FN212" s="1428"/>
      <c r="FO212" s="1428"/>
      <c r="FP212" s="1428"/>
      <c r="FQ212" s="1428"/>
      <c r="FR212" s="1428"/>
      <c r="FS212" s="1428"/>
      <c r="FT212" s="1428"/>
      <c r="FU212" s="1428"/>
      <c r="FV212" s="1428"/>
      <c r="FW212" s="1428"/>
      <c r="FX212" s="1428"/>
      <c r="FY212" s="1428"/>
      <c r="FZ212" s="1428"/>
      <c r="GA212" s="1428"/>
      <c r="GB212" s="1428"/>
      <c r="GC212" s="1428"/>
      <c r="GD212" s="1428"/>
      <c r="GE212" s="1428"/>
      <c r="GF212" s="1428"/>
      <c r="GG212" s="1428"/>
      <c r="GH212" s="1428"/>
      <c r="GI212" s="1428"/>
      <c r="GJ212" s="1428"/>
      <c r="GK212" s="1428"/>
      <c r="GL212" s="1428"/>
      <c r="GM212" s="1428"/>
      <c r="GN212" s="1428"/>
      <c r="GO212" s="1428"/>
      <c r="GP212" s="1428"/>
      <c r="GQ212" s="1428"/>
      <c r="GR212" s="1428"/>
      <c r="GS212" s="1428"/>
      <c r="GT212" s="1428"/>
      <c r="GU212" s="1428"/>
      <c r="GV212" s="1428"/>
      <c r="GW212" s="1428"/>
      <c r="GX212" s="1428"/>
      <c r="GY212" s="1428"/>
      <c r="GZ212" s="1428"/>
      <c r="HA212" s="1428"/>
      <c r="HB212" s="1428"/>
      <c r="HC212" s="1428"/>
      <c r="HD212" s="1428"/>
      <c r="HE212" s="1428"/>
      <c r="HF212" s="1428"/>
      <c r="HG212" s="1428"/>
      <c r="HH212" s="1428"/>
      <c r="HI212" s="1428"/>
      <c r="HJ212" s="1428"/>
      <c r="HK212" s="1428"/>
      <c r="HL212" s="1428"/>
      <c r="HM212" s="1428"/>
      <c r="HN212" s="1428"/>
      <c r="HO212" s="1428"/>
      <c r="HP212" s="1428"/>
      <c r="HQ212" s="1428"/>
      <c r="HR212" s="1428"/>
      <c r="HS212" s="1428"/>
      <c r="HT212" s="1428"/>
      <c r="HU212" s="1428"/>
      <c r="HV212" s="1428"/>
      <c r="HW212" s="1428"/>
      <c r="HX212" s="1428"/>
      <c r="HY212" s="1428"/>
      <c r="HZ212" s="1428"/>
      <c r="IA212" s="1428"/>
      <c r="IB212" s="1428"/>
      <c r="IC212" s="1428"/>
      <c r="ID212" s="1428"/>
      <c r="IE212" s="1428"/>
      <c r="IF212" s="1428"/>
      <c r="IG212" s="1428"/>
      <c r="IH212" s="1428"/>
      <c r="II212" s="1428"/>
      <c r="IJ212" s="1428"/>
      <c r="IK212" s="1428"/>
      <c r="IL212" s="1428"/>
      <c r="IM212" s="1428"/>
      <c r="IN212" s="1428"/>
      <c r="IO212" s="1428"/>
      <c r="IP212" s="1428"/>
      <c r="IQ212" s="1428"/>
      <c r="IR212" s="1428"/>
      <c r="IS212" s="1428"/>
      <c r="IT212" s="1428"/>
      <c r="IU212" s="1428"/>
      <c r="IV212" s="1428"/>
    </row>
    <row r="213" spans="1:256" s="5" customFormat="1" ht="17.25" thickTop="1" thickBot="1">
      <c r="A213" s="1082"/>
      <c r="B213" s="45"/>
      <c r="C213" s="43"/>
      <c r="D213" s="60"/>
      <c r="E213" s="61"/>
      <c r="F213" s="44"/>
      <c r="G213" s="43"/>
      <c r="H213" s="43"/>
      <c r="I213" s="1069"/>
      <c r="J213" s="1428"/>
      <c r="K213" s="1428"/>
      <c r="L213" s="1428"/>
      <c r="M213" s="1428"/>
      <c r="N213" s="1428"/>
      <c r="O213" s="1428"/>
      <c r="P213" s="1428"/>
      <c r="Q213" s="1428"/>
      <c r="R213" s="1428"/>
      <c r="S213" s="1428"/>
      <c r="T213" s="1428"/>
      <c r="U213" s="1428"/>
      <c r="V213" s="1428"/>
      <c r="W213" s="1428"/>
      <c r="X213" s="1428"/>
      <c r="Y213" s="1428"/>
      <c r="Z213" s="1428"/>
      <c r="AA213" s="1428"/>
      <c r="AB213" s="1428"/>
      <c r="AC213" s="1428"/>
      <c r="AD213" s="1428"/>
      <c r="AE213" s="1428"/>
      <c r="AF213" s="1428"/>
      <c r="AG213" s="1428"/>
      <c r="AH213" s="1428"/>
      <c r="AI213" s="1428"/>
      <c r="AJ213" s="1428"/>
      <c r="AK213" s="1428"/>
      <c r="AL213" s="1428"/>
      <c r="AM213" s="1428"/>
      <c r="AN213" s="1428"/>
      <c r="AO213" s="1428"/>
      <c r="AP213" s="1428"/>
      <c r="AQ213" s="1428"/>
      <c r="AR213" s="1428"/>
      <c r="AS213" s="1428"/>
      <c r="AT213" s="1428"/>
      <c r="AU213" s="1428"/>
      <c r="AV213" s="1428"/>
      <c r="AW213" s="1428"/>
      <c r="AX213" s="1428"/>
      <c r="AY213" s="1428"/>
      <c r="AZ213" s="1428"/>
      <c r="BA213" s="1428"/>
      <c r="BB213" s="1428"/>
      <c r="BC213" s="1428"/>
      <c r="BD213" s="1428"/>
      <c r="BE213" s="1428"/>
      <c r="BF213" s="1428"/>
      <c r="BG213" s="1428"/>
      <c r="BH213" s="1428"/>
      <c r="BI213" s="1428"/>
      <c r="BJ213" s="1428"/>
      <c r="BK213" s="1428"/>
      <c r="BL213" s="1428"/>
      <c r="BM213" s="1428"/>
      <c r="BN213" s="1428"/>
      <c r="BO213" s="1428"/>
      <c r="BP213" s="1428"/>
      <c r="BQ213" s="1428"/>
      <c r="BR213" s="1428"/>
      <c r="BS213" s="1428"/>
      <c r="BT213" s="1428"/>
      <c r="BU213" s="1428"/>
      <c r="BV213" s="1428"/>
      <c r="BW213" s="1428"/>
      <c r="BX213" s="1428"/>
      <c r="BY213" s="1428"/>
      <c r="BZ213" s="1428"/>
      <c r="CA213" s="1428"/>
      <c r="CB213" s="1428"/>
      <c r="CC213" s="1428"/>
      <c r="CD213" s="1428"/>
      <c r="CE213" s="1428"/>
      <c r="CF213" s="1428"/>
      <c r="CG213" s="1428"/>
      <c r="CH213" s="1428"/>
      <c r="CI213" s="1428"/>
      <c r="CJ213" s="1428"/>
      <c r="CK213" s="1428"/>
      <c r="CL213" s="1428"/>
      <c r="CM213" s="1428"/>
      <c r="CN213" s="1428"/>
      <c r="CO213" s="1428"/>
      <c r="CP213" s="1428"/>
      <c r="CQ213" s="1428"/>
      <c r="CR213" s="1428"/>
      <c r="CS213" s="1428"/>
      <c r="CT213" s="1428"/>
      <c r="CU213" s="1428"/>
      <c r="CV213" s="1428"/>
      <c r="CW213" s="1428"/>
      <c r="CX213" s="1428"/>
      <c r="CY213" s="1428"/>
      <c r="CZ213" s="1428"/>
      <c r="DA213" s="1428"/>
      <c r="DB213" s="1428"/>
      <c r="DC213" s="1428"/>
      <c r="DD213" s="1428"/>
      <c r="DE213" s="1428"/>
      <c r="DF213" s="1428"/>
      <c r="DG213" s="1428"/>
      <c r="DH213" s="1428"/>
      <c r="DI213" s="1428"/>
      <c r="DJ213" s="1428"/>
      <c r="DK213" s="1428"/>
      <c r="DL213" s="1428"/>
      <c r="DM213" s="1428"/>
      <c r="DN213" s="1428"/>
      <c r="DO213" s="1428"/>
      <c r="DP213" s="1428"/>
      <c r="DQ213" s="1428"/>
      <c r="DR213" s="1428"/>
      <c r="DS213" s="1428"/>
      <c r="DT213" s="1428"/>
      <c r="DU213" s="1428"/>
      <c r="DV213" s="1428"/>
      <c r="DW213" s="1428"/>
      <c r="DX213" s="1428"/>
      <c r="DY213" s="1428"/>
      <c r="DZ213" s="1428"/>
      <c r="EA213" s="1428"/>
      <c r="EB213" s="1428"/>
      <c r="EC213" s="1428"/>
      <c r="ED213" s="1428"/>
      <c r="EE213" s="1428"/>
      <c r="EF213" s="1428"/>
      <c r="EG213" s="1428"/>
      <c r="EH213" s="1428"/>
      <c r="EI213" s="1428"/>
      <c r="EJ213" s="1428"/>
      <c r="EK213" s="1428"/>
      <c r="EL213" s="1428"/>
      <c r="EM213" s="1428"/>
      <c r="EN213" s="1428"/>
      <c r="EO213" s="1428"/>
      <c r="EP213" s="1428"/>
      <c r="EQ213" s="1428"/>
      <c r="ER213" s="1428"/>
      <c r="ES213" s="1428"/>
      <c r="ET213" s="1428"/>
      <c r="EU213" s="1428"/>
      <c r="EV213" s="1428"/>
      <c r="EW213" s="1428"/>
      <c r="EX213" s="1428"/>
      <c r="EY213" s="1428"/>
      <c r="EZ213" s="1428"/>
      <c r="FA213" s="1428"/>
      <c r="FB213" s="1428"/>
      <c r="FC213" s="1428"/>
      <c r="FD213" s="1428"/>
      <c r="FE213" s="1428"/>
      <c r="FF213" s="1428"/>
      <c r="FG213" s="1428"/>
      <c r="FH213" s="1428"/>
      <c r="FI213" s="1428"/>
      <c r="FJ213" s="1428"/>
      <c r="FK213" s="1428"/>
      <c r="FL213" s="1428"/>
      <c r="FM213" s="1428"/>
      <c r="FN213" s="1428"/>
      <c r="FO213" s="1428"/>
      <c r="FP213" s="1428"/>
      <c r="FQ213" s="1428"/>
      <c r="FR213" s="1428"/>
      <c r="FS213" s="1428"/>
      <c r="FT213" s="1428"/>
      <c r="FU213" s="1428"/>
      <c r="FV213" s="1428"/>
      <c r="FW213" s="1428"/>
      <c r="FX213" s="1428"/>
      <c r="FY213" s="1428"/>
      <c r="FZ213" s="1428"/>
      <c r="GA213" s="1428"/>
      <c r="GB213" s="1428"/>
      <c r="GC213" s="1428"/>
      <c r="GD213" s="1428"/>
      <c r="GE213" s="1428"/>
      <c r="GF213" s="1428"/>
      <c r="GG213" s="1428"/>
      <c r="GH213" s="1428"/>
      <c r="GI213" s="1428"/>
      <c r="GJ213" s="1428"/>
      <c r="GK213" s="1428"/>
      <c r="GL213" s="1428"/>
      <c r="GM213" s="1428"/>
      <c r="GN213" s="1428"/>
      <c r="GO213" s="1428"/>
      <c r="GP213" s="1428"/>
      <c r="GQ213" s="1428"/>
      <c r="GR213" s="1428"/>
      <c r="GS213" s="1428"/>
      <c r="GT213" s="1428"/>
      <c r="GU213" s="1428"/>
      <c r="GV213" s="1428"/>
      <c r="GW213" s="1428"/>
      <c r="GX213" s="1428"/>
      <c r="GY213" s="1428"/>
      <c r="GZ213" s="1428"/>
      <c r="HA213" s="1428"/>
      <c r="HB213" s="1428"/>
      <c r="HC213" s="1428"/>
      <c r="HD213" s="1428"/>
      <c r="HE213" s="1428"/>
      <c r="HF213" s="1428"/>
      <c r="HG213" s="1428"/>
      <c r="HH213" s="1428"/>
      <c r="HI213" s="1428"/>
      <c r="HJ213" s="1428"/>
      <c r="HK213" s="1428"/>
      <c r="HL213" s="1428"/>
      <c r="HM213" s="1428"/>
      <c r="HN213" s="1428"/>
      <c r="HO213" s="1428"/>
      <c r="HP213" s="1428"/>
      <c r="HQ213" s="1428"/>
      <c r="HR213" s="1428"/>
      <c r="HS213" s="1428"/>
      <c r="HT213" s="1428"/>
      <c r="HU213" s="1428"/>
      <c r="HV213" s="1428"/>
      <c r="HW213" s="1428"/>
      <c r="HX213" s="1428"/>
      <c r="HY213" s="1428"/>
      <c r="HZ213" s="1428"/>
      <c r="IA213" s="1428"/>
      <c r="IB213" s="1428"/>
      <c r="IC213" s="1428"/>
      <c r="ID213" s="1428"/>
      <c r="IE213" s="1428"/>
      <c r="IF213" s="1428"/>
      <c r="IG213" s="1428"/>
      <c r="IH213" s="1428"/>
      <c r="II213" s="1428"/>
      <c r="IJ213" s="1428"/>
      <c r="IK213" s="1428"/>
      <c r="IL213" s="1428"/>
      <c r="IM213" s="1428"/>
      <c r="IN213" s="1428"/>
      <c r="IO213" s="1428"/>
      <c r="IP213" s="1428"/>
      <c r="IQ213" s="1428"/>
      <c r="IR213" s="1428"/>
      <c r="IS213" s="1428"/>
      <c r="IT213" s="1428"/>
      <c r="IU213" s="1428"/>
      <c r="IV213" s="1428"/>
    </row>
    <row r="214" spans="1:256" s="5" customFormat="1" ht="35.25" thickBot="1">
      <c r="A214" s="1042"/>
      <c r="B214" s="62" t="s">
        <v>1442</v>
      </c>
      <c r="C214" s="63"/>
      <c r="D214" s="64"/>
      <c r="E214" s="13"/>
      <c r="F214" s="65" t="s">
        <v>1443</v>
      </c>
      <c r="G214" s="62" t="s">
        <v>1444</v>
      </c>
      <c r="H214" s="66"/>
      <c r="I214" s="1058"/>
      <c r="J214" s="1428"/>
      <c r="K214" s="1428"/>
      <c r="L214" s="1428"/>
      <c r="M214" s="1428"/>
      <c r="N214" s="1428"/>
      <c r="O214" s="1428"/>
      <c r="P214" s="1428"/>
      <c r="Q214" s="1428"/>
      <c r="R214" s="1428"/>
      <c r="S214" s="1428"/>
      <c r="T214" s="1428"/>
      <c r="U214" s="1428"/>
      <c r="V214" s="1428"/>
      <c r="W214" s="1428"/>
      <c r="X214" s="1428"/>
      <c r="Y214" s="1428"/>
      <c r="Z214" s="1428"/>
      <c r="AA214" s="1428"/>
      <c r="AB214" s="1428"/>
      <c r="AC214" s="1428"/>
      <c r="AD214" s="1428"/>
      <c r="AE214" s="1428"/>
      <c r="AF214" s="1428"/>
      <c r="AG214" s="1428"/>
      <c r="AH214" s="1428"/>
      <c r="AI214" s="1428"/>
      <c r="AJ214" s="1428"/>
      <c r="AK214" s="1428"/>
      <c r="AL214" s="1428"/>
      <c r="AM214" s="1428"/>
      <c r="AN214" s="1428"/>
      <c r="AO214" s="1428"/>
      <c r="AP214" s="1428"/>
      <c r="AQ214" s="1428"/>
      <c r="AR214" s="1428"/>
      <c r="AS214" s="1428"/>
      <c r="AT214" s="1428"/>
      <c r="AU214" s="1428"/>
      <c r="AV214" s="1428"/>
      <c r="AW214" s="1428"/>
      <c r="AX214" s="1428"/>
      <c r="AY214" s="1428"/>
      <c r="AZ214" s="1428"/>
      <c r="BA214" s="1428"/>
      <c r="BB214" s="1428"/>
      <c r="BC214" s="1428"/>
      <c r="BD214" s="1428"/>
      <c r="BE214" s="1428"/>
      <c r="BF214" s="1428"/>
      <c r="BG214" s="1428"/>
      <c r="BH214" s="1428"/>
      <c r="BI214" s="1428"/>
      <c r="BJ214" s="1428"/>
      <c r="BK214" s="1428"/>
      <c r="BL214" s="1428"/>
      <c r="BM214" s="1428"/>
      <c r="BN214" s="1428"/>
      <c r="BO214" s="1428"/>
      <c r="BP214" s="1428"/>
      <c r="BQ214" s="1428"/>
      <c r="BR214" s="1428"/>
      <c r="BS214" s="1428"/>
      <c r="BT214" s="1428"/>
      <c r="BU214" s="1428"/>
      <c r="BV214" s="1428"/>
      <c r="BW214" s="1428"/>
      <c r="BX214" s="1428"/>
      <c r="BY214" s="1428"/>
      <c r="BZ214" s="1428"/>
      <c r="CA214" s="1428"/>
      <c r="CB214" s="1428"/>
      <c r="CC214" s="1428"/>
      <c r="CD214" s="1428"/>
      <c r="CE214" s="1428"/>
      <c r="CF214" s="1428"/>
      <c r="CG214" s="1428"/>
      <c r="CH214" s="1428"/>
      <c r="CI214" s="1428"/>
      <c r="CJ214" s="1428"/>
      <c r="CK214" s="1428"/>
      <c r="CL214" s="1428"/>
      <c r="CM214" s="1428"/>
      <c r="CN214" s="1428"/>
      <c r="CO214" s="1428"/>
      <c r="CP214" s="1428"/>
      <c r="CQ214" s="1428"/>
      <c r="CR214" s="1428"/>
      <c r="CS214" s="1428"/>
      <c r="CT214" s="1428"/>
      <c r="CU214" s="1428"/>
      <c r="CV214" s="1428"/>
      <c r="CW214" s="1428"/>
      <c r="CX214" s="1428"/>
      <c r="CY214" s="1428"/>
      <c r="CZ214" s="1428"/>
      <c r="DA214" s="1428"/>
      <c r="DB214" s="1428"/>
      <c r="DC214" s="1428"/>
      <c r="DD214" s="1428"/>
      <c r="DE214" s="1428"/>
      <c r="DF214" s="1428"/>
      <c r="DG214" s="1428"/>
      <c r="DH214" s="1428"/>
      <c r="DI214" s="1428"/>
      <c r="DJ214" s="1428"/>
      <c r="DK214" s="1428"/>
      <c r="DL214" s="1428"/>
      <c r="DM214" s="1428"/>
      <c r="DN214" s="1428"/>
      <c r="DO214" s="1428"/>
      <c r="DP214" s="1428"/>
      <c r="DQ214" s="1428"/>
      <c r="DR214" s="1428"/>
      <c r="DS214" s="1428"/>
      <c r="DT214" s="1428"/>
      <c r="DU214" s="1428"/>
      <c r="DV214" s="1428"/>
      <c r="DW214" s="1428"/>
      <c r="DX214" s="1428"/>
      <c r="DY214" s="1428"/>
      <c r="DZ214" s="1428"/>
      <c r="EA214" s="1428"/>
      <c r="EB214" s="1428"/>
      <c r="EC214" s="1428"/>
      <c r="ED214" s="1428"/>
      <c r="EE214" s="1428"/>
      <c r="EF214" s="1428"/>
      <c r="EG214" s="1428"/>
      <c r="EH214" s="1428"/>
      <c r="EI214" s="1428"/>
      <c r="EJ214" s="1428"/>
      <c r="EK214" s="1428"/>
      <c r="EL214" s="1428"/>
      <c r="EM214" s="1428"/>
      <c r="EN214" s="1428"/>
      <c r="EO214" s="1428"/>
      <c r="EP214" s="1428"/>
      <c r="EQ214" s="1428"/>
      <c r="ER214" s="1428"/>
      <c r="ES214" s="1428"/>
      <c r="ET214" s="1428"/>
      <c r="EU214" s="1428"/>
      <c r="EV214" s="1428"/>
      <c r="EW214" s="1428"/>
      <c r="EX214" s="1428"/>
      <c r="EY214" s="1428"/>
      <c r="EZ214" s="1428"/>
      <c r="FA214" s="1428"/>
      <c r="FB214" s="1428"/>
      <c r="FC214" s="1428"/>
      <c r="FD214" s="1428"/>
      <c r="FE214" s="1428"/>
      <c r="FF214" s="1428"/>
      <c r="FG214" s="1428"/>
      <c r="FH214" s="1428"/>
      <c r="FI214" s="1428"/>
      <c r="FJ214" s="1428"/>
      <c r="FK214" s="1428"/>
      <c r="FL214" s="1428"/>
      <c r="FM214" s="1428"/>
      <c r="FN214" s="1428"/>
      <c r="FO214" s="1428"/>
      <c r="FP214" s="1428"/>
      <c r="FQ214" s="1428"/>
      <c r="FR214" s="1428"/>
      <c r="FS214" s="1428"/>
      <c r="FT214" s="1428"/>
      <c r="FU214" s="1428"/>
      <c r="FV214" s="1428"/>
      <c r="FW214" s="1428"/>
      <c r="FX214" s="1428"/>
      <c r="FY214" s="1428"/>
      <c r="FZ214" s="1428"/>
      <c r="GA214" s="1428"/>
      <c r="GB214" s="1428"/>
      <c r="GC214" s="1428"/>
      <c r="GD214" s="1428"/>
      <c r="GE214" s="1428"/>
      <c r="GF214" s="1428"/>
      <c r="GG214" s="1428"/>
      <c r="GH214" s="1428"/>
      <c r="GI214" s="1428"/>
      <c r="GJ214" s="1428"/>
      <c r="GK214" s="1428"/>
      <c r="GL214" s="1428"/>
      <c r="GM214" s="1428"/>
      <c r="GN214" s="1428"/>
      <c r="GO214" s="1428"/>
      <c r="GP214" s="1428"/>
      <c r="GQ214" s="1428"/>
      <c r="GR214" s="1428"/>
      <c r="GS214" s="1428"/>
      <c r="GT214" s="1428"/>
      <c r="GU214" s="1428"/>
      <c r="GV214" s="1428"/>
      <c r="GW214" s="1428"/>
      <c r="GX214" s="1428"/>
      <c r="GY214" s="1428"/>
      <c r="GZ214" s="1428"/>
      <c r="HA214" s="1428"/>
      <c r="HB214" s="1428"/>
      <c r="HC214" s="1428"/>
      <c r="HD214" s="1428"/>
      <c r="HE214" s="1428"/>
      <c r="HF214" s="1428"/>
      <c r="HG214" s="1428"/>
      <c r="HH214" s="1428"/>
      <c r="HI214" s="1428"/>
      <c r="HJ214" s="1428"/>
      <c r="HK214" s="1428"/>
      <c r="HL214" s="1428"/>
      <c r="HM214" s="1428"/>
      <c r="HN214" s="1428"/>
      <c r="HO214" s="1428"/>
      <c r="HP214" s="1428"/>
      <c r="HQ214" s="1428"/>
      <c r="HR214" s="1428"/>
      <c r="HS214" s="1428"/>
      <c r="HT214" s="1428"/>
      <c r="HU214" s="1428"/>
      <c r="HV214" s="1428"/>
      <c r="HW214" s="1428"/>
      <c r="HX214" s="1428"/>
      <c r="HY214" s="1428"/>
      <c r="HZ214" s="1428"/>
      <c r="IA214" s="1428"/>
      <c r="IB214" s="1428"/>
      <c r="IC214" s="1428"/>
      <c r="ID214" s="1428"/>
      <c r="IE214" s="1428"/>
      <c r="IF214" s="1428"/>
      <c r="IG214" s="1428"/>
      <c r="IH214" s="1428"/>
      <c r="II214" s="1428"/>
      <c r="IJ214" s="1428"/>
      <c r="IK214" s="1428"/>
      <c r="IL214" s="1428"/>
      <c r="IM214" s="1428"/>
      <c r="IN214" s="1428"/>
      <c r="IO214" s="1428"/>
      <c r="IP214" s="1428"/>
      <c r="IQ214" s="1428"/>
      <c r="IR214" s="1428"/>
      <c r="IS214" s="1428"/>
      <c r="IT214" s="1428"/>
      <c r="IU214" s="1428"/>
      <c r="IV214" s="1428"/>
    </row>
    <row r="215" spans="1:256" s="5" customFormat="1" ht="16.5" thickBot="1">
      <c r="A215" s="1042"/>
      <c r="B215" s="67"/>
      <c r="C215" s="68"/>
      <c r="D215" s="69"/>
      <c r="E215" s="70"/>
      <c r="F215" s="71"/>
      <c r="G215" s="67"/>
      <c r="H215" s="67"/>
      <c r="I215" s="1058"/>
      <c r="J215" s="1428"/>
      <c r="K215" s="1428"/>
      <c r="L215" s="1428"/>
      <c r="M215" s="1428"/>
      <c r="N215" s="1428"/>
      <c r="O215" s="1428"/>
      <c r="P215" s="1428"/>
      <c r="Q215" s="1428"/>
      <c r="R215" s="1428"/>
      <c r="S215" s="1428"/>
      <c r="T215" s="1428"/>
      <c r="U215" s="1428"/>
      <c r="V215" s="1428"/>
      <c r="W215" s="1428"/>
      <c r="X215" s="1428"/>
      <c r="Y215" s="1428"/>
      <c r="Z215" s="1428"/>
      <c r="AA215" s="1428"/>
      <c r="AB215" s="1428"/>
      <c r="AC215" s="1428"/>
      <c r="AD215" s="1428"/>
      <c r="AE215" s="1428"/>
      <c r="AF215" s="1428"/>
      <c r="AG215" s="1428"/>
      <c r="AH215" s="1428"/>
      <c r="AI215" s="1428"/>
      <c r="AJ215" s="1428"/>
      <c r="AK215" s="1428"/>
      <c r="AL215" s="1428"/>
      <c r="AM215" s="1428"/>
      <c r="AN215" s="1428"/>
      <c r="AO215" s="1428"/>
      <c r="AP215" s="1428"/>
      <c r="AQ215" s="1428"/>
      <c r="AR215" s="1428"/>
      <c r="AS215" s="1428"/>
      <c r="AT215" s="1428"/>
      <c r="AU215" s="1428"/>
      <c r="AV215" s="1428"/>
      <c r="AW215" s="1428"/>
      <c r="AX215" s="1428"/>
      <c r="AY215" s="1428"/>
      <c r="AZ215" s="1428"/>
      <c r="BA215" s="1428"/>
      <c r="BB215" s="1428"/>
      <c r="BC215" s="1428"/>
      <c r="BD215" s="1428"/>
      <c r="BE215" s="1428"/>
      <c r="BF215" s="1428"/>
      <c r="BG215" s="1428"/>
      <c r="BH215" s="1428"/>
      <c r="BI215" s="1428"/>
      <c r="BJ215" s="1428"/>
      <c r="BK215" s="1428"/>
      <c r="BL215" s="1428"/>
      <c r="BM215" s="1428"/>
      <c r="BN215" s="1428"/>
      <c r="BO215" s="1428"/>
      <c r="BP215" s="1428"/>
      <c r="BQ215" s="1428"/>
      <c r="BR215" s="1428"/>
      <c r="BS215" s="1428"/>
      <c r="BT215" s="1428"/>
      <c r="BU215" s="1428"/>
      <c r="BV215" s="1428"/>
      <c r="BW215" s="1428"/>
      <c r="BX215" s="1428"/>
      <c r="BY215" s="1428"/>
      <c r="BZ215" s="1428"/>
      <c r="CA215" s="1428"/>
      <c r="CB215" s="1428"/>
      <c r="CC215" s="1428"/>
      <c r="CD215" s="1428"/>
      <c r="CE215" s="1428"/>
      <c r="CF215" s="1428"/>
      <c r="CG215" s="1428"/>
      <c r="CH215" s="1428"/>
      <c r="CI215" s="1428"/>
      <c r="CJ215" s="1428"/>
      <c r="CK215" s="1428"/>
      <c r="CL215" s="1428"/>
      <c r="CM215" s="1428"/>
      <c r="CN215" s="1428"/>
      <c r="CO215" s="1428"/>
      <c r="CP215" s="1428"/>
      <c r="CQ215" s="1428"/>
      <c r="CR215" s="1428"/>
      <c r="CS215" s="1428"/>
      <c r="CT215" s="1428"/>
      <c r="CU215" s="1428"/>
      <c r="CV215" s="1428"/>
      <c r="CW215" s="1428"/>
      <c r="CX215" s="1428"/>
      <c r="CY215" s="1428"/>
      <c r="CZ215" s="1428"/>
      <c r="DA215" s="1428"/>
      <c r="DB215" s="1428"/>
      <c r="DC215" s="1428"/>
      <c r="DD215" s="1428"/>
      <c r="DE215" s="1428"/>
      <c r="DF215" s="1428"/>
      <c r="DG215" s="1428"/>
      <c r="DH215" s="1428"/>
      <c r="DI215" s="1428"/>
      <c r="DJ215" s="1428"/>
      <c r="DK215" s="1428"/>
      <c r="DL215" s="1428"/>
      <c r="DM215" s="1428"/>
      <c r="DN215" s="1428"/>
      <c r="DO215" s="1428"/>
      <c r="DP215" s="1428"/>
      <c r="DQ215" s="1428"/>
      <c r="DR215" s="1428"/>
      <c r="DS215" s="1428"/>
      <c r="DT215" s="1428"/>
      <c r="DU215" s="1428"/>
      <c r="DV215" s="1428"/>
      <c r="DW215" s="1428"/>
      <c r="DX215" s="1428"/>
      <c r="DY215" s="1428"/>
      <c r="DZ215" s="1428"/>
      <c r="EA215" s="1428"/>
      <c r="EB215" s="1428"/>
      <c r="EC215" s="1428"/>
      <c r="ED215" s="1428"/>
      <c r="EE215" s="1428"/>
      <c r="EF215" s="1428"/>
      <c r="EG215" s="1428"/>
      <c r="EH215" s="1428"/>
      <c r="EI215" s="1428"/>
      <c r="EJ215" s="1428"/>
      <c r="EK215" s="1428"/>
      <c r="EL215" s="1428"/>
      <c r="EM215" s="1428"/>
      <c r="EN215" s="1428"/>
      <c r="EO215" s="1428"/>
      <c r="EP215" s="1428"/>
      <c r="EQ215" s="1428"/>
      <c r="ER215" s="1428"/>
      <c r="ES215" s="1428"/>
      <c r="ET215" s="1428"/>
      <c r="EU215" s="1428"/>
      <c r="EV215" s="1428"/>
      <c r="EW215" s="1428"/>
      <c r="EX215" s="1428"/>
      <c r="EY215" s="1428"/>
      <c r="EZ215" s="1428"/>
      <c r="FA215" s="1428"/>
      <c r="FB215" s="1428"/>
      <c r="FC215" s="1428"/>
      <c r="FD215" s="1428"/>
      <c r="FE215" s="1428"/>
      <c r="FF215" s="1428"/>
      <c r="FG215" s="1428"/>
      <c r="FH215" s="1428"/>
      <c r="FI215" s="1428"/>
      <c r="FJ215" s="1428"/>
      <c r="FK215" s="1428"/>
      <c r="FL215" s="1428"/>
      <c r="FM215" s="1428"/>
      <c r="FN215" s="1428"/>
      <c r="FO215" s="1428"/>
      <c r="FP215" s="1428"/>
      <c r="FQ215" s="1428"/>
      <c r="FR215" s="1428"/>
      <c r="FS215" s="1428"/>
      <c r="FT215" s="1428"/>
      <c r="FU215" s="1428"/>
      <c r="FV215" s="1428"/>
      <c r="FW215" s="1428"/>
      <c r="FX215" s="1428"/>
      <c r="FY215" s="1428"/>
      <c r="FZ215" s="1428"/>
      <c r="GA215" s="1428"/>
      <c r="GB215" s="1428"/>
      <c r="GC215" s="1428"/>
      <c r="GD215" s="1428"/>
      <c r="GE215" s="1428"/>
      <c r="GF215" s="1428"/>
      <c r="GG215" s="1428"/>
      <c r="GH215" s="1428"/>
      <c r="GI215" s="1428"/>
      <c r="GJ215" s="1428"/>
      <c r="GK215" s="1428"/>
      <c r="GL215" s="1428"/>
      <c r="GM215" s="1428"/>
      <c r="GN215" s="1428"/>
      <c r="GO215" s="1428"/>
      <c r="GP215" s="1428"/>
      <c r="GQ215" s="1428"/>
      <c r="GR215" s="1428"/>
      <c r="GS215" s="1428"/>
      <c r="GT215" s="1428"/>
      <c r="GU215" s="1428"/>
      <c r="GV215" s="1428"/>
      <c r="GW215" s="1428"/>
      <c r="GX215" s="1428"/>
      <c r="GY215" s="1428"/>
      <c r="GZ215" s="1428"/>
      <c r="HA215" s="1428"/>
      <c r="HB215" s="1428"/>
      <c r="HC215" s="1428"/>
      <c r="HD215" s="1428"/>
      <c r="HE215" s="1428"/>
      <c r="HF215" s="1428"/>
      <c r="HG215" s="1428"/>
      <c r="HH215" s="1428"/>
      <c r="HI215" s="1428"/>
      <c r="HJ215" s="1428"/>
      <c r="HK215" s="1428"/>
      <c r="HL215" s="1428"/>
      <c r="HM215" s="1428"/>
      <c r="HN215" s="1428"/>
      <c r="HO215" s="1428"/>
      <c r="HP215" s="1428"/>
      <c r="HQ215" s="1428"/>
      <c r="HR215" s="1428"/>
      <c r="HS215" s="1428"/>
      <c r="HT215" s="1428"/>
      <c r="HU215" s="1428"/>
      <c r="HV215" s="1428"/>
      <c r="HW215" s="1428"/>
      <c r="HX215" s="1428"/>
      <c r="HY215" s="1428"/>
      <c r="HZ215" s="1428"/>
      <c r="IA215" s="1428"/>
      <c r="IB215" s="1428"/>
      <c r="IC215" s="1428"/>
      <c r="ID215" s="1428"/>
      <c r="IE215" s="1428"/>
      <c r="IF215" s="1428"/>
      <c r="IG215" s="1428"/>
      <c r="IH215" s="1428"/>
      <c r="II215" s="1428"/>
      <c r="IJ215" s="1428"/>
      <c r="IK215" s="1428"/>
      <c r="IL215" s="1428"/>
      <c r="IM215" s="1428"/>
      <c r="IN215" s="1428"/>
      <c r="IO215" s="1428"/>
      <c r="IP215" s="1428"/>
      <c r="IQ215" s="1428"/>
      <c r="IR215" s="1428"/>
      <c r="IS215" s="1428"/>
      <c r="IT215" s="1428"/>
      <c r="IU215" s="1428"/>
      <c r="IV215" s="1428"/>
    </row>
    <row r="216" spans="1:256" s="5" customFormat="1" ht="16.5" thickBot="1">
      <c r="A216" s="1083"/>
      <c r="B216" s="681" t="s">
        <v>617</v>
      </c>
      <c r="C216" s="2031" t="s">
        <v>1508</v>
      </c>
      <c r="D216" s="2032"/>
      <c r="E216" s="2033"/>
      <c r="F216" s="682" t="str">
        <f>IF(AND(B216="Yes",B217="No"),1,"-")</f>
        <v>-</v>
      </c>
      <c r="G216" s="681"/>
      <c r="H216" s="72"/>
      <c r="I216" s="1039"/>
      <c r="J216" s="1428"/>
      <c r="K216" s="1428"/>
      <c r="L216" s="1428"/>
      <c r="M216" s="1428"/>
      <c r="N216" s="1428"/>
      <c r="O216" s="1428"/>
      <c r="P216" s="1428"/>
      <c r="Q216" s="1428"/>
      <c r="R216" s="1428"/>
      <c r="S216" s="1428"/>
      <c r="T216" s="1428"/>
      <c r="U216" s="1428"/>
      <c r="V216" s="1428"/>
      <c r="W216" s="1428"/>
      <c r="X216" s="1428"/>
      <c r="Y216" s="1428"/>
      <c r="Z216" s="1428"/>
      <c r="AA216" s="1428"/>
      <c r="AB216" s="1428"/>
      <c r="AC216" s="1428"/>
      <c r="AD216" s="1428"/>
      <c r="AE216" s="1428"/>
      <c r="AF216" s="1428"/>
      <c r="AG216" s="1428"/>
      <c r="AH216" s="1428"/>
      <c r="AI216" s="1428"/>
      <c r="AJ216" s="1428"/>
      <c r="AK216" s="1428"/>
      <c r="AL216" s="1428"/>
      <c r="AM216" s="1428"/>
      <c r="AN216" s="1428"/>
      <c r="AO216" s="1428"/>
      <c r="AP216" s="1428"/>
      <c r="AQ216" s="1428"/>
      <c r="AR216" s="1428"/>
      <c r="AS216" s="1428"/>
      <c r="AT216" s="1428"/>
      <c r="AU216" s="1428"/>
      <c r="AV216" s="1428"/>
      <c r="AW216" s="1428"/>
      <c r="AX216" s="1428"/>
      <c r="AY216" s="1428"/>
      <c r="AZ216" s="1428"/>
      <c r="BA216" s="1428"/>
      <c r="BB216" s="1428"/>
      <c r="BC216" s="1428"/>
      <c r="BD216" s="1428"/>
      <c r="BE216" s="1428"/>
      <c r="BF216" s="1428"/>
      <c r="BG216" s="1428"/>
      <c r="BH216" s="1428"/>
      <c r="BI216" s="1428"/>
      <c r="BJ216" s="1428"/>
      <c r="BK216" s="1428"/>
      <c r="BL216" s="1428"/>
      <c r="BM216" s="1428"/>
      <c r="BN216" s="1428"/>
      <c r="BO216" s="1428"/>
      <c r="BP216" s="1428"/>
      <c r="BQ216" s="1428"/>
      <c r="BR216" s="1428"/>
      <c r="BS216" s="1428"/>
      <c r="BT216" s="1428"/>
      <c r="BU216" s="1428"/>
      <c r="BV216" s="1428"/>
      <c r="BW216" s="1428"/>
      <c r="BX216" s="1428"/>
      <c r="BY216" s="1428"/>
      <c r="BZ216" s="1428"/>
      <c r="CA216" s="1428"/>
      <c r="CB216" s="1428"/>
      <c r="CC216" s="1428"/>
      <c r="CD216" s="1428"/>
      <c r="CE216" s="1428"/>
      <c r="CF216" s="1428"/>
      <c r="CG216" s="1428"/>
      <c r="CH216" s="1428"/>
      <c r="CI216" s="1428"/>
      <c r="CJ216" s="1428"/>
      <c r="CK216" s="1428"/>
      <c r="CL216" s="1428"/>
      <c r="CM216" s="1428"/>
      <c r="CN216" s="1428"/>
      <c r="CO216" s="1428"/>
      <c r="CP216" s="1428"/>
      <c r="CQ216" s="1428"/>
      <c r="CR216" s="1428"/>
      <c r="CS216" s="1428"/>
      <c r="CT216" s="1428"/>
      <c r="CU216" s="1428"/>
      <c r="CV216" s="1428"/>
      <c r="CW216" s="1428"/>
      <c r="CX216" s="1428"/>
      <c r="CY216" s="1428"/>
      <c r="CZ216" s="1428"/>
      <c r="DA216" s="1428"/>
      <c r="DB216" s="1428"/>
      <c r="DC216" s="1428"/>
      <c r="DD216" s="1428"/>
      <c r="DE216" s="1428"/>
      <c r="DF216" s="1428"/>
      <c r="DG216" s="1428"/>
      <c r="DH216" s="1428"/>
      <c r="DI216" s="1428"/>
      <c r="DJ216" s="1428"/>
      <c r="DK216" s="1428"/>
      <c r="DL216" s="1428"/>
      <c r="DM216" s="1428"/>
      <c r="DN216" s="1428"/>
      <c r="DO216" s="1428"/>
      <c r="DP216" s="1428"/>
      <c r="DQ216" s="1428"/>
      <c r="DR216" s="1428"/>
      <c r="DS216" s="1428"/>
      <c r="DT216" s="1428"/>
      <c r="DU216" s="1428"/>
      <c r="DV216" s="1428"/>
      <c r="DW216" s="1428"/>
      <c r="DX216" s="1428"/>
      <c r="DY216" s="1428"/>
      <c r="DZ216" s="1428"/>
      <c r="EA216" s="1428"/>
      <c r="EB216" s="1428"/>
      <c r="EC216" s="1428"/>
      <c r="ED216" s="1428"/>
      <c r="EE216" s="1428"/>
      <c r="EF216" s="1428"/>
      <c r="EG216" s="1428"/>
      <c r="EH216" s="1428"/>
      <c r="EI216" s="1428"/>
      <c r="EJ216" s="1428"/>
      <c r="EK216" s="1428"/>
      <c r="EL216" s="1428"/>
      <c r="EM216" s="1428"/>
      <c r="EN216" s="1428"/>
      <c r="EO216" s="1428"/>
      <c r="EP216" s="1428"/>
      <c r="EQ216" s="1428"/>
      <c r="ER216" s="1428"/>
      <c r="ES216" s="1428"/>
      <c r="ET216" s="1428"/>
      <c r="EU216" s="1428"/>
      <c r="EV216" s="1428"/>
      <c r="EW216" s="1428"/>
      <c r="EX216" s="1428"/>
      <c r="EY216" s="1428"/>
      <c r="EZ216" s="1428"/>
      <c r="FA216" s="1428"/>
      <c r="FB216" s="1428"/>
      <c r="FC216" s="1428"/>
      <c r="FD216" s="1428"/>
      <c r="FE216" s="1428"/>
      <c r="FF216" s="1428"/>
      <c r="FG216" s="1428"/>
      <c r="FH216" s="1428"/>
      <c r="FI216" s="1428"/>
      <c r="FJ216" s="1428"/>
      <c r="FK216" s="1428"/>
      <c r="FL216" s="1428"/>
      <c r="FM216" s="1428"/>
      <c r="FN216" s="1428"/>
      <c r="FO216" s="1428"/>
      <c r="FP216" s="1428"/>
      <c r="FQ216" s="1428"/>
      <c r="FR216" s="1428"/>
      <c r="FS216" s="1428"/>
      <c r="FT216" s="1428"/>
      <c r="FU216" s="1428"/>
      <c r="FV216" s="1428"/>
      <c r="FW216" s="1428"/>
      <c r="FX216" s="1428"/>
      <c r="FY216" s="1428"/>
      <c r="FZ216" s="1428"/>
      <c r="GA216" s="1428"/>
      <c r="GB216" s="1428"/>
      <c r="GC216" s="1428"/>
      <c r="GD216" s="1428"/>
      <c r="GE216" s="1428"/>
      <c r="GF216" s="1428"/>
      <c r="GG216" s="1428"/>
      <c r="GH216" s="1428"/>
      <c r="GI216" s="1428"/>
      <c r="GJ216" s="1428"/>
      <c r="GK216" s="1428"/>
      <c r="GL216" s="1428"/>
      <c r="GM216" s="1428"/>
      <c r="GN216" s="1428"/>
      <c r="GO216" s="1428"/>
      <c r="GP216" s="1428"/>
      <c r="GQ216" s="1428"/>
      <c r="GR216" s="1428"/>
      <c r="GS216" s="1428"/>
      <c r="GT216" s="1428"/>
      <c r="GU216" s="1428"/>
      <c r="GV216" s="1428"/>
      <c r="GW216" s="1428"/>
      <c r="GX216" s="1428"/>
      <c r="GY216" s="1428"/>
      <c r="GZ216" s="1428"/>
      <c r="HA216" s="1428"/>
      <c r="HB216" s="1428"/>
      <c r="HC216" s="1428"/>
      <c r="HD216" s="1428"/>
      <c r="HE216" s="1428"/>
      <c r="HF216" s="1428"/>
      <c r="HG216" s="1428"/>
      <c r="HH216" s="1428"/>
      <c r="HI216" s="1428"/>
      <c r="HJ216" s="1428"/>
      <c r="HK216" s="1428"/>
      <c r="HL216" s="1428"/>
      <c r="HM216" s="1428"/>
      <c r="HN216" s="1428"/>
      <c r="HO216" s="1428"/>
      <c r="HP216" s="1428"/>
      <c r="HQ216" s="1428"/>
      <c r="HR216" s="1428"/>
      <c r="HS216" s="1428"/>
      <c r="HT216" s="1428"/>
      <c r="HU216" s="1428"/>
      <c r="HV216" s="1428"/>
      <c r="HW216" s="1428"/>
      <c r="HX216" s="1428"/>
      <c r="HY216" s="1428"/>
      <c r="HZ216" s="1428"/>
      <c r="IA216" s="1428"/>
      <c r="IB216" s="1428"/>
      <c r="IC216" s="1428"/>
      <c r="ID216" s="1428"/>
      <c r="IE216" s="1428"/>
      <c r="IF216" s="1428"/>
      <c r="IG216" s="1428"/>
      <c r="IH216" s="1428"/>
      <c r="II216" s="1428"/>
      <c r="IJ216" s="1428"/>
      <c r="IK216" s="1428"/>
      <c r="IL216" s="1428"/>
      <c r="IM216" s="1428"/>
      <c r="IN216" s="1428"/>
      <c r="IO216" s="1428"/>
      <c r="IP216" s="1428"/>
      <c r="IQ216" s="1428"/>
      <c r="IR216" s="1428"/>
      <c r="IS216" s="1428"/>
      <c r="IT216" s="1428"/>
      <c r="IU216" s="1428"/>
      <c r="IV216" s="1428"/>
    </row>
    <row r="217" spans="1:256" s="5" customFormat="1" ht="19.5" thickBot="1">
      <c r="A217" s="1083"/>
      <c r="B217" s="684" t="str">
        <f>IF(B216="Yes","No",IF(B216="","","Yes"))</f>
        <v>Yes</v>
      </c>
      <c r="C217" s="74" t="s">
        <v>358</v>
      </c>
      <c r="D217" s="37"/>
      <c r="E217" s="72"/>
      <c r="F217" s="682">
        <f>IF(AND(B217="Yes",B216="No"),1,"-")</f>
        <v>1</v>
      </c>
      <c r="G217" s="681" t="s">
        <v>616</v>
      </c>
      <c r="H217" s="72"/>
      <c r="I217" s="1084"/>
      <c r="J217" s="1428"/>
      <c r="K217" s="1428"/>
      <c r="L217" s="1428"/>
      <c r="M217" s="1428"/>
      <c r="N217" s="1428"/>
      <c r="O217" s="1428"/>
      <c r="P217" s="1428"/>
      <c r="Q217" s="1428"/>
      <c r="R217" s="1428"/>
      <c r="S217" s="1428"/>
      <c r="T217" s="1428"/>
      <c r="U217" s="1428"/>
      <c r="V217" s="1428"/>
      <c r="W217" s="1428"/>
      <c r="X217" s="1428"/>
      <c r="Y217" s="1428"/>
      <c r="Z217" s="1428"/>
      <c r="AA217" s="1428"/>
      <c r="AB217" s="1428"/>
      <c r="AC217" s="1428"/>
      <c r="AD217" s="1428"/>
      <c r="AE217" s="1428"/>
      <c r="AF217" s="1428"/>
      <c r="AG217" s="1428"/>
      <c r="AH217" s="1428"/>
      <c r="AI217" s="1428"/>
      <c r="AJ217" s="1428"/>
      <c r="AK217" s="1428"/>
      <c r="AL217" s="1428"/>
      <c r="AM217" s="1428"/>
      <c r="AN217" s="1428"/>
      <c r="AO217" s="1428"/>
      <c r="AP217" s="1428"/>
      <c r="AQ217" s="1428"/>
      <c r="AR217" s="1428"/>
      <c r="AS217" s="1428"/>
      <c r="AT217" s="1428"/>
      <c r="AU217" s="1428"/>
      <c r="AV217" s="1428"/>
      <c r="AW217" s="1428"/>
      <c r="AX217" s="1428"/>
      <c r="AY217" s="1428"/>
      <c r="AZ217" s="1428"/>
      <c r="BA217" s="1428"/>
      <c r="BB217" s="1428"/>
      <c r="BC217" s="1428"/>
      <c r="BD217" s="1428"/>
      <c r="BE217" s="1428"/>
      <c r="BF217" s="1428"/>
      <c r="BG217" s="1428"/>
      <c r="BH217" s="1428"/>
      <c r="BI217" s="1428"/>
      <c r="BJ217" s="1428"/>
      <c r="BK217" s="1428"/>
      <c r="BL217" s="1428"/>
      <c r="BM217" s="1428"/>
      <c r="BN217" s="1428"/>
      <c r="BO217" s="1428"/>
      <c r="BP217" s="1428"/>
      <c r="BQ217" s="1428"/>
      <c r="BR217" s="1428"/>
      <c r="BS217" s="1428"/>
      <c r="BT217" s="1428"/>
      <c r="BU217" s="1428"/>
      <c r="BV217" s="1428"/>
      <c r="BW217" s="1428"/>
      <c r="BX217" s="1428"/>
      <c r="BY217" s="1428"/>
      <c r="BZ217" s="1428"/>
      <c r="CA217" s="1428"/>
      <c r="CB217" s="1428"/>
      <c r="CC217" s="1428"/>
      <c r="CD217" s="1428"/>
      <c r="CE217" s="1428"/>
      <c r="CF217" s="1428"/>
      <c r="CG217" s="1428"/>
      <c r="CH217" s="1428"/>
      <c r="CI217" s="1428"/>
      <c r="CJ217" s="1428"/>
      <c r="CK217" s="1428"/>
      <c r="CL217" s="1428"/>
      <c r="CM217" s="1428"/>
      <c r="CN217" s="1428"/>
      <c r="CO217" s="1428"/>
      <c r="CP217" s="1428"/>
      <c r="CQ217" s="1428"/>
      <c r="CR217" s="1428"/>
      <c r="CS217" s="1428"/>
      <c r="CT217" s="1428"/>
      <c r="CU217" s="1428"/>
      <c r="CV217" s="1428"/>
      <c r="CW217" s="1428"/>
      <c r="CX217" s="1428"/>
      <c r="CY217" s="1428"/>
      <c r="CZ217" s="1428"/>
      <c r="DA217" s="1428"/>
      <c r="DB217" s="1428"/>
      <c r="DC217" s="1428"/>
      <c r="DD217" s="1428"/>
      <c r="DE217" s="1428"/>
      <c r="DF217" s="1428"/>
      <c r="DG217" s="1428"/>
      <c r="DH217" s="1428"/>
      <c r="DI217" s="1428"/>
      <c r="DJ217" s="1428"/>
      <c r="DK217" s="1428"/>
      <c r="DL217" s="1428"/>
      <c r="DM217" s="1428"/>
      <c r="DN217" s="1428"/>
      <c r="DO217" s="1428"/>
      <c r="DP217" s="1428"/>
      <c r="DQ217" s="1428"/>
      <c r="DR217" s="1428"/>
      <c r="DS217" s="1428"/>
      <c r="DT217" s="1428"/>
      <c r="DU217" s="1428"/>
      <c r="DV217" s="1428"/>
      <c r="DW217" s="1428"/>
      <c r="DX217" s="1428"/>
      <c r="DY217" s="1428"/>
      <c r="DZ217" s="1428"/>
      <c r="EA217" s="1428"/>
      <c r="EB217" s="1428"/>
      <c r="EC217" s="1428"/>
      <c r="ED217" s="1428"/>
      <c r="EE217" s="1428"/>
      <c r="EF217" s="1428"/>
      <c r="EG217" s="1428"/>
      <c r="EH217" s="1428"/>
      <c r="EI217" s="1428"/>
      <c r="EJ217" s="1428"/>
      <c r="EK217" s="1428"/>
      <c r="EL217" s="1428"/>
      <c r="EM217" s="1428"/>
      <c r="EN217" s="1428"/>
      <c r="EO217" s="1428"/>
      <c r="EP217" s="1428"/>
      <c r="EQ217" s="1428"/>
      <c r="ER217" s="1428"/>
      <c r="ES217" s="1428"/>
      <c r="ET217" s="1428"/>
      <c r="EU217" s="1428"/>
      <c r="EV217" s="1428"/>
      <c r="EW217" s="1428"/>
      <c r="EX217" s="1428"/>
      <c r="EY217" s="1428"/>
      <c r="EZ217" s="1428"/>
      <c r="FA217" s="1428"/>
      <c r="FB217" s="1428"/>
      <c r="FC217" s="1428"/>
      <c r="FD217" s="1428"/>
      <c r="FE217" s="1428"/>
      <c r="FF217" s="1428"/>
      <c r="FG217" s="1428"/>
      <c r="FH217" s="1428"/>
      <c r="FI217" s="1428"/>
      <c r="FJ217" s="1428"/>
      <c r="FK217" s="1428"/>
      <c r="FL217" s="1428"/>
      <c r="FM217" s="1428"/>
      <c r="FN217" s="1428"/>
      <c r="FO217" s="1428"/>
      <c r="FP217" s="1428"/>
      <c r="FQ217" s="1428"/>
      <c r="FR217" s="1428"/>
      <c r="FS217" s="1428"/>
      <c r="FT217" s="1428"/>
      <c r="FU217" s="1428"/>
      <c r="FV217" s="1428"/>
      <c r="FW217" s="1428"/>
      <c r="FX217" s="1428"/>
      <c r="FY217" s="1428"/>
      <c r="FZ217" s="1428"/>
      <c r="GA217" s="1428"/>
      <c r="GB217" s="1428"/>
      <c r="GC217" s="1428"/>
      <c r="GD217" s="1428"/>
      <c r="GE217" s="1428"/>
      <c r="GF217" s="1428"/>
      <c r="GG217" s="1428"/>
      <c r="GH217" s="1428"/>
      <c r="GI217" s="1428"/>
      <c r="GJ217" s="1428"/>
      <c r="GK217" s="1428"/>
      <c r="GL217" s="1428"/>
      <c r="GM217" s="1428"/>
      <c r="GN217" s="1428"/>
      <c r="GO217" s="1428"/>
      <c r="GP217" s="1428"/>
      <c r="GQ217" s="1428"/>
      <c r="GR217" s="1428"/>
      <c r="GS217" s="1428"/>
      <c r="GT217" s="1428"/>
      <c r="GU217" s="1428"/>
      <c r="GV217" s="1428"/>
      <c r="GW217" s="1428"/>
      <c r="GX217" s="1428"/>
      <c r="GY217" s="1428"/>
      <c r="GZ217" s="1428"/>
      <c r="HA217" s="1428"/>
      <c r="HB217" s="1428"/>
      <c r="HC217" s="1428"/>
      <c r="HD217" s="1428"/>
      <c r="HE217" s="1428"/>
      <c r="HF217" s="1428"/>
      <c r="HG217" s="1428"/>
      <c r="HH217" s="1428"/>
      <c r="HI217" s="1428"/>
      <c r="HJ217" s="1428"/>
      <c r="HK217" s="1428"/>
      <c r="HL217" s="1428"/>
      <c r="HM217" s="1428"/>
      <c r="HN217" s="1428"/>
      <c r="HO217" s="1428"/>
      <c r="HP217" s="1428"/>
      <c r="HQ217" s="1428"/>
      <c r="HR217" s="1428"/>
      <c r="HS217" s="1428"/>
      <c r="HT217" s="1428"/>
      <c r="HU217" s="1428"/>
      <c r="HV217" s="1428"/>
      <c r="HW217" s="1428"/>
      <c r="HX217" s="1428"/>
      <c r="HY217" s="1428"/>
      <c r="HZ217" s="1428"/>
      <c r="IA217" s="1428"/>
      <c r="IB217" s="1428"/>
      <c r="IC217" s="1428"/>
      <c r="ID217" s="1428"/>
      <c r="IE217" s="1428"/>
      <c r="IF217" s="1428"/>
      <c r="IG217" s="1428"/>
      <c r="IH217" s="1428"/>
      <c r="II217" s="1428"/>
      <c r="IJ217" s="1428"/>
      <c r="IK217" s="1428"/>
      <c r="IL217" s="1428"/>
      <c r="IM217" s="1428"/>
      <c r="IN217" s="1428"/>
      <c r="IO217" s="1428"/>
      <c r="IP217" s="1428"/>
      <c r="IQ217" s="1428"/>
      <c r="IR217" s="1428"/>
      <c r="IS217" s="1428"/>
      <c r="IT217" s="1428"/>
      <c r="IU217" s="1428"/>
      <c r="IV217" s="1428"/>
    </row>
    <row r="218" spans="1:256" s="5" customFormat="1" ht="16.5" thickBot="1">
      <c r="A218" s="1083"/>
      <c r="B218" s="1085"/>
      <c r="C218" s="74"/>
      <c r="D218" s="37"/>
      <c r="E218" s="72"/>
      <c r="F218" s="77"/>
      <c r="G218" s="72"/>
      <c r="H218" s="72"/>
      <c r="I218" s="1084"/>
      <c r="J218" s="1428"/>
      <c r="K218" s="1428"/>
      <c r="L218" s="1428"/>
      <c r="M218" s="1428"/>
      <c r="N218" s="1428"/>
      <c r="O218" s="1428"/>
      <c r="P218" s="1428"/>
      <c r="Q218" s="1428"/>
      <c r="R218" s="1428"/>
      <c r="S218" s="1428"/>
      <c r="T218" s="1428"/>
      <c r="U218" s="1428"/>
      <c r="V218" s="1428"/>
      <c r="W218" s="1428"/>
      <c r="X218" s="1428"/>
      <c r="Y218" s="1428"/>
      <c r="Z218" s="1428"/>
      <c r="AA218" s="1428"/>
      <c r="AB218" s="1428"/>
      <c r="AC218" s="1428"/>
      <c r="AD218" s="1428"/>
      <c r="AE218" s="1428"/>
      <c r="AF218" s="1428"/>
      <c r="AG218" s="1428"/>
      <c r="AH218" s="1428"/>
      <c r="AI218" s="1428"/>
      <c r="AJ218" s="1428"/>
      <c r="AK218" s="1428"/>
      <c r="AL218" s="1428"/>
      <c r="AM218" s="1428"/>
      <c r="AN218" s="1428"/>
      <c r="AO218" s="1428"/>
      <c r="AP218" s="1428"/>
      <c r="AQ218" s="1428"/>
      <c r="AR218" s="1428"/>
      <c r="AS218" s="1428"/>
      <c r="AT218" s="1428"/>
      <c r="AU218" s="1428"/>
      <c r="AV218" s="1428"/>
      <c r="AW218" s="1428"/>
      <c r="AX218" s="1428"/>
      <c r="AY218" s="1428"/>
      <c r="AZ218" s="1428"/>
      <c r="BA218" s="1428"/>
      <c r="BB218" s="1428"/>
      <c r="BC218" s="1428"/>
      <c r="BD218" s="1428"/>
      <c r="BE218" s="1428"/>
      <c r="BF218" s="1428"/>
      <c r="BG218" s="1428"/>
      <c r="BH218" s="1428"/>
      <c r="BI218" s="1428"/>
      <c r="BJ218" s="1428"/>
      <c r="BK218" s="1428"/>
      <c r="BL218" s="1428"/>
      <c r="BM218" s="1428"/>
      <c r="BN218" s="1428"/>
      <c r="BO218" s="1428"/>
      <c r="BP218" s="1428"/>
      <c r="BQ218" s="1428"/>
      <c r="BR218" s="1428"/>
      <c r="BS218" s="1428"/>
      <c r="BT218" s="1428"/>
      <c r="BU218" s="1428"/>
      <c r="BV218" s="1428"/>
      <c r="BW218" s="1428"/>
      <c r="BX218" s="1428"/>
      <c r="BY218" s="1428"/>
      <c r="BZ218" s="1428"/>
      <c r="CA218" s="1428"/>
      <c r="CB218" s="1428"/>
      <c r="CC218" s="1428"/>
      <c r="CD218" s="1428"/>
      <c r="CE218" s="1428"/>
      <c r="CF218" s="1428"/>
      <c r="CG218" s="1428"/>
      <c r="CH218" s="1428"/>
      <c r="CI218" s="1428"/>
      <c r="CJ218" s="1428"/>
      <c r="CK218" s="1428"/>
      <c r="CL218" s="1428"/>
      <c r="CM218" s="1428"/>
      <c r="CN218" s="1428"/>
      <c r="CO218" s="1428"/>
      <c r="CP218" s="1428"/>
      <c r="CQ218" s="1428"/>
      <c r="CR218" s="1428"/>
      <c r="CS218" s="1428"/>
      <c r="CT218" s="1428"/>
      <c r="CU218" s="1428"/>
      <c r="CV218" s="1428"/>
      <c r="CW218" s="1428"/>
      <c r="CX218" s="1428"/>
      <c r="CY218" s="1428"/>
      <c r="CZ218" s="1428"/>
      <c r="DA218" s="1428"/>
      <c r="DB218" s="1428"/>
      <c r="DC218" s="1428"/>
      <c r="DD218" s="1428"/>
      <c r="DE218" s="1428"/>
      <c r="DF218" s="1428"/>
      <c r="DG218" s="1428"/>
      <c r="DH218" s="1428"/>
      <c r="DI218" s="1428"/>
      <c r="DJ218" s="1428"/>
      <c r="DK218" s="1428"/>
      <c r="DL218" s="1428"/>
      <c r="DM218" s="1428"/>
      <c r="DN218" s="1428"/>
      <c r="DO218" s="1428"/>
      <c r="DP218" s="1428"/>
      <c r="DQ218" s="1428"/>
      <c r="DR218" s="1428"/>
      <c r="DS218" s="1428"/>
      <c r="DT218" s="1428"/>
      <c r="DU218" s="1428"/>
      <c r="DV218" s="1428"/>
      <c r="DW218" s="1428"/>
      <c r="DX218" s="1428"/>
      <c r="DY218" s="1428"/>
      <c r="DZ218" s="1428"/>
      <c r="EA218" s="1428"/>
      <c r="EB218" s="1428"/>
      <c r="EC218" s="1428"/>
      <c r="ED218" s="1428"/>
      <c r="EE218" s="1428"/>
      <c r="EF218" s="1428"/>
      <c r="EG218" s="1428"/>
      <c r="EH218" s="1428"/>
      <c r="EI218" s="1428"/>
      <c r="EJ218" s="1428"/>
      <c r="EK218" s="1428"/>
      <c r="EL218" s="1428"/>
      <c r="EM218" s="1428"/>
      <c r="EN218" s="1428"/>
      <c r="EO218" s="1428"/>
      <c r="EP218" s="1428"/>
      <c r="EQ218" s="1428"/>
      <c r="ER218" s="1428"/>
      <c r="ES218" s="1428"/>
      <c r="ET218" s="1428"/>
      <c r="EU218" s="1428"/>
      <c r="EV218" s="1428"/>
      <c r="EW218" s="1428"/>
      <c r="EX218" s="1428"/>
      <c r="EY218" s="1428"/>
      <c r="EZ218" s="1428"/>
      <c r="FA218" s="1428"/>
      <c r="FB218" s="1428"/>
      <c r="FC218" s="1428"/>
      <c r="FD218" s="1428"/>
      <c r="FE218" s="1428"/>
      <c r="FF218" s="1428"/>
      <c r="FG218" s="1428"/>
      <c r="FH218" s="1428"/>
      <c r="FI218" s="1428"/>
      <c r="FJ218" s="1428"/>
      <c r="FK218" s="1428"/>
      <c r="FL218" s="1428"/>
      <c r="FM218" s="1428"/>
      <c r="FN218" s="1428"/>
      <c r="FO218" s="1428"/>
      <c r="FP218" s="1428"/>
      <c r="FQ218" s="1428"/>
      <c r="FR218" s="1428"/>
      <c r="FS218" s="1428"/>
      <c r="FT218" s="1428"/>
      <c r="FU218" s="1428"/>
      <c r="FV218" s="1428"/>
      <c r="FW218" s="1428"/>
      <c r="FX218" s="1428"/>
      <c r="FY218" s="1428"/>
      <c r="FZ218" s="1428"/>
      <c r="GA218" s="1428"/>
      <c r="GB218" s="1428"/>
      <c r="GC218" s="1428"/>
      <c r="GD218" s="1428"/>
      <c r="GE218" s="1428"/>
      <c r="GF218" s="1428"/>
      <c r="GG218" s="1428"/>
      <c r="GH218" s="1428"/>
      <c r="GI218" s="1428"/>
      <c r="GJ218" s="1428"/>
      <c r="GK218" s="1428"/>
      <c r="GL218" s="1428"/>
      <c r="GM218" s="1428"/>
      <c r="GN218" s="1428"/>
      <c r="GO218" s="1428"/>
      <c r="GP218" s="1428"/>
      <c r="GQ218" s="1428"/>
      <c r="GR218" s="1428"/>
      <c r="GS218" s="1428"/>
      <c r="GT218" s="1428"/>
      <c r="GU218" s="1428"/>
      <c r="GV218" s="1428"/>
      <c r="GW218" s="1428"/>
      <c r="GX218" s="1428"/>
      <c r="GY218" s="1428"/>
      <c r="GZ218" s="1428"/>
      <c r="HA218" s="1428"/>
      <c r="HB218" s="1428"/>
      <c r="HC218" s="1428"/>
      <c r="HD218" s="1428"/>
      <c r="HE218" s="1428"/>
      <c r="HF218" s="1428"/>
      <c r="HG218" s="1428"/>
      <c r="HH218" s="1428"/>
      <c r="HI218" s="1428"/>
      <c r="HJ218" s="1428"/>
      <c r="HK218" s="1428"/>
      <c r="HL218" s="1428"/>
      <c r="HM218" s="1428"/>
      <c r="HN218" s="1428"/>
      <c r="HO218" s="1428"/>
      <c r="HP218" s="1428"/>
      <c r="HQ218" s="1428"/>
      <c r="HR218" s="1428"/>
      <c r="HS218" s="1428"/>
      <c r="HT218" s="1428"/>
      <c r="HU218" s="1428"/>
      <c r="HV218" s="1428"/>
      <c r="HW218" s="1428"/>
      <c r="HX218" s="1428"/>
      <c r="HY218" s="1428"/>
      <c r="HZ218" s="1428"/>
      <c r="IA218" s="1428"/>
      <c r="IB218" s="1428"/>
      <c r="IC218" s="1428"/>
      <c r="ID218" s="1428"/>
      <c r="IE218" s="1428"/>
      <c r="IF218" s="1428"/>
      <c r="IG218" s="1428"/>
      <c r="IH218" s="1428"/>
      <c r="II218" s="1428"/>
      <c r="IJ218" s="1428"/>
      <c r="IK218" s="1428"/>
      <c r="IL218" s="1428"/>
      <c r="IM218" s="1428"/>
      <c r="IN218" s="1428"/>
      <c r="IO218" s="1428"/>
      <c r="IP218" s="1428"/>
      <c r="IQ218" s="1428"/>
      <c r="IR218" s="1428"/>
      <c r="IS218" s="1428"/>
      <c r="IT218" s="1428"/>
      <c r="IU218" s="1428"/>
      <c r="IV218" s="1428"/>
    </row>
    <row r="219" spans="1:256" s="5" customFormat="1" ht="24" thickBot="1">
      <c r="A219" s="1083"/>
      <c r="B219" s="75" t="s">
        <v>921</v>
      </c>
      <c r="C219" s="76" t="s">
        <v>920</v>
      </c>
      <c r="D219" s="37"/>
      <c r="E219" s="72"/>
      <c r="F219" s="77"/>
      <c r="G219" s="72"/>
      <c r="H219" s="72"/>
      <c r="I219" s="1084"/>
      <c r="J219" s="1428"/>
      <c r="K219" s="1428"/>
      <c r="L219" s="1428"/>
      <c r="M219" s="1428"/>
      <c r="N219" s="1428"/>
      <c r="O219" s="1428"/>
      <c r="P219" s="1428"/>
      <c r="Q219" s="1428"/>
      <c r="R219" s="1428"/>
      <c r="S219" s="1428"/>
      <c r="T219" s="1428"/>
      <c r="U219" s="1428"/>
      <c r="V219" s="1428"/>
      <c r="W219" s="1428"/>
      <c r="X219" s="1428"/>
      <c r="Y219" s="1428"/>
      <c r="Z219" s="1428"/>
      <c r="AA219" s="1428"/>
      <c r="AB219" s="1428"/>
      <c r="AC219" s="1428"/>
      <c r="AD219" s="1428"/>
      <c r="AE219" s="1428"/>
      <c r="AF219" s="1428"/>
      <c r="AG219" s="1428"/>
      <c r="AH219" s="1428"/>
      <c r="AI219" s="1428"/>
      <c r="AJ219" s="1428"/>
      <c r="AK219" s="1428"/>
      <c r="AL219" s="1428"/>
      <c r="AM219" s="1428"/>
      <c r="AN219" s="1428"/>
      <c r="AO219" s="1428"/>
      <c r="AP219" s="1428"/>
      <c r="AQ219" s="1428"/>
      <c r="AR219" s="1428"/>
      <c r="AS219" s="1428"/>
      <c r="AT219" s="1428"/>
      <c r="AU219" s="1428"/>
      <c r="AV219" s="1428"/>
      <c r="AW219" s="1428"/>
      <c r="AX219" s="1428"/>
      <c r="AY219" s="1428"/>
      <c r="AZ219" s="1428"/>
      <c r="BA219" s="1428"/>
      <c r="BB219" s="1428"/>
      <c r="BC219" s="1428"/>
      <c r="BD219" s="1428"/>
      <c r="BE219" s="1428"/>
      <c r="BF219" s="1428"/>
      <c r="BG219" s="1428"/>
      <c r="BH219" s="1428"/>
      <c r="BI219" s="1428"/>
      <c r="BJ219" s="1428"/>
      <c r="BK219" s="1428"/>
      <c r="BL219" s="1428"/>
      <c r="BM219" s="1428"/>
      <c r="BN219" s="1428"/>
      <c r="BO219" s="1428"/>
      <c r="BP219" s="1428"/>
      <c r="BQ219" s="1428"/>
      <c r="BR219" s="1428"/>
      <c r="BS219" s="1428"/>
      <c r="BT219" s="1428"/>
      <c r="BU219" s="1428"/>
      <c r="BV219" s="1428"/>
      <c r="BW219" s="1428"/>
      <c r="BX219" s="1428"/>
      <c r="BY219" s="1428"/>
      <c r="BZ219" s="1428"/>
      <c r="CA219" s="1428"/>
      <c r="CB219" s="1428"/>
      <c r="CC219" s="1428"/>
      <c r="CD219" s="1428"/>
      <c r="CE219" s="1428"/>
      <c r="CF219" s="1428"/>
      <c r="CG219" s="1428"/>
      <c r="CH219" s="1428"/>
      <c r="CI219" s="1428"/>
      <c r="CJ219" s="1428"/>
      <c r="CK219" s="1428"/>
      <c r="CL219" s="1428"/>
      <c r="CM219" s="1428"/>
      <c r="CN219" s="1428"/>
      <c r="CO219" s="1428"/>
      <c r="CP219" s="1428"/>
      <c r="CQ219" s="1428"/>
      <c r="CR219" s="1428"/>
      <c r="CS219" s="1428"/>
      <c r="CT219" s="1428"/>
      <c r="CU219" s="1428"/>
      <c r="CV219" s="1428"/>
      <c r="CW219" s="1428"/>
      <c r="CX219" s="1428"/>
      <c r="CY219" s="1428"/>
      <c r="CZ219" s="1428"/>
      <c r="DA219" s="1428"/>
      <c r="DB219" s="1428"/>
      <c r="DC219" s="1428"/>
      <c r="DD219" s="1428"/>
      <c r="DE219" s="1428"/>
      <c r="DF219" s="1428"/>
      <c r="DG219" s="1428"/>
      <c r="DH219" s="1428"/>
      <c r="DI219" s="1428"/>
      <c r="DJ219" s="1428"/>
      <c r="DK219" s="1428"/>
      <c r="DL219" s="1428"/>
      <c r="DM219" s="1428"/>
      <c r="DN219" s="1428"/>
      <c r="DO219" s="1428"/>
      <c r="DP219" s="1428"/>
      <c r="DQ219" s="1428"/>
      <c r="DR219" s="1428"/>
      <c r="DS219" s="1428"/>
      <c r="DT219" s="1428"/>
      <c r="DU219" s="1428"/>
      <c r="DV219" s="1428"/>
      <c r="DW219" s="1428"/>
      <c r="DX219" s="1428"/>
      <c r="DY219" s="1428"/>
      <c r="DZ219" s="1428"/>
      <c r="EA219" s="1428"/>
      <c r="EB219" s="1428"/>
      <c r="EC219" s="1428"/>
      <c r="ED219" s="1428"/>
      <c r="EE219" s="1428"/>
      <c r="EF219" s="1428"/>
      <c r="EG219" s="1428"/>
      <c r="EH219" s="1428"/>
      <c r="EI219" s="1428"/>
      <c r="EJ219" s="1428"/>
      <c r="EK219" s="1428"/>
      <c r="EL219" s="1428"/>
      <c r="EM219" s="1428"/>
      <c r="EN219" s="1428"/>
      <c r="EO219" s="1428"/>
      <c r="EP219" s="1428"/>
      <c r="EQ219" s="1428"/>
      <c r="ER219" s="1428"/>
      <c r="ES219" s="1428"/>
      <c r="ET219" s="1428"/>
      <c r="EU219" s="1428"/>
      <c r="EV219" s="1428"/>
      <c r="EW219" s="1428"/>
      <c r="EX219" s="1428"/>
      <c r="EY219" s="1428"/>
      <c r="EZ219" s="1428"/>
      <c r="FA219" s="1428"/>
      <c r="FB219" s="1428"/>
      <c r="FC219" s="1428"/>
      <c r="FD219" s="1428"/>
      <c r="FE219" s="1428"/>
      <c r="FF219" s="1428"/>
      <c r="FG219" s="1428"/>
      <c r="FH219" s="1428"/>
      <c r="FI219" s="1428"/>
      <c r="FJ219" s="1428"/>
      <c r="FK219" s="1428"/>
      <c r="FL219" s="1428"/>
      <c r="FM219" s="1428"/>
      <c r="FN219" s="1428"/>
      <c r="FO219" s="1428"/>
      <c r="FP219" s="1428"/>
      <c r="FQ219" s="1428"/>
      <c r="FR219" s="1428"/>
      <c r="FS219" s="1428"/>
      <c r="FT219" s="1428"/>
      <c r="FU219" s="1428"/>
      <c r="FV219" s="1428"/>
      <c r="FW219" s="1428"/>
      <c r="FX219" s="1428"/>
      <c r="FY219" s="1428"/>
      <c r="FZ219" s="1428"/>
      <c r="GA219" s="1428"/>
      <c r="GB219" s="1428"/>
      <c r="GC219" s="1428"/>
      <c r="GD219" s="1428"/>
      <c r="GE219" s="1428"/>
      <c r="GF219" s="1428"/>
      <c r="GG219" s="1428"/>
      <c r="GH219" s="1428"/>
      <c r="GI219" s="1428"/>
      <c r="GJ219" s="1428"/>
      <c r="GK219" s="1428"/>
      <c r="GL219" s="1428"/>
      <c r="GM219" s="1428"/>
      <c r="GN219" s="1428"/>
      <c r="GO219" s="1428"/>
      <c r="GP219" s="1428"/>
      <c r="GQ219" s="1428"/>
      <c r="GR219" s="1428"/>
      <c r="GS219" s="1428"/>
      <c r="GT219" s="1428"/>
      <c r="GU219" s="1428"/>
      <c r="GV219" s="1428"/>
      <c r="GW219" s="1428"/>
      <c r="GX219" s="1428"/>
      <c r="GY219" s="1428"/>
      <c r="GZ219" s="1428"/>
      <c r="HA219" s="1428"/>
      <c r="HB219" s="1428"/>
      <c r="HC219" s="1428"/>
      <c r="HD219" s="1428"/>
      <c r="HE219" s="1428"/>
      <c r="HF219" s="1428"/>
      <c r="HG219" s="1428"/>
      <c r="HH219" s="1428"/>
      <c r="HI219" s="1428"/>
      <c r="HJ219" s="1428"/>
      <c r="HK219" s="1428"/>
      <c r="HL219" s="1428"/>
      <c r="HM219" s="1428"/>
      <c r="HN219" s="1428"/>
      <c r="HO219" s="1428"/>
      <c r="HP219" s="1428"/>
      <c r="HQ219" s="1428"/>
      <c r="HR219" s="1428"/>
      <c r="HS219" s="1428"/>
      <c r="HT219" s="1428"/>
      <c r="HU219" s="1428"/>
      <c r="HV219" s="1428"/>
      <c r="HW219" s="1428"/>
      <c r="HX219" s="1428"/>
      <c r="HY219" s="1428"/>
      <c r="HZ219" s="1428"/>
      <c r="IA219" s="1428"/>
      <c r="IB219" s="1428"/>
      <c r="IC219" s="1428"/>
      <c r="ID219" s="1428"/>
      <c r="IE219" s="1428"/>
      <c r="IF219" s="1428"/>
      <c r="IG219" s="1428"/>
      <c r="IH219" s="1428"/>
      <c r="II219" s="1428"/>
      <c r="IJ219" s="1428"/>
      <c r="IK219" s="1428"/>
      <c r="IL219" s="1428"/>
      <c r="IM219" s="1428"/>
      <c r="IN219" s="1428"/>
      <c r="IO219" s="1428"/>
      <c r="IP219" s="1428"/>
      <c r="IQ219" s="1428"/>
      <c r="IR219" s="1428"/>
      <c r="IS219" s="1428"/>
      <c r="IT219" s="1428"/>
      <c r="IU219" s="1428"/>
      <c r="IV219" s="1428"/>
    </row>
    <row r="220" spans="1:256" s="5" customFormat="1" ht="16.5" thickBot="1">
      <c r="A220" s="1083"/>
      <c r="B220" s="78"/>
      <c r="C220" s="76"/>
      <c r="D220" s="37"/>
      <c r="E220" s="72"/>
      <c r="F220" s="77"/>
      <c r="G220" s="72"/>
      <c r="H220" s="72"/>
      <c r="I220" s="1084"/>
      <c r="J220" s="1428"/>
      <c r="K220" s="1428"/>
      <c r="L220" s="1428"/>
      <c r="M220" s="1428"/>
      <c r="N220" s="1428"/>
      <c r="O220" s="1428"/>
      <c r="P220" s="1428"/>
      <c r="Q220" s="1428"/>
      <c r="R220" s="1428"/>
      <c r="S220" s="1428"/>
      <c r="T220" s="1428"/>
      <c r="U220" s="1428"/>
      <c r="V220" s="1428"/>
      <c r="W220" s="1428"/>
      <c r="X220" s="1428"/>
      <c r="Y220" s="1428"/>
      <c r="Z220" s="1428"/>
      <c r="AA220" s="1428"/>
      <c r="AB220" s="1428"/>
      <c r="AC220" s="1428"/>
      <c r="AD220" s="1428"/>
      <c r="AE220" s="1428"/>
      <c r="AF220" s="1428"/>
      <c r="AG220" s="1428"/>
      <c r="AH220" s="1428"/>
      <c r="AI220" s="1428"/>
      <c r="AJ220" s="1428"/>
      <c r="AK220" s="1428"/>
      <c r="AL220" s="1428"/>
      <c r="AM220" s="1428"/>
      <c r="AN220" s="1428"/>
      <c r="AO220" s="1428"/>
      <c r="AP220" s="1428"/>
      <c r="AQ220" s="1428"/>
      <c r="AR220" s="1428"/>
      <c r="AS220" s="1428"/>
      <c r="AT220" s="1428"/>
      <c r="AU220" s="1428"/>
      <c r="AV220" s="1428"/>
      <c r="AW220" s="1428"/>
      <c r="AX220" s="1428"/>
      <c r="AY220" s="1428"/>
      <c r="AZ220" s="1428"/>
      <c r="BA220" s="1428"/>
      <c r="BB220" s="1428"/>
      <c r="BC220" s="1428"/>
      <c r="BD220" s="1428"/>
      <c r="BE220" s="1428"/>
      <c r="BF220" s="1428"/>
      <c r="BG220" s="1428"/>
      <c r="BH220" s="1428"/>
      <c r="BI220" s="1428"/>
      <c r="BJ220" s="1428"/>
      <c r="BK220" s="1428"/>
      <c r="BL220" s="1428"/>
      <c r="BM220" s="1428"/>
      <c r="BN220" s="1428"/>
      <c r="BO220" s="1428"/>
      <c r="BP220" s="1428"/>
      <c r="BQ220" s="1428"/>
      <c r="BR220" s="1428"/>
      <c r="BS220" s="1428"/>
      <c r="BT220" s="1428"/>
      <c r="BU220" s="1428"/>
      <c r="BV220" s="1428"/>
      <c r="BW220" s="1428"/>
      <c r="BX220" s="1428"/>
      <c r="BY220" s="1428"/>
      <c r="BZ220" s="1428"/>
      <c r="CA220" s="1428"/>
      <c r="CB220" s="1428"/>
      <c r="CC220" s="1428"/>
      <c r="CD220" s="1428"/>
      <c r="CE220" s="1428"/>
      <c r="CF220" s="1428"/>
      <c r="CG220" s="1428"/>
      <c r="CH220" s="1428"/>
      <c r="CI220" s="1428"/>
      <c r="CJ220" s="1428"/>
      <c r="CK220" s="1428"/>
      <c r="CL220" s="1428"/>
      <c r="CM220" s="1428"/>
      <c r="CN220" s="1428"/>
      <c r="CO220" s="1428"/>
      <c r="CP220" s="1428"/>
      <c r="CQ220" s="1428"/>
      <c r="CR220" s="1428"/>
      <c r="CS220" s="1428"/>
      <c r="CT220" s="1428"/>
      <c r="CU220" s="1428"/>
      <c r="CV220" s="1428"/>
      <c r="CW220" s="1428"/>
      <c r="CX220" s="1428"/>
      <c r="CY220" s="1428"/>
      <c r="CZ220" s="1428"/>
      <c r="DA220" s="1428"/>
      <c r="DB220" s="1428"/>
      <c r="DC220" s="1428"/>
      <c r="DD220" s="1428"/>
      <c r="DE220" s="1428"/>
      <c r="DF220" s="1428"/>
      <c r="DG220" s="1428"/>
      <c r="DH220" s="1428"/>
      <c r="DI220" s="1428"/>
      <c r="DJ220" s="1428"/>
      <c r="DK220" s="1428"/>
      <c r="DL220" s="1428"/>
      <c r="DM220" s="1428"/>
      <c r="DN220" s="1428"/>
      <c r="DO220" s="1428"/>
      <c r="DP220" s="1428"/>
      <c r="DQ220" s="1428"/>
      <c r="DR220" s="1428"/>
      <c r="DS220" s="1428"/>
      <c r="DT220" s="1428"/>
      <c r="DU220" s="1428"/>
      <c r="DV220" s="1428"/>
      <c r="DW220" s="1428"/>
      <c r="DX220" s="1428"/>
      <c r="DY220" s="1428"/>
      <c r="DZ220" s="1428"/>
      <c r="EA220" s="1428"/>
      <c r="EB220" s="1428"/>
      <c r="EC220" s="1428"/>
      <c r="ED220" s="1428"/>
      <c r="EE220" s="1428"/>
      <c r="EF220" s="1428"/>
      <c r="EG220" s="1428"/>
      <c r="EH220" s="1428"/>
      <c r="EI220" s="1428"/>
      <c r="EJ220" s="1428"/>
      <c r="EK220" s="1428"/>
      <c r="EL220" s="1428"/>
      <c r="EM220" s="1428"/>
      <c r="EN220" s="1428"/>
      <c r="EO220" s="1428"/>
      <c r="EP220" s="1428"/>
      <c r="EQ220" s="1428"/>
      <c r="ER220" s="1428"/>
      <c r="ES220" s="1428"/>
      <c r="ET220" s="1428"/>
      <c r="EU220" s="1428"/>
      <c r="EV220" s="1428"/>
      <c r="EW220" s="1428"/>
      <c r="EX220" s="1428"/>
      <c r="EY220" s="1428"/>
      <c r="EZ220" s="1428"/>
      <c r="FA220" s="1428"/>
      <c r="FB220" s="1428"/>
      <c r="FC220" s="1428"/>
      <c r="FD220" s="1428"/>
      <c r="FE220" s="1428"/>
      <c r="FF220" s="1428"/>
      <c r="FG220" s="1428"/>
      <c r="FH220" s="1428"/>
      <c r="FI220" s="1428"/>
      <c r="FJ220" s="1428"/>
      <c r="FK220" s="1428"/>
      <c r="FL220" s="1428"/>
      <c r="FM220" s="1428"/>
      <c r="FN220" s="1428"/>
      <c r="FO220" s="1428"/>
      <c r="FP220" s="1428"/>
      <c r="FQ220" s="1428"/>
      <c r="FR220" s="1428"/>
      <c r="FS220" s="1428"/>
      <c r="FT220" s="1428"/>
      <c r="FU220" s="1428"/>
      <c r="FV220" s="1428"/>
      <c r="FW220" s="1428"/>
      <c r="FX220" s="1428"/>
      <c r="FY220" s="1428"/>
      <c r="FZ220" s="1428"/>
      <c r="GA220" s="1428"/>
      <c r="GB220" s="1428"/>
      <c r="GC220" s="1428"/>
      <c r="GD220" s="1428"/>
      <c r="GE220" s="1428"/>
      <c r="GF220" s="1428"/>
      <c r="GG220" s="1428"/>
      <c r="GH220" s="1428"/>
      <c r="GI220" s="1428"/>
      <c r="GJ220" s="1428"/>
      <c r="GK220" s="1428"/>
      <c r="GL220" s="1428"/>
      <c r="GM220" s="1428"/>
      <c r="GN220" s="1428"/>
      <c r="GO220" s="1428"/>
      <c r="GP220" s="1428"/>
      <c r="GQ220" s="1428"/>
      <c r="GR220" s="1428"/>
      <c r="GS220" s="1428"/>
      <c r="GT220" s="1428"/>
      <c r="GU220" s="1428"/>
      <c r="GV220" s="1428"/>
      <c r="GW220" s="1428"/>
      <c r="GX220" s="1428"/>
      <c r="GY220" s="1428"/>
      <c r="GZ220" s="1428"/>
      <c r="HA220" s="1428"/>
      <c r="HB220" s="1428"/>
      <c r="HC220" s="1428"/>
      <c r="HD220" s="1428"/>
      <c r="HE220" s="1428"/>
      <c r="HF220" s="1428"/>
      <c r="HG220" s="1428"/>
      <c r="HH220" s="1428"/>
      <c r="HI220" s="1428"/>
      <c r="HJ220" s="1428"/>
      <c r="HK220" s="1428"/>
      <c r="HL220" s="1428"/>
      <c r="HM220" s="1428"/>
      <c r="HN220" s="1428"/>
      <c r="HO220" s="1428"/>
      <c r="HP220" s="1428"/>
      <c r="HQ220" s="1428"/>
      <c r="HR220" s="1428"/>
      <c r="HS220" s="1428"/>
      <c r="HT220" s="1428"/>
      <c r="HU220" s="1428"/>
      <c r="HV220" s="1428"/>
      <c r="HW220" s="1428"/>
      <c r="HX220" s="1428"/>
      <c r="HY220" s="1428"/>
      <c r="HZ220" s="1428"/>
      <c r="IA220" s="1428"/>
      <c r="IB220" s="1428"/>
      <c r="IC220" s="1428"/>
      <c r="ID220" s="1428"/>
      <c r="IE220" s="1428"/>
      <c r="IF220" s="1428"/>
      <c r="IG220" s="1428"/>
      <c r="IH220" s="1428"/>
      <c r="II220" s="1428"/>
      <c r="IJ220" s="1428"/>
      <c r="IK220" s="1428"/>
      <c r="IL220" s="1428"/>
      <c r="IM220" s="1428"/>
      <c r="IN220" s="1428"/>
      <c r="IO220" s="1428"/>
      <c r="IP220" s="1428"/>
      <c r="IQ220" s="1428"/>
      <c r="IR220" s="1428"/>
      <c r="IS220" s="1428"/>
      <c r="IT220" s="1428"/>
      <c r="IU220" s="1428"/>
      <c r="IV220" s="1428"/>
    </row>
    <row r="221" spans="1:256" s="5" customFormat="1" ht="19.5" thickBot="1">
      <c r="A221" s="1083"/>
      <c r="B221" s="681" t="s">
        <v>617</v>
      </c>
      <c r="C221" s="74" t="s">
        <v>359</v>
      </c>
      <c r="D221" s="37"/>
      <c r="E221" s="72"/>
      <c r="F221" s="683"/>
      <c r="G221" s="681"/>
      <c r="H221" s="72"/>
      <c r="I221" s="1084"/>
      <c r="J221" s="1428"/>
      <c r="K221" s="1428"/>
      <c r="L221" s="1428"/>
      <c r="M221" s="1428"/>
      <c r="N221" s="1428"/>
      <c r="O221" s="1428"/>
      <c r="P221" s="1428"/>
      <c r="Q221" s="1428"/>
      <c r="R221" s="1428"/>
      <c r="S221" s="1428"/>
      <c r="T221" s="1428"/>
      <c r="U221" s="1428"/>
      <c r="V221" s="1428"/>
      <c r="W221" s="1428"/>
      <c r="X221" s="1428"/>
      <c r="Y221" s="1428"/>
      <c r="Z221" s="1428"/>
      <c r="AA221" s="1428"/>
      <c r="AB221" s="1428"/>
      <c r="AC221" s="1428"/>
      <c r="AD221" s="1428"/>
      <c r="AE221" s="1428"/>
      <c r="AF221" s="1428"/>
      <c r="AG221" s="1428"/>
      <c r="AH221" s="1428"/>
      <c r="AI221" s="1428"/>
      <c r="AJ221" s="1428"/>
      <c r="AK221" s="1428"/>
      <c r="AL221" s="1428"/>
      <c r="AM221" s="1428"/>
      <c r="AN221" s="1428"/>
      <c r="AO221" s="1428"/>
      <c r="AP221" s="1428"/>
      <c r="AQ221" s="1428"/>
      <c r="AR221" s="1428"/>
      <c r="AS221" s="1428"/>
      <c r="AT221" s="1428"/>
      <c r="AU221" s="1428"/>
      <c r="AV221" s="1428"/>
      <c r="AW221" s="1428"/>
      <c r="AX221" s="1428"/>
      <c r="AY221" s="1428"/>
      <c r="AZ221" s="1428"/>
      <c r="BA221" s="1428"/>
      <c r="BB221" s="1428"/>
      <c r="BC221" s="1428"/>
      <c r="BD221" s="1428"/>
      <c r="BE221" s="1428"/>
      <c r="BF221" s="1428"/>
      <c r="BG221" s="1428"/>
      <c r="BH221" s="1428"/>
      <c r="BI221" s="1428"/>
      <c r="BJ221" s="1428"/>
      <c r="BK221" s="1428"/>
      <c r="BL221" s="1428"/>
      <c r="BM221" s="1428"/>
      <c r="BN221" s="1428"/>
      <c r="BO221" s="1428"/>
      <c r="BP221" s="1428"/>
      <c r="BQ221" s="1428"/>
      <c r="BR221" s="1428"/>
      <c r="BS221" s="1428"/>
      <c r="BT221" s="1428"/>
      <c r="BU221" s="1428"/>
      <c r="BV221" s="1428"/>
      <c r="BW221" s="1428"/>
      <c r="BX221" s="1428"/>
      <c r="BY221" s="1428"/>
      <c r="BZ221" s="1428"/>
      <c r="CA221" s="1428"/>
      <c r="CB221" s="1428"/>
      <c r="CC221" s="1428"/>
      <c r="CD221" s="1428"/>
      <c r="CE221" s="1428"/>
      <c r="CF221" s="1428"/>
      <c r="CG221" s="1428"/>
      <c r="CH221" s="1428"/>
      <c r="CI221" s="1428"/>
      <c r="CJ221" s="1428"/>
      <c r="CK221" s="1428"/>
      <c r="CL221" s="1428"/>
      <c r="CM221" s="1428"/>
      <c r="CN221" s="1428"/>
      <c r="CO221" s="1428"/>
      <c r="CP221" s="1428"/>
      <c r="CQ221" s="1428"/>
      <c r="CR221" s="1428"/>
      <c r="CS221" s="1428"/>
      <c r="CT221" s="1428"/>
      <c r="CU221" s="1428"/>
      <c r="CV221" s="1428"/>
      <c r="CW221" s="1428"/>
      <c r="CX221" s="1428"/>
      <c r="CY221" s="1428"/>
      <c r="CZ221" s="1428"/>
      <c r="DA221" s="1428"/>
      <c r="DB221" s="1428"/>
      <c r="DC221" s="1428"/>
      <c r="DD221" s="1428"/>
      <c r="DE221" s="1428"/>
      <c r="DF221" s="1428"/>
      <c r="DG221" s="1428"/>
      <c r="DH221" s="1428"/>
      <c r="DI221" s="1428"/>
      <c r="DJ221" s="1428"/>
      <c r="DK221" s="1428"/>
      <c r="DL221" s="1428"/>
      <c r="DM221" s="1428"/>
      <c r="DN221" s="1428"/>
      <c r="DO221" s="1428"/>
      <c r="DP221" s="1428"/>
      <c r="DQ221" s="1428"/>
      <c r="DR221" s="1428"/>
      <c r="DS221" s="1428"/>
      <c r="DT221" s="1428"/>
      <c r="DU221" s="1428"/>
      <c r="DV221" s="1428"/>
      <c r="DW221" s="1428"/>
      <c r="DX221" s="1428"/>
      <c r="DY221" s="1428"/>
      <c r="DZ221" s="1428"/>
      <c r="EA221" s="1428"/>
      <c r="EB221" s="1428"/>
      <c r="EC221" s="1428"/>
      <c r="ED221" s="1428"/>
      <c r="EE221" s="1428"/>
      <c r="EF221" s="1428"/>
      <c r="EG221" s="1428"/>
      <c r="EH221" s="1428"/>
      <c r="EI221" s="1428"/>
      <c r="EJ221" s="1428"/>
      <c r="EK221" s="1428"/>
      <c r="EL221" s="1428"/>
      <c r="EM221" s="1428"/>
      <c r="EN221" s="1428"/>
      <c r="EO221" s="1428"/>
      <c r="EP221" s="1428"/>
      <c r="EQ221" s="1428"/>
      <c r="ER221" s="1428"/>
      <c r="ES221" s="1428"/>
      <c r="ET221" s="1428"/>
      <c r="EU221" s="1428"/>
      <c r="EV221" s="1428"/>
      <c r="EW221" s="1428"/>
      <c r="EX221" s="1428"/>
      <c r="EY221" s="1428"/>
      <c r="EZ221" s="1428"/>
      <c r="FA221" s="1428"/>
      <c r="FB221" s="1428"/>
      <c r="FC221" s="1428"/>
      <c r="FD221" s="1428"/>
      <c r="FE221" s="1428"/>
      <c r="FF221" s="1428"/>
      <c r="FG221" s="1428"/>
      <c r="FH221" s="1428"/>
      <c r="FI221" s="1428"/>
      <c r="FJ221" s="1428"/>
      <c r="FK221" s="1428"/>
      <c r="FL221" s="1428"/>
      <c r="FM221" s="1428"/>
      <c r="FN221" s="1428"/>
      <c r="FO221" s="1428"/>
      <c r="FP221" s="1428"/>
      <c r="FQ221" s="1428"/>
      <c r="FR221" s="1428"/>
      <c r="FS221" s="1428"/>
      <c r="FT221" s="1428"/>
      <c r="FU221" s="1428"/>
      <c r="FV221" s="1428"/>
      <c r="FW221" s="1428"/>
      <c r="FX221" s="1428"/>
      <c r="FY221" s="1428"/>
      <c r="FZ221" s="1428"/>
      <c r="GA221" s="1428"/>
      <c r="GB221" s="1428"/>
      <c r="GC221" s="1428"/>
      <c r="GD221" s="1428"/>
      <c r="GE221" s="1428"/>
      <c r="GF221" s="1428"/>
      <c r="GG221" s="1428"/>
      <c r="GH221" s="1428"/>
      <c r="GI221" s="1428"/>
      <c r="GJ221" s="1428"/>
      <c r="GK221" s="1428"/>
      <c r="GL221" s="1428"/>
      <c r="GM221" s="1428"/>
      <c r="GN221" s="1428"/>
      <c r="GO221" s="1428"/>
      <c r="GP221" s="1428"/>
      <c r="GQ221" s="1428"/>
      <c r="GR221" s="1428"/>
      <c r="GS221" s="1428"/>
      <c r="GT221" s="1428"/>
      <c r="GU221" s="1428"/>
      <c r="GV221" s="1428"/>
      <c r="GW221" s="1428"/>
      <c r="GX221" s="1428"/>
      <c r="GY221" s="1428"/>
      <c r="GZ221" s="1428"/>
      <c r="HA221" s="1428"/>
      <c r="HB221" s="1428"/>
      <c r="HC221" s="1428"/>
      <c r="HD221" s="1428"/>
      <c r="HE221" s="1428"/>
      <c r="HF221" s="1428"/>
      <c r="HG221" s="1428"/>
      <c r="HH221" s="1428"/>
      <c r="HI221" s="1428"/>
      <c r="HJ221" s="1428"/>
      <c r="HK221" s="1428"/>
      <c r="HL221" s="1428"/>
      <c r="HM221" s="1428"/>
      <c r="HN221" s="1428"/>
      <c r="HO221" s="1428"/>
      <c r="HP221" s="1428"/>
      <c r="HQ221" s="1428"/>
      <c r="HR221" s="1428"/>
      <c r="HS221" s="1428"/>
      <c r="HT221" s="1428"/>
      <c r="HU221" s="1428"/>
      <c r="HV221" s="1428"/>
      <c r="HW221" s="1428"/>
      <c r="HX221" s="1428"/>
      <c r="HY221" s="1428"/>
      <c r="HZ221" s="1428"/>
      <c r="IA221" s="1428"/>
      <c r="IB221" s="1428"/>
      <c r="IC221" s="1428"/>
      <c r="ID221" s="1428"/>
      <c r="IE221" s="1428"/>
      <c r="IF221" s="1428"/>
      <c r="IG221" s="1428"/>
      <c r="IH221" s="1428"/>
      <c r="II221" s="1428"/>
      <c r="IJ221" s="1428"/>
      <c r="IK221" s="1428"/>
      <c r="IL221" s="1428"/>
      <c r="IM221" s="1428"/>
      <c r="IN221" s="1428"/>
      <c r="IO221" s="1428"/>
      <c r="IP221" s="1428"/>
      <c r="IQ221" s="1428"/>
      <c r="IR221" s="1428"/>
      <c r="IS221" s="1428"/>
      <c r="IT221" s="1428"/>
      <c r="IU221" s="1428"/>
      <c r="IV221" s="1428"/>
    </row>
    <row r="222" spans="1:256" s="5" customFormat="1" ht="19.5" thickBot="1">
      <c r="A222" s="1083"/>
      <c r="B222" s="681" t="s">
        <v>617</v>
      </c>
      <c r="C222" s="74" t="s">
        <v>360</v>
      </c>
      <c r="D222" s="72"/>
      <c r="E222" s="72"/>
      <c r="F222" s="683"/>
      <c r="G222" s="681"/>
      <c r="H222" s="72"/>
      <c r="I222" s="1084"/>
      <c r="J222" s="1428"/>
      <c r="K222" s="1428"/>
      <c r="L222" s="1428"/>
      <c r="M222" s="1428"/>
      <c r="N222" s="1428"/>
      <c r="O222" s="1428"/>
      <c r="P222" s="1428"/>
      <c r="Q222" s="1428"/>
      <c r="R222" s="1428"/>
      <c r="S222" s="1428"/>
      <c r="T222" s="1428"/>
      <c r="U222" s="1428"/>
      <c r="V222" s="1428"/>
      <c r="W222" s="1428"/>
      <c r="X222" s="1428"/>
      <c r="Y222" s="1428"/>
      <c r="Z222" s="1428"/>
      <c r="AA222" s="1428"/>
      <c r="AB222" s="1428"/>
      <c r="AC222" s="1428"/>
      <c r="AD222" s="1428"/>
      <c r="AE222" s="1428"/>
      <c r="AF222" s="1428"/>
      <c r="AG222" s="1428"/>
      <c r="AH222" s="1428"/>
      <c r="AI222" s="1428"/>
      <c r="AJ222" s="1428"/>
      <c r="AK222" s="1428"/>
      <c r="AL222" s="1428"/>
      <c r="AM222" s="1428"/>
      <c r="AN222" s="1428"/>
      <c r="AO222" s="1428"/>
      <c r="AP222" s="1428"/>
      <c r="AQ222" s="1428"/>
      <c r="AR222" s="1428"/>
      <c r="AS222" s="1428"/>
      <c r="AT222" s="1428"/>
      <c r="AU222" s="1428"/>
      <c r="AV222" s="1428"/>
      <c r="AW222" s="1428"/>
      <c r="AX222" s="1428"/>
      <c r="AY222" s="1428"/>
      <c r="AZ222" s="1428"/>
      <c r="BA222" s="1428"/>
      <c r="BB222" s="1428"/>
      <c r="BC222" s="1428"/>
      <c r="BD222" s="1428"/>
      <c r="BE222" s="1428"/>
      <c r="BF222" s="1428"/>
      <c r="BG222" s="1428"/>
      <c r="BH222" s="1428"/>
      <c r="BI222" s="1428"/>
      <c r="BJ222" s="1428"/>
      <c r="BK222" s="1428"/>
      <c r="BL222" s="1428"/>
      <c r="BM222" s="1428"/>
      <c r="BN222" s="1428"/>
      <c r="BO222" s="1428"/>
      <c r="BP222" s="1428"/>
      <c r="BQ222" s="1428"/>
      <c r="BR222" s="1428"/>
      <c r="BS222" s="1428"/>
      <c r="BT222" s="1428"/>
      <c r="BU222" s="1428"/>
      <c r="BV222" s="1428"/>
      <c r="BW222" s="1428"/>
      <c r="BX222" s="1428"/>
      <c r="BY222" s="1428"/>
      <c r="BZ222" s="1428"/>
      <c r="CA222" s="1428"/>
      <c r="CB222" s="1428"/>
      <c r="CC222" s="1428"/>
      <c r="CD222" s="1428"/>
      <c r="CE222" s="1428"/>
      <c r="CF222" s="1428"/>
      <c r="CG222" s="1428"/>
      <c r="CH222" s="1428"/>
      <c r="CI222" s="1428"/>
      <c r="CJ222" s="1428"/>
      <c r="CK222" s="1428"/>
      <c r="CL222" s="1428"/>
      <c r="CM222" s="1428"/>
      <c r="CN222" s="1428"/>
      <c r="CO222" s="1428"/>
      <c r="CP222" s="1428"/>
      <c r="CQ222" s="1428"/>
      <c r="CR222" s="1428"/>
      <c r="CS222" s="1428"/>
      <c r="CT222" s="1428"/>
      <c r="CU222" s="1428"/>
      <c r="CV222" s="1428"/>
      <c r="CW222" s="1428"/>
      <c r="CX222" s="1428"/>
      <c r="CY222" s="1428"/>
      <c r="CZ222" s="1428"/>
      <c r="DA222" s="1428"/>
      <c r="DB222" s="1428"/>
      <c r="DC222" s="1428"/>
      <c r="DD222" s="1428"/>
      <c r="DE222" s="1428"/>
      <c r="DF222" s="1428"/>
      <c r="DG222" s="1428"/>
      <c r="DH222" s="1428"/>
      <c r="DI222" s="1428"/>
      <c r="DJ222" s="1428"/>
      <c r="DK222" s="1428"/>
      <c r="DL222" s="1428"/>
      <c r="DM222" s="1428"/>
      <c r="DN222" s="1428"/>
      <c r="DO222" s="1428"/>
      <c r="DP222" s="1428"/>
      <c r="DQ222" s="1428"/>
      <c r="DR222" s="1428"/>
      <c r="DS222" s="1428"/>
      <c r="DT222" s="1428"/>
      <c r="DU222" s="1428"/>
      <c r="DV222" s="1428"/>
      <c r="DW222" s="1428"/>
      <c r="DX222" s="1428"/>
      <c r="DY222" s="1428"/>
      <c r="DZ222" s="1428"/>
      <c r="EA222" s="1428"/>
      <c r="EB222" s="1428"/>
      <c r="EC222" s="1428"/>
      <c r="ED222" s="1428"/>
      <c r="EE222" s="1428"/>
      <c r="EF222" s="1428"/>
      <c r="EG222" s="1428"/>
      <c r="EH222" s="1428"/>
      <c r="EI222" s="1428"/>
      <c r="EJ222" s="1428"/>
      <c r="EK222" s="1428"/>
      <c r="EL222" s="1428"/>
      <c r="EM222" s="1428"/>
      <c r="EN222" s="1428"/>
      <c r="EO222" s="1428"/>
      <c r="EP222" s="1428"/>
      <c r="EQ222" s="1428"/>
      <c r="ER222" s="1428"/>
      <c r="ES222" s="1428"/>
      <c r="ET222" s="1428"/>
      <c r="EU222" s="1428"/>
      <c r="EV222" s="1428"/>
      <c r="EW222" s="1428"/>
      <c r="EX222" s="1428"/>
      <c r="EY222" s="1428"/>
      <c r="EZ222" s="1428"/>
      <c r="FA222" s="1428"/>
      <c r="FB222" s="1428"/>
      <c r="FC222" s="1428"/>
      <c r="FD222" s="1428"/>
      <c r="FE222" s="1428"/>
      <c r="FF222" s="1428"/>
      <c r="FG222" s="1428"/>
      <c r="FH222" s="1428"/>
      <c r="FI222" s="1428"/>
      <c r="FJ222" s="1428"/>
      <c r="FK222" s="1428"/>
      <c r="FL222" s="1428"/>
      <c r="FM222" s="1428"/>
      <c r="FN222" s="1428"/>
      <c r="FO222" s="1428"/>
      <c r="FP222" s="1428"/>
      <c r="FQ222" s="1428"/>
      <c r="FR222" s="1428"/>
      <c r="FS222" s="1428"/>
      <c r="FT222" s="1428"/>
      <c r="FU222" s="1428"/>
      <c r="FV222" s="1428"/>
      <c r="FW222" s="1428"/>
      <c r="FX222" s="1428"/>
      <c r="FY222" s="1428"/>
      <c r="FZ222" s="1428"/>
      <c r="GA222" s="1428"/>
      <c r="GB222" s="1428"/>
      <c r="GC222" s="1428"/>
      <c r="GD222" s="1428"/>
      <c r="GE222" s="1428"/>
      <c r="GF222" s="1428"/>
      <c r="GG222" s="1428"/>
      <c r="GH222" s="1428"/>
      <c r="GI222" s="1428"/>
      <c r="GJ222" s="1428"/>
      <c r="GK222" s="1428"/>
      <c r="GL222" s="1428"/>
      <c r="GM222" s="1428"/>
      <c r="GN222" s="1428"/>
      <c r="GO222" s="1428"/>
      <c r="GP222" s="1428"/>
      <c r="GQ222" s="1428"/>
      <c r="GR222" s="1428"/>
      <c r="GS222" s="1428"/>
      <c r="GT222" s="1428"/>
      <c r="GU222" s="1428"/>
      <c r="GV222" s="1428"/>
      <c r="GW222" s="1428"/>
      <c r="GX222" s="1428"/>
      <c r="GY222" s="1428"/>
      <c r="GZ222" s="1428"/>
      <c r="HA222" s="1428"/>
      <c r="HB222" s="1428"/>
      <c r="HC222" s="1428"/>
      <c r="HD222" s="1428"/>
      <c r="HE222" s="1428"/>
      <c r="HF222" s="1428"/>
      <c r="HG222" s="1428"/>
      <c r="HH222" s="1428"/>
      <c r="HI222" s="1428"/>
      <c r="HJ222" s="1428"/>
      <c r="HK222" s="1428"/>
      <c r="HL222" s="1428"/>
      <c r="HM222" s="1428"/>
      <c r="HN222" s="1428"/>
      <c r="HO222" s="1428"/>
      <c r="HP222" s="1428"/>
      <c r="HQ222" s="1428"/>
      <c r="HR222" s="1428"/>
      <c r="HS222" s="1428"/>
      <c r="HT222" s="1428"/>
      <c r="HU222" s="1428"/>
      <c r="HV222" s="1428"/>
      <c r="HW222" s="1428"/>
      <c r="HX222" s="1428"/>
      <c r="HY222" s="1428"/>
      <c r="HZ222" s="1428"/>
      <c r="IA222" s="1428"/>
      <c r="IB222" s="1428"/>
      <c r="IC222" s="1428"/>
      <c r="ID222" s="1428"/>
      <c r="IE222" s="1428"/>
      <c r="IF222" s="1428"/>
      <c r="IG222" s="1428"/>
      <c r="IH222" s="1428"/>
      <c r="II222" s="1428"/>
      <c r="IJ222" s="1428"/>
      <c r="IK222" s="1428"/>
      <c r="IL222" s="1428"/>
      <c r="IM222" s="1428"/>
      <c r="IN222" s="1428"/>
      <c r="IO222" s="1428"/>
      <c r="IP222" s="1428"/>
      <c r="IQ222" s="1428"/>
      <c r="IR222" s="1428"/>
      <c r="IS222" s="1428"/>
      <c r="IT222" s="1428"/>
      <c r="IU222" s="1428"/>
      <c r="IV222" s="1428"/>
    </row>
    <row r="223" spans="1:256" s="5" customFormat="1" ht="19.5" thickBot="1">
      <c r="A223" s="1083"/>
      <c r="B223" s="681" t="s">
        <v>617</v>
      </c>
      <c r="C223" s="74" t="s">
        <v>361</v>
      </c>
      <c r="D223" s="72"/>
      <c r="E223" s="72"/>
      <c r="F223" s="683"/>
      <c r="G223" s="681"/>
      <c r="H223" s="72"/>
      <c r="I223" s="1084"/>
      <c r="J223" s="1428"/>
      <c r="K223" s="1428"/>
      <c r="L223" s="1428"/>
      <c r="M223" s="1428"/>
      <c r="N223" s="1428"/>
      <c r="O223" s="1428"/>
      <c r="P223" s="1428"/>
      <c r="Q223" s="1428"/>
      <c r="R223" s="1428"/>
      <c r="S223" s="1428"/>
      <c r="T223" s="1428"/>
      <c r="U223" s="1428"/>
      <c r="V223" s="1428"/>
      <c r="W223" s="1428"/>
      <c r="X223" s="1428"/>
      <c r="Y223" s="1428"/>
      <c r="Z223" s="1428"/>
      <c r="AA223" s="1428"/>
      <c r="AB223" s="1428"/>
      <c r="AC223" s="1428"/>
      <c r="AD223" s="1428"/>
      <c r="AE223" s="1428"/>
      <c r="AF223" s="1428"/>
      <c r="AG223" s="1428"/>
      <c r="AH223" s="1428"/>
      <c r="AI223" s="1428"/>
      <c r="AJ223" s="1428"/>
      <c r="AK223" s="1428"/>
      <c r="AL223" s="1428"/>
      <c r="AM223" s="1428"/>
      <c r="AN223" s="1428"/>
      <c r="AO223" s="1428"/>
      <c r="AP223" s="1428"/>
      <c r="AQ223" s="1428"/>
      <c r="AR223" s="1428"/>
      <c r="AS223" s="1428"/>
      <c r="AT223" s="1428"/>
      <c r="AU223" s="1428"/>
      <c r="AV223" s="1428"/>
      <c r="AW223" s="1428"/>
      <c r="AX223" s="1428"/>
      <c r="AY223" s="1428"/>
      <c r="AZ223" s="1428"/>
      <c r="BA223" s="1428"/>
      <c r="BB223" s="1428"/>
      <c r="BC223" s="1428"/>
      <c r="BD223" s="1428"/>
      <c r="BE223" s="1428"/>
      <c r="BF223" s="1428"/>
      <c r="BG223" s="1428"/>
      <c r="BH223" s="1428"/>
      <c r="BI223" s="1428"/>
      <c r="BJ223" s="1428"/>
      <c r="BK223" s="1428"/>
      <c r="BL223" s="1428"/>
      <c r="BM223" s="1428"/>
      <c r="BN223" s="1428"/>
      <c r="BO223" s="1428"/>
      <c r="BP223" s="1428"/>
      <c r="BQ223" s="1428"/>
      <c r="BR223" s="1428"/>
      <c r="BS223" s="1428"/>
      <c r="BT223" s="1428"/>
      <c r="BU223" s="1428"/>
      <c r="BV223" s="1428"/>
      <c r="BW223" s="1428"/>
      <c r="BX223" s="1428"/>
      <c r="BY223" s="1428"/>
      <c r="BZ223" s="1428"/>
      <c r="CA223" s="1428"/>
      <c r="CB223" s="1428"/>
      <c r="CC223" s="1428"/>
      <c r="CD223" s="1428"/>
      <c r="CE223" s="1428"/>
      <c r="CF223" s="1428"/>
      <c r="CG223" s="1428"/>
      <c r="CH223" s="1428"/>
      <c r="CI223" s="1428"/>
      <c r="CJ223" s="1428"/>
      <c r="CK223" s="1428"/>
      <c r="CL223" s="1428"/>
      <c r="CM223" s="1428"/>
      <c r="CN223" s="1428"/>
      <c r="CO223" s="1428"/>
      <c r="CP223" s="1428"/>
      <c r="CQ223" s="1428"/>
      <c r="CR223" s="1428"/>
      <c r="CS223" s="1428"/>
      <c r="CT223" s="1428"/>
      <c r="CU223" s="1428"/>
      <c r="CV223" s="1428"/>
      <c r="CW223" s="1428"/>
      <c r="CX223" s="1428"/>
      <c r="CY223" s="1428"/>
      <c r="CZ223" s="1428"/>
      <c r="DA223" s="1428"/>
      <c r="DB223" s="1428"/>
      <c r="DC223" s="1428"/>
      <c r="DD223" s="1428"/>
      <c r="DE223" s="1428"/>
      <c r="DF223" s="1428"/>
      <c r="DG223" s="1428"/>
      <c r="DH223" s="1428"/>
      <c r="DI223" s="1428"/>
      <c r="DJ223" s="1428"/>
      <c r="DK223" s="1428"/>
      <c r="DL223" s="1428"/>
      <c r="DM223" s="1428"/>
      <c r="DN223" s="1428"/>
      <c r="DO223" s="1428"/>
      <c r="DP223" s="1428"/>
      <c r="DQ223" s="1428"/>
      <c r="DR223" s="1428"/>
      <c r="DS223" s="1428"/>
      <c r="DT223" s="1428"/>
      <c r="DU223" s="1428"/>
      <c r="DV223" s="1428"/>
      <c r="DW223" s="1428"/>
      <c r="DX223" s="1428"/>
      <c r="DY223" s="1428"/>
      <c r="DZ223" s="1428"/>
      <c r="EA223" s="1428"/>
      <c r="EB223" s="1428"/>
      <c r="EC223" s="1428"/>
      <c r="ED223" s="1428"/>
      <c r="EE223" s="1428"/>
      <c r="EF223" s="1428"/>
      <c r="EG223" s="1428"/>
      <c r="EH223" s="1428"/>
      <c r="EI223" s="1428"/>
      <c r="EJ223" s="1428"/>
      <c r="EK223" s="1428"/>
      <c r="EL223" s="1428"/>
      <c r="EM223" s="1428"/>
      <c r="EN223" s="1428"/>
      <c r="EO223" s="1428"/>
      <c r="EP223" s="1428"/>
      <c r="EQ223" s="1428"/>
      <c r="ER223" s="1428"/>
      <c r="ES223" s="1428"/>
      <c r="ET223" s="1428"/>
      <c r="EU223" s="1428"/>
      <c r="EV223" s="1428"/>
      <c r="EW223" s="1428"/>
      <c r="EX223" s="1428"/>
      <c r="EY223" s="1428"/>
      <c r="EZ223" s="1428"/>
      <c r="FA223" s="1428"/>
      <c r="FB223" s="1428"/>
      <c r="FC223" s="1428"/>
      <c r="FD223" s="1428"/>
      <c r="FE223" s="1428"/>
      <c r="FF223" s="1428"/>
      <c r="FG223" s="1428"/>
      <c r="FH223" s="1428"/>
      <c r="FI223" s="1428"/>
      <c r="FJ223" s="1428"/>
      <c r="FK223" s="1428"/>
      <c r="FL223" s="1428"/>
      <c r="FM223" s="1428"/>
      <c r="FN223" s="1428"/>
      <c r="FO223" s="1428"/>
      <c r="FP223" s="1428"/>
      <c r="FQ223" s="1428"/>
      <c r="FR223" s="1428"/>
      <c r="FS223" s="1428"/>
      <c r="FT223" s="1428"/>
      <c r="FU223" s="1428"/>
      <c r="FV223" s="1428"/>
      <c r="FW223" s="1428"/>
      <c r="FX223" s="1428"/>
      <c r="FY223" s="1428"/>
      <c r="FZ223" s="1428"/>
      <c r="GA223" s="1428"/>
      <c r="GB223" s="1428"/>
      <c r="GC223" s="1428"/>
      <c r="GD223" s="1428"/>
      <c r="GE223" s="1428"/>
      <c r="GF223" s="1428"/>
      <c r="GG223" s="1428"/>
      <c r="GH223" s="1428"/>
      <c r="GI223" s="1428"/>
      <c r="GJ223" s="1428"/>
      <c r="GK223" s="1428"/>
      <c r="GL223" s="1428"/>
      <c r="GM223" s="1428"/>
      <c r="GN223" s="1428"/>
      <c r="GO223" s="1428"/>
      <c r="GP223" s="1428"/>
      <c r="GQ223" s="1428"/>
      <c r="GR223" s="1428"/>
      <c r="GS223" s="1428"/>
      <c r="GT223" s="1428"/>
      <c r="GU223" s="1428"/>
      <c r="GV223" s="1428"/>
      <c r="GW223" s="1428"/>
      <c r="GX223" s="1428"/>
      <c r="GY223" s="1428"/>
      <c r="GZ223" s="1428"/>
      <c r="HA223" s="1428"/>
      <c r="HB223" s="1428"/>
      <c r="HC223" s="1428"/>
      <c r="HD223" s="1428"/>
      <c r="HE223" s="1428"/>
      <c r="HF223" s="1428"/>
      <c r="HG223" s="1428"/>
      <c r="HH223" s="1428"/>
      <c r="HI223" s="1428"/>
      <c r="HJ223" s="1428"/>
      <c r="HK223" s="1428"/>
      <c r="HL223" s="1428"/>
      <c r="HM223" s="1428"/>
      <c r="HN223" s="1428"/>
      <c r="HO223" s="1428"/>
      <c r="HP223" s="1428"/>
      <c r="HQ223" s="1428"/>
      <c r="HR223" s="1428"/>
      <c r="HS223" s="1428"/>
      <c r="HT223" s="1428"/>
      <c r="HU223" s="1428"/>
      <c r="HV223" s="1428"/>
      <c r="HW223" s="1428"/>
      <c r="HX223" s="1428"/>
      <c r="HY223" s="1428"/>
      <c r="HZ223" s="1428"/>
      <c r="IA223" s="1428"/>
      <c r="IB223" s="1428"/>
      <c r="IC223" s="1428"/>
      <c r="ID223" s="1428"/>
      <c r="IE223" s="1428"/>
      <c r="IF223" s="1428"/>
      <c r="IG223" s="1428"/>
      <c r="IH223" s="1428"/>
      <c r="II223" s="1428"/>
      <c r="IJ223" s="1428"/>
      <c r="IK223" s="1428"/>
      <c r="IL223" s="1428"/>
      <c r="IM223" s="1428"/>
      <c r="IN223" s="1428"/>
      <c r="IO223" s="1428"/>
      <c r="IP223" s="1428"/>
      <c r="IQ223" s="1428"/>
      <c r="IR223" s="1428"/>
      <c r="IS223" s="1428"/>
      <c r="IT223" s="1428"/>
      <c r="IU223" s="1428"/>
      <c r="IV223" s="1428"/>
    </row>
    <row r="224" spans="1:256" s="5" customFormat="1" ht="19.5" thickBot="1">
      <c r="A224" s="1083"/>
      <c r="B224" s="681" t="s">
        <v>616</v>
      </c>
      <c r="C224" s="74" t="s">
        <v>362</v>
      </c>
      <c r="D224" s="72"/>
      <c r="E224" s="72"/>
      <c r="F224" s="683">
        <v>0.1</v>
      </c>
      <c r="G224" s="681" t="s">
        <v>616</v>
      </c>
      <c r="H224" s="72"/>
      <c r="I224" s="1084"/>
      <c r="J224" s="1428"/>
      <c r="K224" s="1428"/>
      <c r="L224" s="1428"/>
      <c r="M224" s="1428"/>
      <c r="N224" s="1428"/>
      <c r="O224" s="1428"/>
      <c r="P224" s="1428"/>
      <c r="Q224" s="1428"/>
      <c r="R224" s="1428"/>
      <c r="S224" s="1428"/>
      <c r="T224" s="1428"/>
      <c r="U224" s="1428"/>
      <c r="V224" s="1428"/>
      <c r="W224" s="1428"/>
      <c r="X224" s="1428"/>
      <c r="Y224" s="1428"/>
      <c r="Z224" s="1428"/>
      <c r="AA224" s="1428"/>
      <c r="AB224" s="1428"/>
      <c r="AC224" s="1428"/>
      <c r="AD224" s="1428"/>
      <c r="AE224" s="1428"/>
      <c r="AF224" s="1428"/>
      <c r="AG224" s="1428"/>
      <c r="AH224" s="1428"/>
      <c r="AI224" s="1428"/>
      <c r="AJ224" s="1428"/>
      <c r="AK224" s="1428"/>
      <c r="AL224" s="1428"/>
      <c r="AM224" s="1428"/>
      <c r="AN224" s="1428"/>
      <c r="AO224" s="1428"/>
      <c r="AP224" s="1428"/>
      <c r="AQ224" s="1428"/>
      <c r="AR224" s="1428"/>
      <c r="AS224" s="1428"/>
      <c r="AT224" s="1428"/>
      <c r="AU224" s="1428"/>
      <c r="AV224" s="1428"/>
      <c r="AW224" s="1428"/>
      <c r="AX224" s="1428"/>
      <c r="AY224" s="1428"/>
      <c r="AZ224" s="1428"/>
      <c r="BA224" s="1428"/>
      <c r="BB224" s="1428"/>
      <c r="BC224" s="1428"/>
      <c r="BD224" s="1428"/>
      <c r="BE224" s="1428"/>
      <c r="BF224" s="1428"/>
      <c r="BG224" s="1428"/>
      <c r="BH224" s="1428"/>
      <c r="BI224" s="1428"/>
      <c r="BJ224" s="1428"/>
      <c r="BK224" s="1428"/>
      <c r="BL224" s="1428"/>
      <c r="BM224" s="1428"/>
      <c r="BN224" s="1428"/>
      <c r="BO224" s="1428"/>
      <c r="BP224" s="1428"/>
      <c r="BQ224" s="1428"/>
      <c r="BR224" s="1428"/>
      <c r="BS224" s="1428"/>
      <c r="BT224" s="1428"/>
      <c r="BU224" s="1428"/>
      <c r="BV224" s="1428"/>
      <c r="BW224" s="1428"/>
      <c r="BX224" s="1428"/>
      <c r="BY224" s="1428"/>
      <c r="BZ224" s="1428"/>
      <c r="CA224" s="1428"/>
      <c r="CB224" s="1428"/>
      <c r="CC224" s="1428"/>
      <c r="CD224" s="1428"/>
      <c r="CE224" s="1428"/>
      <c r="CF224" s="1428"/>
      <c r="CG224" s="1428"/>
      <c r="CH224" s="1428"/>
      <c r="CI224" s="1428"/>
      <c r="CJ224" s="1428"/>
      <c r="CK224" s="1428"/>
      <c r="CL224" s="1428"/>
      <c r="CM224" s="1428"/>
      <c r="CN224" s="1428"/>
      <c r="CO224" s="1428"/>
      <c r="CP224" s="1428"/>
      <c r="CQ224" s="1428"/>
      <c r="CR224" s="1428"/>
      <c r="CS224" s="1428"/>
      <c r="CT224" s="1428"/>
      <c r="CU224" s="1428"/>
      <c r="CV224" s="1428"/>
      <c r="CW224" s="1428"/>
      <c r="CX224" s="1428"/>
      <c r="CY224" s="1428"/>
      <c r="CZ224" s="1428"/>
      <c r="DA224" s="1428"/>
      <c r="DB224" s="1428"/>
      <c r="DC224" s="1428"/>
      <c r="DD224" s="1428"/>
      <c r="DE224" s="1428"/>
      <c r="DF224" s="1428"/>
      <c r="DG224" s="1428"/>
      <c r="DH224" s="1428"/>
      <c r="DI224" s="1428"/>
      <c r="DJ224" s="1428"/>
      <c r="DK224" s="1428"/>
      <c r="DL224" s="1428"/>
      <c r="DM224" s="1428"/>
      <c r="DN224" s="1428"/>
      <c r="DO224" s="1428"/>
      <c r="DP224" s="1428"/>
      <c r="DQ224" s="1428"/>
      <c r="DR224" s="1428"/>
      <c r="DS224" s="1428"/>
      <c r="DT224" s="1428"/>
      <c r="DU224" s="1428"/>
      <c r="DV224" s="1428"/>
      <c r="DW224" s="1428"/>
      <c r="DX224" s="1428"/>
      <c r="DY224" s="1428"/>
      <c r="DZ224" s="1428"/>
      <c r="EA224" s="1428"/>
      <c r="EB224" s="1428"/>
      <c r="EC224" s="1428"/>
      <c r="ED224" s="1428"/>
      <c r="EE224" s="1428"/>
      <c r="EF224" s="1428"/>
      <c r="EG224" s="1428"/>
      <c r="EH224" s="1428"/>
      <c r="EI224" s="1428"/>
      <c r="EJ224" s="1428"/>
      <c r="EK224" s="1428"/>
      <c r="EL224" s="1428"/>
      <c r="EM224" s="1428"/>
      <c r="EN224" s="1428"/>
      <c r="EO224" s="1428"/>
      <c r="EP224" s="1428"/>
      <c r="EQ224" s="1428"/>
      <c r="ER224" s="1428"/>
      <c r="ES224" s="1428"/>
      <c r="ET224" s="1428"/>
      <c r="EU224" s="1428"/>
      <c r="EV224" s="1428"/>
      <c r="EW224" s="1428"/>
      <c r="EX224" s="1428"/>
      <c r="EY224" s="1428"/>
      <c r="EZ224" s="1428"/>
      <c r="FA224" s="1428"/>
      <c r="FB224" s="1428"/>
      <c r="FC224" s="1428"/>
      <c r="FD224" s="1428"/>
      <c r="FE224" s="1428"/>
      <c r="FF224" s="1428"/>
      <c r="FG224" s="1428"/>
      <c r="FH224" s="1428"/>
      <c r="FI224" s="1428"/>
      <c r="FJ224" s="1428"/>
      <c r="FK224" s="1428"/>
      <c r="FL224" s="1428"/>
      <c r="FM224" s="1428"/>
      <c r="FN224" s="1428"/>
      <c r="FO224" s="1428"/>
      <c r="FP224" s="1428"/>
      <c r="FQ224" s="1428"/>
      <c r="FR224" s="1428"/>
      <c r="FS224" s="1428"/>
      <c r="FT224" s="1428"/>
      <c r="FU224" s="1428"/>
      <c r="FV224" s="1428"/>
      <c r="FW224" s="1428"/>
      <c r="FX224" s="1428"/>
      <c r="FY224" s="1428"/>
      <c r="FZ224" s="1428"/>
      <c r="GA224" s="1428"/>
      <c r="GB224" s="1428"/>
      <c r="GC224" s="1428"/>
      <c r="GD224" s="1428"/>
      <c r="GE224" s="1428"/>
      <c r="GF224" s="1428"/>
      <c r="GG224" s="1428"/>
      <c r="GH224" s="1428"/>
      <c r="GI224" s="1428"/>
      <c r="GJ224" s="1428"/>
      <c r="GK224" s="1428"/>
      <c r="GL224" s="1428"/>
      <c r="GM224" s="1428"/>
      <c r="GN224" s="1428"/>
      <c r="GO224" s="1428"/>
      <c r="GP224" s="1428"/>
      <c r="GQ224" s="1428"/>
      <c r="GR224" s="1428"/>
      <c r="GS224" s="1428"/>
      <c r="GT224" s="1428"/>
      <c r="GU224" s="1428"/>
      <c r="GV224" s="1428"/>
      <c r="GW224" s="1428"/>
      <c r="GX224" s="1428"/>
      <c r="GY224" s="1428"/>
      <c r="GZ224" s="1428"/>
      <c r="HA224" s="1428"/>
      <c r="HB224" s="1428"/>
      <c r="HC224" s="1428"/>
      <c r="HD224" s="1428"/>
      <c r="HE224" s="1428"/>
      <c r="HF224" s="1428"/>
      <c r="HG224" s="1428"/>
      <c r="HH224" s="1428"/>
      <c r="HI224" s="1428"/>
      <c r="HJ224" s="1428"/>
      <c r="HK224" s="1428"/>
      <c r="HL224" s="1428"/>
      <c r="HM224" s="1428"/>
      <c r="HN224" s="1428"/>
      <c r="HO224" s="1428"/>
      <c r="HP224" s="1428"/>
      <c r="HQ224" s="1428"/>
      <c r="HR224" s="1428"/>
      <c r="HS224" s="1428"/>
      <c r="HT224" s="1428"/>
      <c r="HU224" s="1428"/>
      <c r="HV224" s="1428"/>
      <c r="HW224" s="1428"/>
      <c r="HX224" s="1428"/>
      <c r="HY224" s="1428"/>
      <c r="HZ224" s="1428"/>
      <c r="IA224" s="1428"/>
      <c r="IB224" s="1428"/>
      <c r="IC224" s="1428"/>
      <c r="ID224" s="1428"/>
      <c r="IE224" s="1428"/>
      <c r="IF224" s="1428"/>
      <c r="IG224" s="1428"/>
      <c r="IH224" s="1428"/>
      <c r="II224" s="1428"/>
      <c r="IJ224" s="1428"/>
      <c r="IK224" s="1428"/>
      <c r="IL224" s="1428"/>
      <c r="IM224" s="1428"/>
      <c r="IN224" s="1428"/>
      <c r="IO224" s="1428"/>
      <c r="IP224" s="1428"/>
      <c r="IQ224" s="1428"/>
      <c r="IR224" s="1428"/>
      <c r="IS224" s="1428"/>
      <c r="IT224" s="1428"/>
      <c r="IU224" s="1428"/>
      <c r="IV224" s="1428"/>
    </row>
    <row r="225" spans="1:256" s="5" customFormat="1" ht="19.5" thickBot="1">
      <c r="A225" s="1086"/>
      <c r="B225" s="681" t="s">
        <v>617</v>
      </c>
      <c r="C225" s="74" t="s">
        <v>363</v>
      </c>
      <c r="D225" s="37"/>
      <c r="E225" s="72"/>
      <c r="F225" s="683"/>
      <c r="G225" s="681"/>
      <c r="H225" s="37"/>
      <c r="I225" s="1087"/>
      <c r="J225" s="1428"/>
      <c r="K225" s="1428"/>
      <c r="L225" s="1428"/>
      <c r="M225" s="1428"/>
      <c r="N225" s="1428"/>
      <c r="O225" s="1428"/>
      <c r="P225" s="1428"/>
      <c r="Q225" s="1428"/>
      <c r="R225" s="1428"/>
      <c r="S225" s="1428"/>
      <c r="T225" s="1428"/>
      <c r="U225" s="1428"/>
      <c r="V225" s="1428"/>
      <c r="W225" s="1428"/>
      <c r="X225" s="1428"/>
      <c r="Y225" s="1428"/>
      <c r="Z225" s="1428"/>
      <c r="AA225" s="1428"/>
      <c r="AB225" s="1428"/>
      <c r="AC225" s="1428"/>
      <c r="AD225" s="1428"/>
      <c r="AE225" s="1428"/>
      <c r="AF225" s="1428"/>
      <c r="AG225" s="1428"/>
      <c r="AH225" s="1428"/>
      <c r="AI225" s="1428"/>
      <c r="AJ225" s="1428"/>
      <c r="AK225" s="1428"/>
      <c r="AL225" s="1428"/>
      <c r="AM225" s="1428"/>
      <c r="AN225" s="1428"/>
      <c r="AO225" s="1428"/>
      <c r="AP225" s="1428"/>
      <c r="AQ225" s="1428"/>
      <c r="AR225" s="1428"/>
      <c r="AS225" s="1428"/>
      <c r="AT225" s="1428"/>
      <c r="AU225" s="1428"/>
      <c r="AV225" s="1428"/>
      <c r="AW225" s="1428"/>
      <c r="AX225" s="1428"/>
      <c r="AY225" s="1428"/>
      <c r="AZ225" s="1428"/>
      <c r="BA225" s="1428"/>
      <c r="BB225" s="1428"/>
      <c r="BC225" s="1428"/>
      <c r="BD225" s="1428"/>
      <c r="BE225" s="1428"/>
      <c r="BF225" s="1428"/>
      <c r="BG225" s="1428"/>
      <c r="BH225" s="1428"/>
      <c r="BI225" s="1428"/>
      <c r="BJ225" s="1428"/>
      <c r="BK225" s="1428"/>
      <c r="BL225" s="1428"/>
      <c r="BM225" s="1428"/>
      <c r="BN225" s="1428"/>
      <c r="BO225" s="1428"/>
      <c r="BP225" s="1428"/>
      <c r="BQ225" s="1428"/>
      <c r="BR225" s="1428"/>
      <c r="BS225" s="1428"/>
      <c r="BT225" s="1428"/>
      <c r="BU225" s="1428"/>
      <c r="BV225" s="1428"/>
      <c r="BW225" s="1428"/>
      <c r="BX225" s="1428"/>
      <c r="BY225" s="1428"/>
      <c r="BZ225" s="1428"/>
      <c r="CA225" s="1428"/>
      <c r="CB225" s="1428"/>
      <c r="CC225" s="1428"/>
      <c r="CD225" s="1428"/>
      <c r="CE225" s="1428"/>
      <c r="CF225" s="1428"/>
      <c r="CG225" s="1428"/>
      <c r="CH225" s="1428"/>
      <c r="CI225" s="1428"/>
      <c r="CJ225" s="1428"/>
      <c r="CK225" s="1428"/>
      <c r="CL225" s="1428"/>
      <c r="CM225" s="1428"/>
      <c r="CN225" s="1428"/>
      <c r="CO225" s="1428"/>
      <c r="CP225" s="1428"/>
      <c r="CQ225" s="1428"/>
      <c r="CR225" s="1428"/>
      <c r="CS225" s="1428"/>
      <c r="CT225" s="1428"/>
      <c r="CU225" s="1428"/>
      <c r="CV225" s="1428"/>
      <c r="CW225" s="1428"/>
      <c r="CX225" s="1428"/>
      <c r="CY225" s="1428"/>
      <c r="CZ225" s="1428"/>
      <c r="DA225" s="1428"/>
      <c r="DB225" s="1428"/>
      <c r="DC225" s="1428"/>
      <c r="DD225" s="1428"/>
      <c r="DE225" s="1428"/>
      <c r="DF225" s="1428"/>
      <c r="DG225" s="1428"/>
      <c r="DH225" s="1428"/>
      <c r="DI225" s="1428"/>
      <c r="DJ225" s="1428"/>
      <c r="DK225" s="1428"/>
      <c r="DL225" s="1428"/>
      <c r="DM225" s="1428"/>
      <c r="DN225" s="1428"/>
      <c r="DO225" s="1428"/>
      <c r="DP225" s="1428"/>
      <c r="DQ225" s="1428"/>
      <c r="DR225" s="1428"/>
      <c r="DS225" s="1428"/>
      <c r="DT225" s="1428"/>
      <c r="DU225" s="1428"/>
      <c r="DV225" s="1428"/>
      <c r="DW225" s="1428"/>
      <c r="DX225" s="1428"/>
      <c r="DY225" s="1428"/>
      <c r="DZ225" s="1428"/>
      <c r="EA225" s="1428"/>
      <c r="EB225" s="1428"/>
      <c r="EC225" s="1428"/>
      <c r="ED225" s="1428"/>
      <c r="EE225" s="1428"/>
      <c r="EF225" s="1428"/>
      <c r="EG225" s="1428"/>
      <c r="EH225" s="1428"/>
      <c r="EI225" s="1428"/>
      <c r="EJ225" s="1428"/>
      <c r="EK225" s="1428"/>
      <c r="EL225" s="1428"/>
      <c r="EM225" s="1428"/>
      <c r="EN225" s="1428"/>
      <c r="EO225" s="1428"/>
      <c r="EP225" s="1428"/>
      <c r="EQ225" s="1428"/>
      <c r="ER225" s="1428"/>
      <c r="ES225" s="1428"/>
      <c r="ET225" s="1428"/>
      <c r="EU225" s="1428"/>
      <c r="EV225" s="1428"/>
      <c r="EW225" s="1428"/>
      <c r="EX225" s="1428"/>
      <c r="EY225" s="1428"/>
      <c r="EZ225" s="1428"/>
      <c r="FA225" s="1428"/>
      <c r="FB225" s="1428"/>
      <c r="FC225" s="1428"/>
      <c r="FD225" s="1428"/>
      <c r="FE225" s="1428"/>
      <c r="FF225" s="1428"/>
      <c r="FG225" s="1428"/>
      <c r="FH225" s="1428"/>
      <c r="FI225" s="1428"/>
      <c r="FJ225" s="1428"/>
      <c r="FK225" s="1428"/>
      <c r="FL225" s="1428"/>
      <c r="FM225" s="1428"/>
      <c r="FN225" s="1428"/>
      <c r="FO225" s="1428"/>
      <c r="FP225" s="1428"/>
      <c r="FQ225" s="1428"/>
      <c r="FR225" s="1428"/>
      <c r="FS225" s="1428"/>
      <c r="FT225" s="1428"/>
      <c r="FU225" s="1428"/>
      <c r="FV225" s="1428"/>
      <c r="FW225" s="1428"/>
      <c r="FX225" s="1428"/>
      <c r="FY225" s="1428"/>
      <c r="FZ225" s="1428"/>
      <c r="GA225" s="1428"/>
      <c r="GB225" s="1428"/>
      <c r="GC225" s="1428"/>
      <c r="GD225" s="1428"/>
      <c r="GE225" s="1428"/>
      <c r="GF225" s="1428"/>
      <c r="GG225" s="1428"/>
      <c r="GH225" s="1428"/>
      <c r="GI225" s="1428"/>
      <c r="GJ225" s="1428"/>
      <c r="GK225" s="1428"/>
      <c r="GL225" s="1428"/>
      <c r="GM225" s="1428"/>
      <c r="GN225" s="1428"/>
      <c r="GO225" s="1428"/>
      <c r="GP225" s="1428"/>
      <c r="GQ225" s="1428"/>
      <c r="GR225" s="1428"/>
      <c r="GS225" s="1428"/>
      <c r="GT225" s="1428"/>
      <c r="GU225" s="1428"/>
      <c r="GV225" s="1428"/>
      <c r="GW225" s="1428"/>
      <c r="GX225" s="1428"/>
      <c r="GY225" s="1428"/>
      <c r="GZ225" s="1428"/>
      <c r="HA225" s="1428"/>
      <c r="HB225" s="1428"/>
      <c r="HC225" s="1428"/>
      <c r="HD225" s="1428"/>
      <c r="HE225" s="1428"/>
      <c r="HF225" s="1428"/>
      <c r="HG225" s="1428"/>
      <c r="HH225" s="1428"/>
      <c r="HI225" s="1428"/>
      <c r="HJ225" s="1428"/>
      <c r="HK225" s="1428"/>
      <c r="HL225" s="1428"/>
      <c r="HM225" s="1428"/>
      <c r="HN225" s="1428"/>
      <c r="HO225" s="1428"/>
      <c r="HP225" s="1428"/>
      <c r="HQ225" s="1428"/>
      <c r="HR225" s="1428"/>
      <c r="HS225" s="1428"/>
      <c r="HT225" s="1428"/>
      <c r="HU225" s="1428"/>
      <c r="HV225" s="1428"/>
      <c r="HW225" s="1428"/>
      <c r="HX225" s="1428"/>
      <c r="HY225" s="1428"/>
      <c r="HZ225" s="1428"/>
      <c r="IA225" s="1428"/>
      <c r="IB225" s="1428"/>
      <c r="IC225" s="1428"/>
      <c r="ID225" s="1428"/>
      <c r="IE225" s="1428"/>
      <c r="IF225" s="1428"/>
      <c r="IG225" s="1428"/>
      <c r="IH225" s="1428"/>
      <c r="II225" s="1428"/>
      <c r="IJ225" s="1428"/>
      <c r="IK225" s="1428"/>
      <c r="IL225" s="1428"/>
      <c r="IM225" s="1428"/>
      <c r="IN225" s="1428"/>
      <c r="IO225" s="1428"/>
      <c r="IP225" s="1428"/>
      <c r="IQ225" s="1428"/>
      <c r="IR225" s="1428"/>
      <c r="IS225" s="1428"/>
      <c r="IT225" s="1428"/>
      <c r="IU225" s="1428"/>
      <c r="IV225" s="1428"/>
    </row>
    <row r="226" spans="1:256" s="5" customFormat="1" ht="15.75">
      <c r="A226" s="1086"/>
      <c r="B226" s="37"/>
      <c r="C226" s="79"/>
      <c r="D226" s="37"/>
      <c r="E226" s="72"/>
      <c r="F226" s="80"/>
      <c r="G226" s="37"/>
      <c r="H226" s="37"/>
      <c r="I226" s="1087"/>
      <c r="J226" s="1428"/>
      <c r="K226" s="1428"/>
      <c r="L226" s="1428"/>
      <c r="M226" s="1428"/>
      <c r="N226" s="1428"/>
      <c r="O226" s="1428"/>
      <c r="P226" s="1428"/>
      <c r="Q226" s="1428"/>
      <c r="R226" s="1428"/>
      <c r="S226" s="1428"/>
      <c r="T226" s="1428"/>
      <c r="U226" s="1428"/>
      <c r="V226" s="1428"/>
      <c r="W226" s="1428"/>
      <c r="X226" s="1428"/>
      <c r="Y226" s="1428"/>
      <c r="Z226" s="1428"/>
      <c r="AA226" s="1428"/>
      <c r="AB226" s="1428"/>
      <c r="AC226" s="1428"/>
      <c r="AD226" s="1428"/>
      <c r="AE226" s="1428"/>
      <c r="AF226" s="1428"/>
      <c r="AG226" s="1428"/>
      <c r="AH226" s="1428"/>
      <c r="AI226" s="1428"/>
      <c r="AJ226" s="1428"/>
      <c r="AK226" s="1428"/>
      <c r="AL226" s="1428"/>
      <c r="AM226" s="1428"/>
      <c r="AN226" s="1428"/>
      <c r="AO226" s="1428"/>
      <c r="AP226" s="1428"/>
      <c r="AQ226" s="1428"/>
      <c r="AR226" s="1428"/>
      <c r="AS226" s="1428"/>
      <c r="AT226" s="1428"/>
      <c r="AU226" s="1428"/>
      <c r="AV226" s="1428"/>
      <c r="AW226" s="1428"/>
      <c r="AX226" s="1428"/>
      <c r="AY226" s="1428"/>
      <c r="AZ226" s="1428"/>
      <c r="BA226" s="1428"/>
      <c r="BB226" s="1428"/>
      <c r="BC226" s="1428"/>
      <c r="BD226" s="1428"/>
      <c r="BE226" s="1428"/>
      <c r="BF226" s="1428"/>
      <c r="BG226" s="1428"/>
      <c r="BH226" s="1428"/>
      <c r="BI226" s="1428"/>
      <c r="BJ226" s="1428"/>
      <c r="BK226" s="1428"/>
      <c r="BL226" s="1428"/>
      <c r="BM226" s="1428"/>
      <c r="BN226" s="1428"/>
      <c r="BO226" s="1428"/>
      <c r="BP226" s="1428"/>
      <c r="BQ226" s="1428"/>
      <c r="BR226" s="1428"/>
      <c r="BS226" s="1428"/>
      <c r="BT226" s="1428"/>
      <c r="BU226" s="1428"/>
      <c r="BV226" s="1428"/>
      <c r="BW226" s="1428"/>
      <c r="BX226" s="1428"/>
      <c r="BY226" s="1428"/>
      <c r="BZ226" s="1428"/>
      <c r="CA226" s="1428"/>
      <c r="CB226" s="1428"/>
      <c r="CC226" s="1428"/>
      <c r="CD226" s="1428"/>
      <c r="CE226" s="1428"/>
      <c r="CF226" s="1428"/>
      <c r="CG226" s="1428"/>
      <c r="CH226" s="1428"/>
      <c r="CI226" s="1428"/>
      <c r="CJ226" s="1428"/>
      <c r="CK226" s="1428"/>
      <c r="CL226" s="1428"/>
      <c r="CM226" s="1428"/>
      <c r="CN226" s="1428"/>
      <c r="CO226" s="1428"/>
      <c r="CP226" s="1428"/>
      <c r="CQ226" s="1428"/>
      <c r="CR226" s="1428"/>
      <c r="CS226" s="1428"/>
      <c r="CT226" s="1428"/>
      <c r="CU226" s="1428"/>
      <c r="CV226" s="1428"/>
      <c r="CW226" s="1428"/>
      <c r="CX226" s="1428"/>
      <c r="CY226" s="1428"/>
      <c r="CZ226" s="1428"/>
      <c r="DA226" s="1428"/>
      <c r="DB226" s="1428"/>
      <c r="DC226" s="1428"/>
      <c r="DD226" s="1428"/>
      <c r="DE226" s="1428"/>
      <c r="DF226" s="1428"/>
      <c r="DG226" s="1428"/>
      <c r="DH226" s="1428"/>
      <c r="DI226" s="1428"/>
      <c r="DJ226" s="1428"/>
      <c r="DK226" s="1428"/>
      <c r="DL226" s="1428"/>
      <c r="DM226" s="1428"/>
      <c r="DN226" s="1428"/>
      <c r="DO226" s="1428"/>
      <c r="DP226" s="1428"/>
      <c r="DQ226" s="1428"/>
      <c r="DR226" s="1428"/>
      <c r="DS226" s="1428"/>
      <c r="DT226" s="1428"/>
      <c r="DU226" s="1428"/>
      <c r="DV226" s="1428"/>
      <c r="DW226" s="1428"/>
      <c r="DX226" s="1428"/>
      <c r="DY226" s="1428"/>
      <c r="DZ226" s="1428"/>
      <c r="EA226" s="1428"/>
      <c r="EB226" s="1428"/>
      <c r="EC226" s="1428"/>
      <c r="ED226" s="1428"/>
      <c r="EE226" s="1428"/>
      <c r="EF226" s="1428"/>
      <c r="EG226" s="1428"/>
      <c r="EH226" s="1428"/>
      <c r="EI226" s="1428"/>
      <c r="EJ226" s="1428"/>
      <c r="EK226" s="1428"/>
      <c r="EL226" s="1428"/>
      <c r="EM226" s="1428"/>
      <c r="EN226" s="1428"/>
      <c r="EO226" s="1428"/>
      <c r="EP226" s="1428"/>
      <c r="EQ226" s="1428"/>
      <c r="ER226" s="1428"/>
      <c r="ES226" s="1428"/>
      <c r="ET226" s="1428"/>
      <c r="EU226" s="1428"/>
      <c r="EV226" s="1428"/>
      <c r="EW226" s="1428"/>
      <c r="EX226" s="1428"/>
      <c r="EY226" s="1428"/>
      <c r="EZ226" s="1428"/>
      <c r="FA226" s="1428"/>
      <c r="FB226" s="1428"/>
      <c r="FC226" s="1428"/>
      <c r="FD226" s="1428"/>
      <c r="FE226" s="1428"/>
      <c r="FF226" s="1428"/>
      <c r="FG226" s="1428"/>
      <c r="FH226" s="1428"/>
      <c r="FI226" s="1428"/>
      <c r="FJ226" s="1428"/>
      <c r="FK226" s="1428"/>
      <c r="FL226" s="1428"/>
      <c r="FM226" s="1428"/>
      <c r="FN226" s="1428"/>
      <c r="FO226" s="1428"/>
      <c r="FP226" s="1428"/>
      <c r="FQ226" s="1428"/>
      <c r="FR226" s="1428"/>
      <c r="FS226" s="1428"/>
      <c r="FT226" s="1428"/>
      <c r="FU226" s="1428"/>
      <c r="FV226" s="1428"/>
      <c r="FW226" s="1428"/>
      <c r="FX226" s="1428"/>
      <c r="FY226" s="1428"/>
      <c r="FZ226" s="1428"/>
      <c r="GA226" s="1428"/>
      <c r="GB226" s="1428"/>
      <c r="GC226" s="1428"/>
      <c r="GD226" s="1428"/>
      <c r="GE226" s="1428"/>
      <c r="GF226" s="1428"/>
      <c r="GG226" s="1428"/>
      <c r="GH226" s="1428"/>
      <c r="GI226" s="1428"/>
      <c r="GJ226" s="1428"/>
      <c r="GK226" s="1428"/>
      <c r="GL226" s="1428"/>
      <c r="GM226" s="1428"/>
      <c r="GN226" s="1428"/>
      <c r="GO226" s="1428"/>
      <c r="GP226" s="1428"/>
      <c r="GQ226" s="1428"/>
      <c r="GR226" s="1428"/>
      <c r="GS226" s="1428"/>
      <c r="GT226" s="1428"/>
      <c r="GU226" s="1428"/>
      <c r="GV226" s="1428"/>
      <c r="GW226" s="1428"/>
      <c r="GX226" s="1428"/>
      <c r="GY226" s="1428"/>
      <c r="GZ226" s="1428"/>
      <c r="HA226" s="1428"/>
      <c r="HB226" s="1428"/>
      <c r="HC226" s="1428"/>
      <c r="HD226" s="1428"/>
      <c r="HE226" s="1428"/>
      <c r="HF226" s="1428"/>
      <c r="HG226" s="1428"/>
      <c r="HH226" s="1428"/>
      <c r="HI226" s="1428"/>
      <c r="HJ226" s="1428"/>
      <c r="HK226" s="1428"/>
      <c r="HL226" s="1428"/>
      <c r="HM226" s="1428"/>
      <c r="HN226" s="1428"/>
      <c r="HO226" s="1428"/>
      <c r="HP226" s="1428"/>
      <c r="HQ226" s="1428"/>
      <c r="HR226" s="1428"/>
      <c r="HS226" s="1428"/>
      <c r="HT226" s="1428"/>
      <c r="HU226" s="1428"/>
      <c r="HV226" s="1428"/>
      <c r="HW226" s="1428"/>
      <c r="HX226" s="1428"/>
      <c r="HY226" s="1428"/>
      <c r="HZ226" s="1428"/>
      <c r="IA226" s="1428"/>
      <c r="IB226" s="1428"/>
      <c r="IC226" s="1428"/>
      <c r="ID226" s="1428"/>
      <c r="IE226" s="1428"/>
      <c r="IF226" s="1428"/>
      <c r="IG226" s="1428"/>
      <c r="IH226" s="1428"/>
      <c r="II226" s="1428"/>
      <c r="IJ226" s="1428"/>
      <c r="IK226" s="1428"/>
      <c r="IL226" s="1428"/>
      <c r="IM226" s="1428"/>
      <c r="IN226" s="1428"/>
      <c r="IO226" s="1428"/>
      <c r="IP226" s="1428"/>
      <c r="IQ226" s="1428"/>
      <c r="IR226" s="1428"/>
      <c r="IS226" s="1428"/>
      <c r="IT226" s="1428"/>
      <c r="IU226" s="1428"/>
      <c r="IV226" s="1428"/>
    </row>
    <row r="227" spans="1:256" s="5" customFormat="1" ht="16.5" thickBot="1">
      <c r="A227" s="1038"/>
      <c r="B227" s="18"/>
      <c r="C227" s="3"/>
      <c r="D227" s="3"/>
      <c r="E227" s="9"/>
      <c r="F227" s="18"/>
      <c r="G227" s="3"/>
      <c r="H227" s="3"/>
      <c r="I227" s="1039"/>
      <c r="J227" s="1428"/>
      <c r="K227" s="1428"/>
      <c r="L227" s="1428"/>
      <c r="M227" s="1428"/>
      <c r="N227" s="1428"/>
      <c r="O227" s="1428"/>
      <c r="P227" s="1428"/>
      <c r="Q227" s="1428"/>
      <c r="R227" s="1428"/>
      <c r="S227" s="1428"/>
      <c r="T227" s="1428"/>
      <c r="U227" s="1428"/>
      <c r="V227" s="1428"/>
      <c r="W227" s="1428"/>
      <c r="X227" s="1428"/>
      <c r="Y227" s="1428"/>
      <c r="Z227" s="1428"/>
      <c r="AA227" s="1428"/>
      <c r="AB227" s="1428"/>
      <c r="AC227" s="1428"/>
      <c r="AD227" s="1428"/>
      <c r="AE227" s="1428"/>
      <c r="AF227" s="1428"/>
      <c r="AG227" s="1428"/>
      <c r="AH227" s="1428"/>
      <c r="AI227" s="1428"/>
      <c r="AJ227" s="1428"/>
      <c r="AK227" s="1428"/>
      <c r="AL227" s="1428"/>
      <c r="AM227" s="1428"/>
      <c r="AN227" s="1428"/>
      <c r="AO227" s="1428"/>
      <c r="AP227" s="1428"/>
      <c r="AQ227" s="1428"/>
      <c r="AR227" s="1428"/>
      <c r="AS227" s="1428"/>
      <c r="AT227" s="1428"/>
      <c r="AU227" s="1428"/>
      <c r="AV227" s="1428"/>
      <c r="AW227" s="1428"/>
      <c r="AX227" s="1428"/>
      <c r="AY227" s="1428"/>
      <c r="AZ227" s="1428"/>
      <c r="BA227" s="1428"/>
      <c r="BB227" s="1428"/>
      <c r="BC227" s="1428"/>
      <c r="BD227" s="1428"/>
      <c r="BE227" s="1428"/>
      <c r="BF227" s="1428"/>
      <c r="BG227" s="1428"/>
      <c r="BH227" s="1428"/>
      <c r="BI227" s="1428"/>
      <c r="BJ227" s="1428"/>
      <c r="BK227" s="1428"/>
      <c r="BL227" s="1428"/>
      <c r="BM227" s="1428"/>
      <c r="BN227" s="1428"/>
      <c r="BO227" s="1428"/>
      <c r="BP227" s="1428"/>
      <c r="BQ227" s="1428"/>
      <c r="BR227" s="1428"/>
      <c r="BS227" s="1428"/>
      <c r="BT227" s="1428"/>
      <c r="BU227" s="1428"/>
      <c r="BV227" s="1428"/>
      <c r="BW227" s="1428"/>
      <c r="BX227" s="1428"/>
      <c r="BY227" s="1428"/>
      <c r="BZ227" s="1428"/>
      <c r="CA227" s="1428"/>
      <c r="CB227" s="1428"/>
      <c r="CC227" s="1428"/>
      <c r="CD227" s="1428"/>
      <c r="CE227" s="1428"/>
      <c r="CF227" s="1428"/>
      <c r="CG227" s="1428"/>
      <c r="CH227" s="1428"/>
      <c r="CI227" s="1428"/>
      <c r="CJ227" s="1428"/>
      <c r="CK227" s="1428"/>
      <c r="CL227" s="1428"/>
      <c r="CM227" s="1428"/>
      <c r="CN227" s="1428"/>
      <c r="CO227" s="1428"/>
      <c r="CP227" s="1428"/>
      <c r="CQ227" s="1428"/>
      <c r="CR227" s="1428"/>
      <c r="CS227" s="1428"/>
      <c r="CT227" s="1428"/>
      <c r="CU227" s="1428"/>
      <c r="CV227" s="1428"/>
      <c r="CW227" s="1428"/>
      <c r="CX227" s="1428"/>
      <c r="CY227" s="1428"/>
      <c r="CZ227" s="1428"/>
      <c r="DA227" s="1428"/>
      <c r="DB227" s="1428"/>
      <c r="DC227" s="1428"/>
      <c r="DD227" s="1428"/>
      <c r="DE227" s="1428"/>
      <c r="DF227" s="1428"/>
      <c r="DG227" s="1428"/>
      <c r="DH227" s="1428"/>
      <c r="DI227" s="1428"/>
      <c r="DJ227" s="1428"/>
      <c r="DK227" s="1428"/>
      <c r="DL227" s="1428"/>
      <c r="DM227" s="1428"/>
      <c r="DN227" s="1428"/>
      <c r="DO227" s="1428"/>
      <c r="DP227" s="1428"/>
      <c r="DQ227" s="1428"/>
      <c r="DR227" s="1428"/>
      <c r="DS227" s="1428"/>
      <c r="DT227" s="1428"/>
      <c r="DU227" s="1428"/>
      <c r="DV227" s="1428"/>
      <c r="DW227" s="1428"/>
      <c r="DX227" s="1428"/>
      <c r="DY227" s="1428"/>
      <c r="DZ227" s="1428"/>
      <c r="EA227" s="1428"/>
      <c r="EB227" s="1428"/>
      <c r="EC227" s="1428"/>
      <c r="ED227" s="1428"/>
      <c r="EE227" s="1428"/>
      <c r="EF227" s="1428"/>
      <c r="EG227" s="1428"/>
      <c r="EH227" s="1428"/>
      <c r="EI227" s="1428"/>
      <c r="EJ227" s="1428"/>
      <c r="EK227" s="1428"/>
      <c r="EL227" s="1428"/>
      <c r="EM227" s="1428"/>
      <c r="EN227" s="1428"/>
      <c r="EO227" s="1428"/>
      <c r="EP227" s="1428"/>
      <c r="EQ227" s="1428"/>
      <c r="ER227" s="1428"/>
      <c r="ES227" s="1428"/>
      <c r="ET227" s="1428"/>
      <c r="EU227" s="1428"/>
      <c r="EV227" s="1428"/>
      <c r="EW227" s="1428"/>
      <c r="EX227" s="1428"/>
      <c r="EY227" s="1428"/>
      <c r="EZ227" s="1428"/>
      <c r="FA227" s="1428"/>
      <c r="FB227" s="1428"/>
      <c r="FC227" s="1428"/>
      <c r="FD227" s="1428"/>
      <c r="FE227" s="1428"/>
      <c r="FF227" s="1428"/>
      <c r="FG227" s="1428"/>
      <c r="FH227" s="1428"/>
      <c r="FI227" s="1428"/>
      <c r="FJ227" s="1428"/>
      <c r="FK227" s="1428"/>
      <c r="FL227" s="1428"/>
      <c r="FM227" s="1428"/>
      <c r="FN227" s="1428"/>
      <c r="FO227" s="1428"/>
      <c r="FP227" s="1428"/>
      <c r="FQ227" s="1428"/>
      <c r="FR227" s="1428"/>
      <c r="FS227" s="1428"/>
      <c r="FT227" s="1428"/>
      <c r="FU227" s="1428"/>
      <c r="FV227" s="1428"/>
      <c r="FW227" s="1428"/>
      <c r="FX227" s="1428"/>
      <c r="FY227" s="1428"/>
      <c r="FZ227" s="1428"/>
      <c r="GA227" s="1428"/>
      <c r="GB227" s="1428"/>
      <c r="GC227" s="1428"/>
      <c r="GD227" s="1428"/>
      <c r="GE227" s="1428"/>
      <c r="GF227" s="1428"/>
      <c r="GG227" s="1428"/>
      <c r="GH227" s="1428"/>
      <c r="GI227" s="1428"/>
      <c r="GJ227" s="1428"/>
      <c r="GK227" s="1428"/>
      <c r="GL227" s="1428"/>
      <c r="GM227" s="1428"/>
      <c r="GN227" s="1428"/>
      <c r="GO227" s="1428"/>
      <c r="GP227" s="1428"/>
      <c r="GQ227" s="1428"/>
      <c r="GR227" s="1428"/>
      <c r="GS227" s="1428"/>
      <c r="GT227" s="1428"/>
      <c r="GU227" s="1428"/>
      <c r="GV227" s="1428"/>
      <c r="GW227" s="1428"/>
      <c r="GX227" s="1428"/>
      <c r="GY227" s="1428"/>
      <c r="GZ227" s="1428"/>
      <c r="HA227" s="1428"/>
      <c r="HB227" s="1428"/>
      <c r="HC227" s="1428"/>
      <c r="HD227" s="1428"/>
      <c r="HE227" s="1428"/>
      <c r="HF227" s="1428"/>
      <c r="HG227" s="1428"/>
      <c r="HH227" s="1428"/>
      <c r="HI227" s="1428"/>
      <c r="HJ227" s="1428"/>
      <c r="HK227" s="1428"/>
      <c r="HL227" s="1428"/>
      <c r="HM227" s="1428"/>
      <c r="HN227" s="1428"/>
      <c r="HO227" s="1428"/>
      <c r="HP227" s="1428"/>
      <c r="HQ227" s="1428"/>
      <c r="HR227" s="1428"/>
      <c r="HS227" s="1428"/>
      <c r="HT227" s="1428"/>
      <c r="HU227" s="1428"/>
      <c r="HV227" s="1428"/>
      <c r="HW227" s="1428"/>
      <c r="HX227" s="1428"/>
      <c r="HY227" s="1428"/>
      <c r="HZ227" s="1428"/>
      <c r="IA227" s="1428"/>
      <c r="IB227" s="1428"/>
      <c r="IC227" s="1428"/>
      <c r="ID227" s="1428"/>
      <c r="IE227" s="1428"/>
      <c r="IF227" s="1428"/>
      <c r="IG227" s="1428"/>
      <c r="IH227" s="1428"/>
      <c r="II227" s="1428"/>
      <c r="IJ227" s="1428"/>
      <c r="IK227" s="1428"/>
      <c r="IL227" s="1428"/>
      <c r="IM227" s="1428"/>
      <c r="IN227" s="1428"/>
      <c r="IO227" s="1428"/>
      <c r="IP227" s="1428"/>
      <c r="IQ227" s="1428"/>
      <c r="IR227" s="1428"/>
      <c r="IS227" s="1428"/>
      <c r="IT227" s="1428"/>
      <c r="IU227" s="1428"/>
      <c r="IV227" s="1428"/>
    </row>
    <row r="228" spans="1:256" s="5" customFormat="1" ht="16.5" thickBot="1">
      <c r="A228" s="1038"/>
      <c r="B228" s="666" t="s">
        <v>946</v>
      </c>
      <c r="C228" s="1987" t="s">
        <v>2396</v>
      </c>
      <c r="D228" s="1988"/>
      <c r="E228" s="1989"/>
      <c r="F228" s="1934"/>
      <c r="G228" s="1935"/>
      <c r="H228" s="1936"/>
      <c r="I228" s="1039"/>
      <c r="J228" s="1428"/>
      <c r="K228" s="1428"/>
      <c r="L228" s="1428"/>
      <c r="M228" s="1428"/>
      <c r="N228" s="1428"/>
      <c r="O228" s="1428"/>
      <c r="P228" s="1428"/>
      <c r="Q228" s="1428"/>
      <c r="R228" s="1428"/>
      <c r="S228" s="1428"/>
      <c r="T228" s="1428"/>
      <c r="U228" s="1428"/>
      <c r="V228" s="1428"/>
      <c r="W228" s="1428"/>
      <c r="X228" s="1428"/>
      <c r="Y228" s="1428"/>
      <c r="Z228" s="1428"/>
      <c r="AA228" s="1428"/>
      <c r="AB228" s="1428"/>
      <c r="AC228" s="1428"/>
      <c r="AD228" s="1428"/>
      <c r="AE228" s="1428"/>
      <c r="AF228" s="1428"/>
      <c r="AG228" s="1428"/>
      <c r="AH228" s="1428"/>
      <c r="AI228" s="1428"/>
      <c r="AJ228" s="1428"/>
      <c r="AK228" s="1428"/>
      <c r="AL228" s="1428"/>
      <c r="AM228" s="1428"/>
      <c r="AN228" s="1428"/>
      <c r="AO228" s="1428"/>
      <c r="AP228" s="1428"/>
      <c r="AQ228" s="1428"/>
      <c r="AR228" s="1428"/>
      <c r="AS228" s="1428"/>
      <c r="AT228" s="1428"/>
      <c r="AU228" s="1428"/>
      <c r="AV228" s="1428"/>
      <c r="AW228" s="1428"/>
      <c r="AX228" s="1428"/>
      <c r="AY228" s="1428"/>
      <c r="AZ228" s="1428"/>
      <c r="BA228" s="1428"/>
      <c r="BB228" s="1428"/>
      <c r="BC228" s="1428"/>
      <c r="BD228" s="1428"/>
      <c r="BE228" s="1428"/>
      <c r="BF228" s="1428"/>
      <c r="BG228" s="1428"/>
      <c r="BH228" s="1428"/>
      <c r="BI228" s="1428"/>
      <c r="BJ228" s="1428"/>
      <c r="BK228" s="1428"/>
      <c r="BL228" s="1428"/>
      <c r="BM228" s="1428"/>
      <c r="BN228" s="1428"/>
      <c r="BO228" s="1428"/>
      <c r="BP228" s="1428"/>
      <c r="BQ228" s="1428"/>
      <c r="BR228" s="1428"/>
      <c r="BS228" s="1428"/>
      <c r="BT228" s="1428"/>
      <c r="BU228" s="1428"/>
      <c r="BV228" s="1428"/>
      <c r="BW228" s="1428"/>
      <c r="BX228" s="1428"/>
      <c r="BY228" s="1428"/>
      <c r="BZ228" s="1428"/>
      <c r="CA228" s="1428"/>
      <c r="CB228" s="1428"/>
      <c r="CC228" s="1428"/>
      <c r="CD228" s="1428"/>
      <c r="CE228" s="1428"/>
      <c r="CF228" s="1428"/>
      <c r="CG228" s="1428"/>
      <c r="CH228" s="1428"/>
      <c r="CI228" s="1428"/>
      <c r="CJ228" s="1428"/>
      <c r="CK228" s="1428"/>
      <c r="CL228" s="1428"/>
      <c r="CM228" s="1428"/>
      <c r="CN228" s="1428"/>
      <c r="CO228" s="1428"/>
      <c r="CP228" s="1428"/>
      <c r="CQ228" s="1428"/>
      <c r="CR228" s="1428"/>
      <c r="CS228" s="1428"/>
      <c r="CT228" s="1428"/>
      <c r="CU228" s="1428"/>
      <c r="CV228" s="1428"/>
      <c r="CW228" s="1428"/>
      <c r="CX228" s="1428"/>
      <c r="CY228" s="1428"/>
      <c r="CZ228" s="1428"/>
      <c r="DA228" s="1428"/>
      <c r="DB228" s="1428"/>
      <c r="DC228" s="1428"/>
      <c r="DD228" s="1428"/>
      <c r="DE228" s="1428"/>
      <c r="DF228" s="1428"/>
      <c r="DG228" s="1428"/>
      <c r="DH228" s="1428"/>
      <c r="DI228" s="1428"/>
      <c r="DJ228" s="1428"/>
      <c r="DK228" s="1428"/>
      <c r="DL228" s="1428"/>
      <c r="DM228" s="1428"/>
      <c r="DN228" s="1428"/>
      <c r="DO228" s="1428"/>
      <c r="DP228" s="1428"/>
      <c r="DQ228" s="1428"/>
      <c r="DR228" s="1428"/>
      <c r="DS228" s="1428"/>
      <c r="DT228" s="1428"/>
      <c r="DU228" s="1428"/>
      <c r="DV228" s="1428"/>
      <c r="DW228" s="1428"/>
      <c r="DX228" s="1428"/>
      <c r="DY228" s="1428"/>
      <c r="DZ228" s="1428"/>
      <c r="EA228" s="1428"/>
      <c r="EB228" s="1428"/>
      <c r="EC228" s="1428"/>
      <c r="ED228" s="1428"/>
      <c r="EE228" s="1428"/>
      <c r="EF228" s="1428"/>
      <c r="EG228" s="1428"/>
      <c r="EH228" s="1428"/>
      <c r="EI228" s="1428"/>
      <c r="EJ228" s="1428"/>
      <c r="EK228" s="1428"/>
      <c r="EL228" s="1428"/>
      <c r="EM228" s="1428"/>
      <c r="EN228" s="1428"/>
      <c r="EO228" s="1428"/>
      <c r="EP228" s="1428"/>
      <c r="EQ228" s="1428"/>
      <c r="ER228" s="1428"/>
      <c r="ES228" s="1428"/>
      <c r="ET228" s="1428"/>
      <c r="EU228" s="1428"/>
      <c r="EV228" s="1428"/>
      <c r="EW228" s="1428"/>
      <c r="EX228" s="1428"/>
      <c r="EY228" s="1428"/>
      <c r="EZ228" s="1428"/>
      <c r="FA228" s="1428"/>
      <c r="FB228" s="1428"/>
      <c r="FC228" s="1428"/>
      <c r="FD228" s="1428"/>
      <c r="FE228" s="1428"/>
      <c r="FF228" s="1428"/>
      <c r="FG228" s="1428"/>
      <c r="FH228" s="1428"/>
      <c r="FI228" s="1428"/>
      <c r="FJ228" s="1428"/>
      <c r="FK228" s="1428"/>
      <c r="FL228" s="1428"/>
      <c r="FM228" s="1428"/>
      <c r="FN228" s="1428"/>
      <c r="FO228" s="1428"/>
      <c r="FP228" s="1428"/>
      <c r="FQ228" s="1428"/>
      <c r="FR228" s="1428"/>
      <c r="FS228" s="1428"/>
      <c r="FT228" s="1428"/>
      <c r="FU228" s="1428"/>
      <c r="FV228" s="1428"/>
      <c r="FW228" s="1428"/>
      <c r="FX228" s="1428"/>
      <c r="FY228" s="1428"/>
      <c r="FZ228" s="1428"/>
      <c r="GA228" s="1428"/>
      <c r="GB228" s="1428"/>
      <c r="GC228" s="1428"/>
      <c r="GD228" s="1428"/>
      <c r="GE228" s="1428"/>
      <c r="GF228" s="1428"/>
      <c r="GG228" s="1428"/>
      <c r="GH228" s="1428"/>
      <c r="GI228" s="1428"/>
      <c r="GJ228" s="1428"/>
      <c r="GK228" s="1428"/>
      <c r="GL228" s="1428"/>
      <c r="GM228" s="1428"/>
      <c r="GN228" s="1428"/>
      <c r="GO228" s="1428"/>
      <c r="GP228" s="1428"/>
      <c r="GQ228" s="1428"/>
      <c r="GR228" s="1428"/>
      <c r="GS228" s="1428"/>
      <c r="GT228" s="1428"/>
      <c r="GU228" s="1428"/>
      <c r="GV228" s="1428"/>
      <c r="GW228" s="1428"/>
      <c r="GX228" s="1428"/>
      <c r="GY228" s="1428"/>
      <c r="GZ228" s="1428"/>
      <c r="HA228" s="1428"/>
      <c r="HB228" s="1428"/>
      <c r="HC228" s="1428"/>
      <c r="HD228" s="1428"/>
      <c r="HE228" s="1428"/>
      <c r="HF228" s="1428"/>
      <c r="HG228" s="1428"/>
      <c r="HH228" s="1428"/>
      <c r="HI228" s="1428"/>
      <c r="HJ228" s="1428"/>
      <c r="HK228" s="1428"/>
      <c r="HL228" s="1428"/>
      <c r="HM228" s="1428"/>
      <c r="HN228" s="1428"/>
      <c r="HO228" s="1428"/>
      <c r="HP228" s="1428"/>
      <c r="HQ228" s="1428"/>
      <c r="HR228" s="1428"/>
      <c r="HS228" s="1428"/>
      <c r="HT228" s="1428"/>
      <c r="HU228" s="1428"/>
      <c r="HV228" s="1428"/>
      <c r="HW228" s="1428"/>
      <c r="HX228" s="1428"/>
      <c r="HY228" s="1428"/>
      <c r="HZ228" s="1428"/>
      <c r="IA228" s="1428"/>
      <c r="IB228" s="1428"/>
      <c r="IC228" s="1428"/>
      <c r="ID228" s="1428"/>
      <c r="IE228" s="1428"/>
      <c r="IF228" s="1428"/>
      <c r="IG228" s="1428"/>
      <c r="IH228" s="1428"/>
      <c r="II228" s="1428"/>
      <c r="IJ228" s="1428"/>
      <c r="IK228" s="1428"/>
      <c r="IL228" s="1428"/>
      <c r="IM228" s="1428"/>
      <c r="IN228" s="1428"/>
      <c r="IO228" s="1428"/>
      <c r="IP228" s="1428"/>
      <c r="IQ228" s="1428"/>
      <c r="IR228" s="1428"/>
      <c r="IS228" s="1428"/>
      <c r="IT228" s="1428"/>
      <c r="IU228" s="1428"/>
      <c r="IV228" s="1428"/>
    </row>
    <row r="229" spans="1:256" s="5" customFormat="1" ht="16.5" thickBot="1">
      <c r="A229" s="1038"/>
      <c r="B229" s="665" t="s">
        <v>1429</v>
      </c>
      <c r="C229" s="1987" t="s">
        <v>2397</v>
      </c>
      <c r="D229" s="1988"/>
      <c r="E229" s="1988"/>
      <c r="F229" s="1989"/>
      <c r="G229" s="1936"/>
      <c r="H229" s="1936"/>
      <c r="I229" s="1039"/>
      <c r="J229" s="1428"/>
      <c r="K229" s="1428"/>
      <c r="L229" s="1428"/>
      <c r="M229" s="1428"/>
      <c r="N229" s="1428"/>
      <c r="O229" s="1428"/>
      <c r="P229" s="1428"/>
      <c r="Q229" s="1428"/>
      <c r="R229" s="1428"/>
      <c r="S229" s="1428"/>
      <c r="T229" s="1428"/>
      <c r="U229" s="1428"/>
      <c r="V229" s="1428"/>
      <c r="W229" s="1428"/>
      <c r="X229" s="1428"/>
      <c r="Y229" s="1428"/>
      <c r="Z229" s="1428"/>
      <c r="AA229" s="1428"/>
      <c r="AB229" s="1428"/>
      <c r="AC229" s="1428"/>
      <c r="AD229" s="1428"/>
      <c r="AE229" s="1428"/>
      <c r="AF229" s="1428"/>
      <c r="AG229" s="1428"/>
      <c r="AH229" s="1428"/>
      <c r="AI229" s="1428"/>
      <c r="AJ229" s="1428"/>
      <c r="AK229" s="1428"/>
      <c r="AL229" s="1428"/>
      <c r="AM229" s="1428"/>
      <c r="AN229" s="1428"/>
      <c r="AO229" s="1428"/>
      <c r="AP229" s="1428"/>
      <c r="AQ229" s="1428"/>
      <c r="AR229" s="1428"/>
      <c r="AS229" s="1428"/>
      <c r="AT229" s="1428"/>
      <c r="AU229" s="1428"/>
      <c r="AV229" s="1428"/>
      <c r="AW229" s="1428"/>
      <c r="AX229" s="1428"/>
      <c r="AY229" s="1428"/>
      <c r="AZ229" s="1428"/>
      <c r="BA229" s="1428"/>
      <c r="BB229" s="1428"/>
      <c r="BC229" s="1428"/>
      <c r="BD229" s="1428"/>
      <c r="BE229" s="1428"/>
      <c r="BF229" s="1428"/>
      <c r="BG229" s="1428"/>
      <c r="BH229" s="1428"/>
      <c r="BI229" s="1428"/>
      <c r="BJ229" s="1428"/>
      <c r="BK229" s="1428"/>
      <c r="BL229" s="1428"/>
      <c r="BM229" s="1428"/>
      <c r="BN229" s="1428"/>
      <c r="BO229" s="1428"/>
      <c r="BP229" s="1428"/>
      <c r="BQ229" s="1428"/>
      <c r="BR229" s="1428"/>
      <c r="BS229" s="1428"/>
      <c r="BT229" s="1428"/>
      <c r="BU229" s="1428"/>
      <c r="BV229" s="1428"/>
      <c r="BW229" s="1428"/>
      <c r="BX229" s="1428"/>
      <c r="BY229" s="1428"/>
      <c r="BZ229" s="1428"/>
      <c r="CA229" s="1428"/>
      <c r="CB229" s="1428"/>
      <c r="CC229" s="1428"/>
      <c r="CD229" s="1428"/>
      <c r="CE229" s="1428"/>
      <c r="CF229" s="1428"/>
      <c r="CG229" s="1428"/>
      <c r="CH229" s="1428"/>
      <c r="CI229" s="1428"/>
      <c r="CJ229" s="1428"/>
      <c r="CK229" s="1428"/>
      <c r="CL229" s="1428"/>
      <c r="CM229" s="1428"/>
      <c r="CN229" s="1428"/>
      <c r="CO229" s="1428"/>
      <c r="CP229" s="1428"/>
      <c r="CQ229" s="1428"/>
      <c r="CR229" s="1428"/>
      <c r="CS229" s="1428"/>
      <c r="CT229" s="1428"/>
      <c r="CU229" s="1428"/>
      <c r="CV229" s="1428"/>
      <c r="CW229" s="1428"/>
      <c r="CX229" s="1428"/>
      <c r="CY229" s="1428"/>
      <c r="CZ229" s="1428"/>
      <c r="DA229" s="1428"/>
      <c r="DB229" s="1428"/>
      <c r="DC229" s="1428"/>
      <c r="DD229" s="1428"/>
      <c r="DE229" s="1428"/>
      <c r="DF229" s="1428"/>
      <c r="DG229" s="1428"/>
      <c r="DH229" s="1428"/>
      <c r="DI229" s="1428"/>
      <c r="DJ229" s="1428"/>
      <c r="DK229" s="1428"/>
      <c r="DL229" s="1428"/>
      <c r="DM229" s="1428"/>
      <c r="DN229" s="1428"/>
      <c r="DO229" s="1428"/>
      <c r="DP229" s="1428"/>
      <c r="DQ229" s="1428"/>
      <c r="DR229" s="1428"/>
      <c r="DS229" s="1428"/>
      <c r="DT229" s="1428"/>
      <c r="DU229" s="1428"/>
      <c r="DV229" s="1428"/>
      <c r="DW229" s="1428"/>
      <c r="DX229" s="1428"/>
      <c r="DY229" s="1428"/>
      <c r="DZ229" s="1428"/>
      <c r="EA229" s="1428"/>
      <c r="EB229" s="1428"/>
      <c r="EC229" s="1428"/>
      <c r="ED229" s="1428"/>
      <c r="EE229" s="1428"/>
      <c r="EF229" s="1428"/>
      <c r="EG229" s="1428"/>
      <c r="EH229" s="1428"/>
      <c r="EI229" s="1428"/>
      <c r="EJ229" s="1428"/>
      <c r="EK229" s="1428"/>
      <c r="EL229" s="1428"/>
      <c r="EM229" s="1428"/>
      <c r="EN229" s="1428"/>
      <c r="EO229" s="1428"/>
      <c r="EP229" s="1428"/>
      <c r="EQ229" s="1428"/>
      <c r="ER229" s="1428"/>
      <c r="ES229" s="1428"/>
      <c r="ET229" s="1428"/>
      <c r="EU229" s="1428"/>
      <c r="EV229" s="1428"/>
      <c r="EW229" s="1428"/>
      <c r="EX229" s="1428"/>
      <c r="EY229" s="1428"/>
      <c r="EZ229" s="1428"/>
      <c r="FA229" s="1428"/>
      <c r="FB229" s="1428"/>
      <c r="FC229" s="1428"/>
      <c r="FD229" s="1428"/>
      <c r="FE229" s="1428"/>
      <c r="FF229" s="1428"/>
      <c r="FG229" s="1428"/>
      <c r="FH229" s="1428"/>
      <c r="FI229" s="1428"/>
      <c r="FJ229" s="1428"/>
      <c r="FK229" s="1428"/>
      <c r="FL229" s="1428"/>
      <c r="FM229" s="1428"/>
      <c r="FN229" s="1428"/>
      <c r="FO229" s="1428"/>
      <c r="FP229" s="1428"/>
      <c r="FQ229" s="1428"/>
      <c r="FR229" s="1428"/>
      <c r="FS229" s="1428"/>
      <c r="FT229" s="1428"/>
      <c r="FU229" s="1428"/>
      <c r="FV229" s="1428"/>
      <c r="FW229" s="1428"/>
      <c r="FX229" s="1428"/>
      <c r="FY229" s="1428"/>
      <c r="FZ229" s="1428"/>
      <c r="GA229" s="1428"/>
      <c r="GB229" s="1428"/>
      <c r="GC229" s="1428"/>
      <c r="GD229" s="1428"/>
      <c r="GE229" s="1428"/>
      <c r="GF229" s="1428"/>
      <c r="GG229" s="1428"/>
      <c r="GH229" s="1428"/>
      <c r="GI229" s="1428"/>
      <c r="GJ229" s="1428"/>
      <c r="GK229" s="1428"/>
      <c r="GL229" s="1428"/>
      <c r="GM229" s="1428"/>
      <c r="GN229" s="1428"/>
      <c r="GO229" s="1428"/>
      <c r="GP229" s="1428"/>
      <c r="GQ229" s="1428"/>
      <c r="GR229" s="1428"/>
      <c r="GS229" s="1428"/>
      <c r="GT229" s="1428"/>
      <c r="GU229" s="1428"/>
      <c r="GV229" s="1428"/>
      <c r="GW229" s="1428"/>
      <c r="GX229" s="1428"/>
      <c r="GY229" s="1428"/>
      <c r="GZ229" s="1428"/>
      <c r="HA229" s="1428"/>
      <c r="HB229" s="1428"/>
      <c r="HC229" s="1428"/>
      <c r="HD229" s="1428"/>
      <c r="HE229" s="1428"/>
      <c r="HF229" s="1428"/>
      <c r="HG229" s="1428"/>
      <c r="HH229" s="1428"/>
      <c r="HI229" s="1428"/>
      <c r="HJ229" s="1428"/>
      <c r="HK229" s="1428"/>
      <c r="HL229" s="1428"/>
      <c r="HM229" s="1428"/>
      <c r="HN229" s="1428"/>
      <c r="HO229" s="1428"/>
      <c r="HP229" s="1428"/>
      <c r="HQ229" s="1428"/>
      <c r="HR229" s="1428"/>
      <c r="HS229" s="1428"/>
      <c r="HT229" s="1428"/>
      <c r="HU229" s="1428"/>
      <c r="HV229" s="1428"/>
      <c r="HW229" s="1428"/>
      <c r="HX229" s="1428"/>
      <c r="HY229" s="1428"/>
      <c r="HZ229" s="1428"/>
      <c r="IA229" s="1428"/>
      <c r="IB229" s="1428"/>
      <c r="IC229" s="1428"/>
      <c r="ID229" s="1428"/>
      <c r="IE229" s="1428"/>
      <c r="IF229" s="1428"/>
      <c r="IG229" s="1428"/>
      <c r="IH229" s="1428"/>
      <c r="II229" s="1428"/>
      <c r="IJ229" s="1428"/>
      <c r="IK229" s="1428"/>
      <c r="IL229" s="1428"/>
      <c r="IM229" s="1428"/>
      <c r="IN229" s="1428"/>
      <c r="IO229" s="1428"/>
      <c r="IP229" s="1428"/>
      <c r="IQ229" s="1428"/>
      <c r="IR229" s="1428"/>
      <c r="IS229" s="1428"/>
      <c r="IT229" s="1428"/>
      <c r="IU229" s="1428"/>
      <c r="IV229" s="1428"/>
    </row>
    <row r="230" spans="1:256" s="5" customFormat="1" ht="16.5" thickBot="1">
      <c r="A230" s="1038"/>
      <c r="B230" s="665" t="s">
        <v>1430</v>
      </c>
      <c r="C230" s="1987" t="s">
        <v>2398</v>
      </c>
      <c r="D230" s="1989"/>
      <c r="E230" s="1934"/>
      <c r="F230" s="1934"/>
      <c r="G230" s="1936"/>
      <c r="H230" s="1936"/>
      <c r="I230" s="1039"/>
      <c r="J230" s="1428"/>
      <c r="K230" s="1428"/>
      <c r="L230" s="1428"/>
      <c r="M230" s="1428"/>
      <c r="N230" s="1428"/>
      <c r="O230" s="1428"/>
      <c r="P230" s="1428"/>
      <c r="Q230" s="1428"/>
      <c r="R230" s="1428"/>
      <c r="S230" s="1428"/>
      <c r="T230" s="1428"/>
      <c r="U230" s="1428"/>
      <c r="V230" s="1428"/>
      <c r="W230" s="1428"/>
      <c r="X230" s="1428"/>
      <c r="Y230" s="1428"/>
      <c r="Z230" s="1428"/>
      <c r="AA230" s="1428"/>
      <c r="AB230" s="1428"/>
      <c r="AC230" s="1428"/>
      <c r="AD230" s="1428"/>
      <c r="AE230" s="1428"/>
      <c r="AF230" s="1428"/>
      <c r="AG230" s="1428"/>
      <c r="AH230" s="1428"/>
      <c r="AI230" s="1428"/>
      <c r="AJ230" s="1428"/>
      <c r="AK230" s="1428"/>
      <c r="AL230" s="1428"/>
      <c r="AM230" s="1428"/>
      <c r="AN230" s="1428"/>
      <c r="AO230" s="1428"/>
      <c r="AP230" s="1428"/>
      <c r="AQ230" s="1428"/>
      <c r="AR230" s="1428"/>
      <c r="AS230" s="1428"/>
      <c r="AT230" s="1428"/>
      <c r="AU230" s="1428"/>
      <c r="AV230" s="1428"/>
      <c r="AW230" s="1428"/>
      <c r="AX230" s="1428"/>
      <c r="AY230" s="1428"/>
      <c r="AZ230" s="1428"/>
      <c r="BA230" s="1428"/>
      <c r="BB230" s="1428"/>
      <c r="BC230" s="1428"/>
      <c r="BD230" s="1428"/>
      <c r="BE230" s="1428"/>
      <c r="BF230" s="1428"/>
      <c r="BG230" s="1428"/>
      <c r="BH230" s="1428"/>
      <c r="BI230" s="1428"/>
      <c r="BJ230" s="1428"/>
      <c r="BK230" s="1428"/>
      <c r="BL230" s="1428"/>
      <c r="BM230" s="1428"/>
      <c r="BN230" s="1428"/>
      <c r="BO230" s="1428"/>
      <c r="BP230" s="1428"/>
      <c r="BQ230" s="1428"/>
      <c r="BR230" s="1428"/>
      <c r="BS230" s="1428"/>
      <c r="BT230" s="1428"/>
      <c r="BU230" s="1428"/>
      <c r="BV230" s="1428"/>
      <c r="BW230" s="1428"/>
      <c r="BX230" s="1428"/>
      <c r="BY230" s="1428"/>
      <c r="BZ230" s="1428"/>
      <c r="CA230" s="1428"/>
      <c r="CB230" s="1428"/>
      <c r="CC230" s="1428"/>
      <c r="CD230" s="1428"/>
      <c r="CE230" s="1428"/>
      <c r="CF230" s="1428"/>
      <c r="CG230" s="1428"/>
      <c r="CH230" s="1428"/>
      <c r="CI230" s="1428"/>
      <c r="CJ230" s="1428"/>
      <c r="CK230" s="1428"/>
      <c r="CL230" s="1428"/>
      <c r="CM230" s="1428"/>
      <c r="CN230" s="1428"/>
      <c r="CO230" s="1428"/>
      <c r="CP230" s="1428"/>
      <c r="CQ230" s="1428"/>
      <c r="CR230" s="1428"/>
      <c r="CS230" s="1428"/>
      <c r="CT230" s="1428"/>
      <c r="CU230" s="1428"/>
      <c r="CV230" s="1428"/>
      <c r="CW230" s="1428"/>
      <c r="CX230" s="1428"/>
      <c r="CY230" s="1428"/>
      <c r="CZ230" s="1428"/>
      <c r="DA230" s="1428"/>
      <c r="DB230" s="1428"/>
      <c r="DC230" s="1428"/>
      <c r="DD230" s="1428"/>
      <c r="DE230" s="1428"/>
      <c r="DF230" s="1428"/>
      <c r="DG230" s="1428"/>
      <c r="DH230" s="1428"/>
      <c r="DI230" s="1428"/>
      <c r="DJ230" s="1428"/>
      <c r="DK230" s="1428"/>
      <c r="DL230" s="1428"/>
      <c r="DM230" s="1428"/>
      <c r="DN230" s="1428"/>
      <c r="DO230" s="1428"/>
      <c r="DP230" s="1428"/>
      <c r="DQ230" s="1428"/>
      <c r="DR230" s="1428"/>
      <c r="DS230" s="1428"/>
      <c r="DT230" s="1428"/>
      <c r="DU230" s="1428"/>
      <c r="DV230" s="1428"/>
      <c r="DW230" s="1428"/>
      <c r="DX230" s="1428"/>
      <c r="DY230" s="1428"/>
      <c r="DZ230" s="1428"/>
      <c r="EA230" s="1428"/>
      <c r="EB230" s="1428"/>
      <c r="EC230" s="1428"/>
      <c r="ED230" s="1428"/>
      <c r="EE230" s="1428"/>
      <c r="EF230" s="1428"/>
      <c r="EG230" s="1428"/>
      <c r="EH230" s="1428"/>
      <c r="EI230" s="1428"/>
      <c r="EJ230" s="1428"/>
      <c r="EK230" s="1428"/>
      <c r="EL230" s="1428"/>
      <c r="EM230" s="1428"/>
      <c r="EN230" s="1428"/>
      <c r="EO230" s="1428"/>
      <c r="EP230" s="1428"/>
      <c r="EQ230" s="1428"/>
      <c r="ER230" s="1428"/>
      <c r="ES230" s="1428"/>
      <c r="ET230" s="1428"/>
      <c r="EU230" s="1428"/>
      <c r="EV230" s="1428"/>
      <c r="EW230" s="1428"/>
      <c r="EX230" s="1428"/>
      <c r="EY230" s="1428"/>
      <c r="EZ230" s="1428"/>
      <c r="FA230" s="1428"/>
      <c r="FB230" s="1428"/>
      <c r="FC230" s="1428"/>
      <c r="FD230" s="1428"/>
      <c r="FE230" s="1428"/>
      <c r="FF230" s="1428"/>
      <c r="FG230" s="1428"/>
      <c r="FH230" s="1428"/>
      <c r="FI230" s="1428"/>
      <c r="FJ230" s="1428"/>
      <c r="FK230" s="1428"/>
      <c r="FL230" s="1428"/>
      <c r="FM230" s="1428"/>
      <c r="FN230" s="1428"/>
      <c r="FO230" s="1428"/>
      <c r="FP230" s="1428"/>
      <c r="FQ230" s="1428"/>
      <c r="FR230" s="1428"/>
      <c r="FS230" s="1428"/>
      <c r="FT230" s="1428"/>
      <c r="FU230" s="1428"/>
      <c r="FV230" s="1428"/>
      <c r="FW230" s="1428"/>
      <c r="FX230" s="1428"/>
      <c r="FY230" s="1428"/>
      <c r="FZ230" s="1428"/>
      <c r="GA230" s="1428"/>
      <c r="GB230" s="1428"/>
      <c r="GC230" s="1428"/>
      <c r="GD230" s="1428"/>
      <c r="GE230" s="1428"/>
      <c r="GF230" s="1428"/>
      <c r="GG230" s="1428"/>
      <c r="GH230" s="1428"/>
      <c r="GI230" s="1428"/>
      <c r="GJ230" s="1428"/>
      <c r="GK230" s="1428"/>
      <c r="GL230" s="1428"/>
      <c r="GM230" s="1428"/>
      <c r="GN230" s="1428"/>
      <c r="GO230" s="1428"/>
      <c r="GP230" s="1428"/>
      <c r="GQ230" s="1428"/>
      <c r="GR230" s="1428"/>
      <c r="GS230" s="1428"/>
      <c r="GT230" s="1428"/>
      <c r="GU230" s="1428"/>
      <c r="GV230" s="1428"/>
      <c r="GW230" s="1428"/>
      <c r="GX230" s="1428"/>
      <c r="GY230" s="1428"/>
      <c r="GZ230" s="1428"/>
      <c r="HA230" s="1428"/>
      <c r="HB230" s="1428"/>
      <c r="HC230" s="1428"/>
      <c r="HD230" s="1428"/>
      <c r="HE230" s="1428"/>
      <c r="HF230" s="1428"/>
      <c r="HG230" s="1428"/>
      <c r="HH230" s="1428"/>
      <c r="HI230" s="1428"/>
      <c r="HJ230" s="1428"/>
      <c r="HK230" s="1428"/>
      <c r="HL230" s="1428"/>
      <c r="HM230" s="1428"/>
      <c r="HN230" s="1428"/>
      <c r="HO230" s="1428"/>
      <c r="HP230" s="1428"/>
      <c r="HQ230" s="1428"/>
      <c r="HR230" s="1428"/>
      <c r="HS230" s="1428"/>
      <c r="HT230" s="1428"/>
      <c r="HU230" s="1428"/>
      <c r="HV230" s="1428"/>
      <c r="HW230" s="1428"/>
      <c r="HX230" s="1428"/>
      <c r="HY230" s="1428"/>
      <c r="HZ230" s="1428"/>
      <c r="IA230" s="1428"/>
      <c r="IB230" s="1428"/>
      <c r="IC230" s="1428"/>
      <c r="ID230" s="1428"/>
      <c r="IE230" s="1428"/>
      <c r="IF230" s="1428"/>
      <c r="IG230" s="1428"/>
      <c r="IH230" s="1428"/>
      <c r="II230" s="1428"/>
      <c r="IJ230" s="1428"/>
      <c r="IK230" s="1428"/>
      <c r="IL230" s="1428"/>
      <c r="IM230" s="1428"/>
      <c r="IN230" s="1428"/>
      <c r="IO230" s="1428"/>
      <c r="IP230" s="1428"/>
      <c r="IQ230" s="1428"/>
      <c r="IR230" s="1428"/>
      <c r="IS230" s="1428"/>
      <c r="IT230" s="1428"/>
      <c r="IU230" s="1428"/>
      <c r="IV230" s="1428"/>
    </row>
    <row r="231" spans="1:256" s="5" customFormat="1" ht="16.5" thickBot="1">
      <c r="A231" s="1038"/>
      <c r="B231" s="665" t="s">
        <v>1431</v>
      </c>
      <c r="C231" s="1937" t="s">
        <v>1672</v>
      </c>
      <c r="D231" s="1934"/>
      <c r="E231" s="1934"/>
      <c r="F231" s="1938"/>
      <c r="G231" s="1939">
        <v>4192227723</v>
      </c>
      <c r="H231" s="607" t="s">
        <v>2399</v>
      </c>
      <c r="I231" s="1039"/>
      <c r="J231" s="1428"/>
      <c r="K231" s="1428"/>
      <c r="L231" s="1428"/>
      <c r="M231" s="1428"/>
      <c r="N231" s="1428"/>
      <c r="O231" s="1428"/>
      <c r="P231" s="1428"/>
      <c r="Q231" s="1428"/>
      <c r="R231" s="1428"/>
      <c r="S231" s="1428"/>
      <c r="T231" s="1428"/>
      <c r="U231" s="1428"/>
      <c r="V231" s="1428"/>
      <c r="W231" s="1428"/>
      <c r="X231" s="1428"/>
      <c r="Y231" s="1428"/>
      <c r="Z231" s="1428"/>
      <c r="AA231" s="1428"/>
      <c r="AB231" s="1428"/>
      <c r="AC231" s="1428"/>
      <c r="AD231" s="1428"/>
      <c r="AE231" s="1428"/>
      <c r="AF231" s="1428"/>
      <c r="AG231" s="1428"/>
      <c r="AH231" s="1428"/>
      <c r="AI231" s="1428"/>
      <c r="AJ231" s="1428"/>
      <c r="AK231" s="1428"/>
      <c r="AL231" s="1428"/>
      <c r="AM231" s="1428"/>
      <c r="AN231" s="1428"/>
      <c r="AO231" s="1428"/>
      <c r="AP231" s="1428"/>
      <c r="AQ231" s="1428"/>
      <c r="AR231" s="1428"/>
      <c r="AS231" s="1428"/>
      <c r="AT231" s="1428"/>
      <c r="AU231" s="1428"/>
      <c r="AV231" s="1428"/>
      <c r="AW231" s="1428"/>
      <c r="AX231" s="1428"/>
      <c r="AY231" s="1428"/>
      <c r="AZ231" s="1428"/>
      <c r="BA231" s="1428"/>
      <c r="BB231" s="1428"/>
      <c r="BC231" s="1428"/>
      <c r="BD231" s="1428"/>
      <c r="BE231" s="1428"/>
      <c r="BF231" s="1428"/>
      <c r="BG231" s="1428"/>
      <c r="BH231" s="1428"/>
      <c r="BI231" s="1428"/>
      <c r="BJ231" s="1428"/>
      <c r="BK231" s="1428"/>
      <c r="BL231" s="1428"/>
      <c r="BM231" s="1428"/>
      <c r="BN231" s="1428"/>
      <c r="BO231" s="1428"/>
      <c r="BP231" s="1428"/>
      <c r="BQ231" s="1428"/>
      <c r="BR231" s="1428"/>
      <c r="BS231" s="1428"/>
      <c r="BT231" s="1428"/>
      <c r="BU231" s="1428"/>
      <c r="BV231" s="1428"/>
      <c r="BW231" s="1428"/>
      <c r="BX231" s="1428"/>
      <c r="BY231" s="1428"/>
      <c r="BZ231" s="1428"/>
      <c r="CA231" s="1428"/>
      <c r="CB231" s="1428"/>
      <c r="CC231" s="1428"/>
      <c r="CD231" s="1428"/>
      <c r="CE231" s="1428"/>
      <c r="CF231" s="1428"/>
      <c r="CG231" s="1428"/>
      <c r="CH231" s="1428"/>
      <c r="CI231" s="1428"/>
      <c r="CJ231" s="1428"/>
      <c r="CK231" s="1428"/>
      <c r="CL231" s="1428"/>
      <c r="CM231" s="1428"/>
      <c r="CN231" s="1428"/>
      <c r="CO231" s="1428"/>
      <c r="CP231" s="1428"/>
      <c r="CQ231" s="1428"/>
      <c r="CR231" s="1428"/>
      <c r="CS231" s="1428"/>
      <c r="CT231" s="1428"/>
      <c r="CU231" s="1428"/>
      <c r="CV231" s="1428"/>
      <c r="CW231" s="1428"/>
      <c r="CX231" s="1428"/>
      <c r="CY231" s="1428"/>
      <c r="CZ231" s="1428"/>
      <c r="DA231" s="1428"/>
      <c r="DB231" s="1428"/>
      <c r="DC231" s="1428"/>
      <c r="DD231" s="1428"/>
      <c r="DE231" s="1428"/>
      <c r="DF231" s="1428"/>
      <c r="DG231" s="1428"/>
      <c r="DH231" s="1428"/>
      <c r="DI231" s="1428"/>
      <c r="DJ231" s="1428"/>
      <c r="DK231" s="1428"/>
      <c r="DL231" s="1428"/>
      <c r="DM231" s="1428"/>
      <c r="DN231" s="1428"/>
      <c r="DO231" s="1428"/>
      <c r="DP231" s="1428"/>
      <c r="DQ231" s="1428"/>
      <c r="DR231" s="1428"/>
      <c r="DS231" s="1428"/>
      <c r="DT231" s="1428"/>
      <c r="DU231" s="1428"/>
      <c r="DV231" s="1428"/>
      <c r="DW231" s="1428"/>
      <c r="DX231" s="1428"/>
      <c r="DY231" s="1428"/>
      <c r="DZ231" s="1428"/>
      <c r="EA231" s="1428"/>
      <c r="EB231" s="1428"/>
      <c r="EC231" s="1428"/>
      <c r="ED231" s="1428"/>
      <c r="EE231" s="1428"/>
      <c r="EF231" s="1428"/>
      <c r="EG231" s="1428"/>
      <c r="EH231" s="1428"/>
      <c r="EI231" s="1428"/>
      <c r="EJ231" s="1428"/>
      <c r="EK231" s="1428"/>
      <c r="EL231" s="1428"/>
      <c r="EM231" s="1428"/>
      <c r="EN231" s="1428"/>
      <c r="EO231" s="1428"/>
      <c r="EP231" s="1428"/>
      <c r="EQ231" s="1428"/>
      <c r="ER231" s="1428"/>
      <c r="ES231" s="1428"/>
      <c r="ET231" s="1428"/>
      <c r="EU231" s="1428"/>
      <c r="EV231" s="1428"/>
      <c r="EW231" s="1428"/>
      <c r="EX231" s="1428"/>
      <c r="EY231" s="1428"/>
      <c r="EZ231" s="1428"/>
      <c r="FA231" s="1428"/>
      <c r="FB231" s="1428"/>
      <c r="FC231" s="1428"/>
      <c r="FD231" s="1428"/>
      <c r="FE231" s="1428"/>
      <c r="FF231" s="1428"/>
      <c r="FG231" s="1428"/>
      <c r="FH231" s="1428"/>
      <c r="FI231" s="1428"/>
      <c r="FJ231" s="1428"/>
      <c r="FK231" s="1428"/>
      <c r="FL231" s="1428"/>
      <c r="FM231" s="1428"/>
      <c r="FN231" s="1428"/>
      <c r="FO231" s="1428"/>
      <c r="FP231" s="1428"/>
      <c r="FQ231" s="1428"/>
      <c r="FR231" s="1428"/>
      <c r="FS231" s="1428"/>
      <c r="FT231" s="1428"/>
      <c r="FU231" s="1428"/>
      <c r="FV231" s="1428"/>
      <c r="FW231" s="1428"/>
      <c r="FX231" s="1428"/>
      <c r="FY231" s="1428"/>
      <c r="FZ231" s="1428"/>
      <c r="GA231" s="1428"/>
      <c r="GB231" s="1428"/>
      <c r="GC231" s="1428"/>
      <c r="GD231" s="1428"/>
      <c r="GE231" s="1428"/>
      <c r="GF231" s="1428"/>
      <c r="GG231" s="1428"/>
      <c r="GH231" s="1428"/>
      <c r="GI231" s="1428"/>
      <c r="GJ231" s="1428"/>
      <c r="GK231" s="1428"/>
      <c r="GL231" s="1428"/>
      <c r="GM231" s="1428"/>
      <c r="GN231" s="1428"/>
      <c r="GO231" s="1428"/>
      <c r="GP231" s="1428"/>
      <c r="GQ231" s="1428"/>
      <c r="GR231" s="1428"/>
      <c r="GS231" s="1428"/>
      <c r="GT231" s="1428"/>
      <c r="GU231" s="1428"/>
      <c r="GV231" s="1428"/>
      <c r="GW231" s="1428"/>
      <c r="GX231" s="1428"/>
      <c r="GY231" s="1428"/>
      <c r="GZ231" s="1428"/>
      <c r="HA231" s="1428"/>
      <c r="HB231" s="1428"/>
      <c r="HC231" s="1428"/>
      <c r="HD231" s="1428"/>
      <c r="HE231" s="1428"/>
      <c r="HF231" s="1428"/>
      <c r="HG231" s="1428"/>
      <c r="HH231" s="1428"/>
      <c r="HI231" s="1428"/>
      <c r="HJ231" s="1428"/>
      <c r="HK231" s="1428"/>
      <c r="HL231" s="1428"/>
      <c r="HM231" s="1428"/>
      <c r="HN231" s="1428"/>
      <c r="HO231" s="1428"/>
      <c r="HP231" s="1428"/>
      <c r="HQ231" s="1428"/>
      <c r="HR231" s="1428"/>
      <c r="HS231" s="1428"/>
      <c r="HT231" s="1428"/>
      <c r="HU231" s="1428"/>
      <c r="HV231" s="1428"/>
      <c r="HW231" s="1428"/>
      <c r="HX231" s="1428"/>
      <c r="HY231" s="1428"/>
      <c r="HZ231" s="1428"/>
      <c r="IA231" s="1428"/>
      <c r="IB231" s="1428"/>
      <c r="IC231" s="1428"/>
      <c r="ID231" s="1428"/>
      <c r="IE231" s="1428"/>
      <c r="IF231" s="1428"/>
      <c r="IG231" s="1428"/>
      <c r="IH231" s="1428"/>
      <c r="II231" s="1428"/>
      <c r="IJ231" s="1428"/>
      <c r="IK231" s="1428"/>
      <c r="IL231" s="1428"/>
      <c r="IM231" s="1428"/>
      <c r="IN231" s="1428"/>
      <c r="IO231" s="1428"/>
      <c r="IP231" s="1428"/>
      <c r="IQ231" s="1428"/>
      <c r="IR231" s="1428"/>
      <c r="IS231" s="1428"/>
      <c r="IT231" s="1428"/>
      <c r="IU231" s="1428"/>
      <c r="IV231" s="1428"/>
    </row>
    <row r="232" spans="1:256" s="5" customFormat="1" ht="16.5" thickBot="1">
      <c r="A232" s="1038"/>
      <c r="B232" s="665" t="s">
        <v>1946</v>
      </c>
      <c r="C232" s="1940">
        <v>458010000</v>
      </c>
      <c r="D232" s="1934"/>
      <c r="E232" s="1934"/>
      <c r="F232" s="1938"/>
      <c r="G232" s="1995">
        <v>4192226212</v>
      </c>
      <c r="H232" s="1996"/>
      <c r="I232" s="1039"/>
      <c r="J232" s="1428"/>
      <c r="K232" s="1428"/>
      <c r="L232" s="1428"/>
      <c r="M232" s="1428"/>
      <c r="N232" s="1428"/>
      <c r="O232" s="1428"/>
      <c r="P232" s="1428"/>
      <c r="Q232" s="1428"/>
      <c r="R232" s="1428"/>
      <c r="S232" s="1428"/>
      <c r="T232" s="1428"/>
      <c r="U232" s="1428"/>
      <c r="V232" s="1428"/>
      <c r="W232" s="1428"/>
      <c r="X232" s="1428"/>
      <c r="Y232" s="1428"/>
      <c r="Z232" s="1428"/>
      <c r="AA232" s="1428"/>
      <c r="AB232" s="1428"/>
      <c r="AC232" s="1428"/>
      <c r="AD232" s="1428"/>
      <c r="AE232" s="1428"/>
      <c r="AF232" s="1428"/>
      <c r="AG232" s="1428"/>
      <c r="AH232" s="1428"/>
      <c r="AI232" s="1428"/>
      <c r="AJ232" s="1428"/>
      <c r="AK232" s="1428"/>
      <c r="AL232" s="1428"/>
      <c r="AM232" s="1428"/>
      <c r="AN232" s="1428"/>
      <c r="AO232" s="1428"/>
      <c r="AP232" s="1428"/>
      <c r="AQ232" s="1428"/>
      <c r="AR232" s="1428"/>
      <c r="AS232" s="1428"/>
      <c r="AT232" s="1428"/>
      <c r="AU232" s="1428"/>
      <c r="AV232" s="1428"/>
      <c r="AW232" s="1428"/>
      <c r="AX232" s="1428"/>
      <c r="AY232" s="1428"/>
      <c r="AZ232" s="1428"/>
      <c r="BA232" s="1428"/>
      <c r="BB232" s="1428"/>
      <c r="BC232" s="1428"/>
      <c r="BD232" s="1428"/>
      <c r="BE232" s="1428"/>
      <c r="BF232" s="1428"/>
      <c r="BG232" s="1428"/>
      <c r="BH232" s="1428"/>
      <c r="BI232" s="1428"/>
      <c r="BJ232" s="1428"/>
      <c r="BK232" s="1428"/>
      <c r="BL232" s="1428"/>
      <c r="BM232" s="1428"/>
      <c r="BN232" s="1428"/>
      <c r="BO232" s="1428"/>
      <c r="BP232" s="1428"/>
      <c r="BQ232" s="1428"/>
      <c r="BR232" s="1428"/>
      <c r="BS232" s="1428"/>
      <c r="BT232" s="1428"/>
      <c r="BU232" s="1428"/>
      <c r="BV232" s="1428"/>
      <c r="BW232" s="1428"/>
      <c r="BX232" s="1428"/>
      <c r="BY232" s="1428"/>
      <c r="BZ232" s="1428"/>
      <c r="CA232" s="1428"/>
      <c r="CB232" s="1428"/>
      <c r="CC232" s="1428"/>
      <c r="CD232" s="1428"/>
      <c r="CE232" s="1428"/>
      <c r="CF232" s="1428"/>
      <c r="CG232" s="1428"/>
      <c r="CH232" s="1428"/>
      <c r="CI232" s="1428"/>
      <c r="CJ232" s="1428"/>
      <c r="CK232" s="1428"/>
      <c r="CL232" s="1428"/>
      <c r="CM232" s="1428"/>
      <c r="CN232" s="1428"/>
      <c r="CO232" s="1428"/>
      <c r="CP232" s="1428"/>
      <c r="CQ232" s="1428"/>
      <c r="CR232" s="1428"/>
      <c r="CS232" s="1428"/>
      <c r="CT232" s="1428"/>
      <c r="CU232" s="1428"/>
      <c r="CV232" s="1428"/>
      <c r="CW232" s="1428"/>
      <c r="CX232" s="1428"/>
      <c r="CY232" s="1428"/>
      <c r="CZ232" s="1428"/>
      <c r="DA232" s="1428"/>
      <c r="DB232" s="1428"/>
      <c r="DC232" s="1428"/>
      <c r="DD232" s="1428"/>
      <c r="DE232" s="1428"/>
      <c r="DF232" s="1428"/>
      <c r="DG232" s="1428"/>
      <c r="DH232" s="1428"/>
      <c r="DI232" s="1428"/>
      <c r="DJ232" s="1428"/>
      <c r="DK232" s="1428"/>
      <c r="DL232" s="1428"/>
      <c r="DM232" s="1428"/>
      <c r="DN232" s="1428"/>
      <c r="DO232" s="1428"/>
      <c r="DP232" s="1428"/>
      <c r="DQ232" s="1428"/>
      <c r="DR232" s="1428"/>
      <c r="DS232" s="1428"/>
      <c r="DT232" s="1428"/>
      <c r="DU232" s="1428"/>
      <c r="DV232" s="1428"/>
      <c r="DW232" s="1428"/>
      <c r="DX232" s="1428"/>
      <c r="DY232" s="1428"/>
      <c r="DZ232" s="1428"/>
      <c r="EA232" s="1428"/>
      <c r="EB232" s="1428"/>
      <c r="EC232" s="1428"/>
      <c r="ED232" s="1428"/>
      <c r="EE232" s="1428"/>
      <c r="EF232" s="1428"/>
      <c r="EG232" s="1428"/>
      <c r="EH232" s="1428"/>
      <c r="EI232" s="1428"/>
      <c r="EJ232" s="1428"/>
      <c r="EK232" s="1428"/>
      <c r="EL232" s="1428"/>
      <c r="EM232" s="1428"/>
      <c r="EN232" s="1428"/>
      <c r="EO232" s="1428"/>
      <c r="EP232" s="1428"/>
      <c r="EQ232" s="1428"/>
      <c r="ER232" s="1428"/>
      <c r="ES232" s="1428"/>
      <c r="ET232" s="1428"/>
      <c r="EU232" s="1428"/>
      <c r="EV232" s="1428"/>
      <c r="EW232" s="1428"/>
      <c r="EX232" s="1428"/>
      <c r="EY232" s="1428"/>
      <c r="EZ232" s="1428"/>
      <c r="FA232" s="1428"/>
      <c r="FB232" s="1428"/>
      <c r="FC232" s="1428"/>
      <c r="FD232" s="1428"/>
      <c r="FE232" s="1428"/>
      <c r="FF232" s="1428"/>
      <c r="FG232" s="1428"/>
      <c r="FH232" s="1428"/>
      <c r="FI232" s="1428"/>
      <c r="FJ232" s="1428"/>
      <c r="FK232" s="1428"/>
      <c r="FL232" s="1428"/>
      <c r="FM232" s="1428"/>
      <c r="FN232" s="1428"/>
      <c r="FO232" s="1428"/>
      <c r="FP232" s="1428"/>
      <c r="FQ232" s="1428"/>
      <c r="FR232" s="1428"/>
      <c r="FS232" s="1428"/>
      <c r="FT232" s="1428"/>
      <c r="FU232" s="1428"/>
      <c r="FV232" s="1428"/>
      <c r="FW232" s="1428"/>
      <c r="FX232" s="1428"/>
      <c r="FY232" s="1428"/>
      <c r="FZ232" s="1428"/>
      <c r="GA232" s="1428"/>
      <c r="GB232" s="1428"/>
      <c r="GC232" s="1428"/>
      <c r="GD232" s="1428"/>
      <c r="GE232" s="1428"/>
      <c r="GF232" s="1428"/>
      <c r="GG232" s="1428"/>
      <c r="GH232" s="1428"/>
      <c r="GI232" s="1428"/>
      <c r="GJ232" s="1428"/>
      <c r="GK232" s="1428"/>
      <c r="GL232" s="1428"/>
      <c r="GM232" s="1428"/>
      <c r="GN232" s="1428"/>
      <c r="GO232" s="1428"/>
      <c r="GP232" s="1428"/>
      <c r="GQ232" s="1428"/>
      <c r="GR232" s="1428"/>
      <c r="GS232" s="1428"/>
      <c r="GT232" s="1428"/>
      <c r="GU232" s="1428"/>
      <c r="GV232" s="1428"/>
      <c r="GW232" s="1428"/>
      <c r="GX232" s="1428"/>
      <c r="GY232" s="1428"/>
      <c r="GZ232" s="1428"/>
      <c r="HA232" s="1428"/>
      <c r="HB232" s="1428"/>
      <c r="HC232" s="1428"/>
      <c r="HD232" s="1428"/>
      <c r="HE232" s="1428"/>
      <c r="HF232" s="1428"/>
      <c r="HG232" s="1428"/>
      <c r="HH232" s="1428"/>
      <c r="HI232" s="1428"/>
      <c r="HJ232" s="1428"/>
      <c r="HK232" s="1428"/>
      <c r="HL232" s="1428"/>
      <c r="HM232" s="1428"/>
      <c r="HN232" s="1428"/>
      <c r="HO232" s="1428"/>
      <c r="HP232" s="1428"/>
      <c r="HQ232" s="1428"/>
      <c r="HR232" s="1428"/>
      <c r="HS232" s="1428"/>
      <c r="HT232" s="1428"/>
      <c r="HU232" s="1428"/>
      <c r="HV232" s="1428"/>
      <c r="HW232" s="1428"/>
      <c r="HX232" s="1428"/>
      <c r="HY232" s="1428"/>
      <c r="HZ232" s="1428"/>
      <c r="IA232" s="1428"/>
      <c r="IB232" s="1428"/>
      <c r="IC232" s="1428"/>
      <c r="ID232" s="1428"/>
      <c r="IE232" s="1428"/>
      <c r="IF232" s="1428"/>
      <c r="IG232" s="1428"/>
      <c r="IH232" s="1428"/>
      <c r="II232" s="1428"/>
      <c r="IJ232" s="1428"/>
      <c r="IK232" s="1428"/>
      <c r="IL232" s="1428"/>
      <c r="IM232" s="1428"/>
      <c r="IN232" s="1428"/>
      <c r="IO232" s="1428"/>
      <c r="IP232" s="1428"/>
      <c r="IQ232" s="1428"/>
      <c r="IR232" s="1428"/>
      <c r="IS232" s="1428"/>
      <c r="IT232" s="1428"/>
      <c r="IU232" s="1428"/>
      <c r="IV232" s="1428"/>
    </row>
    <row r="233" spans="1:256" s="5" customFormat="1" ht="16.5" thickBot="1">
      <c r="A233" s="1038"/>
      <c r="B233" s="7" t="s">
        <v>615</v>
      </c>
      <c r="C233" s="1994" t="s">
        <v>2400</v>
      </c>
      <c r="D233" s="1989"/>
      <c r="E233" s="1934"/>
      <c r="F233" s="1938"/>
      <c r="G233" s="1994" t="s">
        <v>2401</v>
      </c>
      <c r="H233" s="1989"/>
      <c r="I233" s="1039"/>
      <c r="J233" s="1428"/>
      <c r="K233" s="1428"/>
      <c r="L233" s="1428"/>
      <c r="M233" s="1428"/>
      <c r="N233" s="1428"/>
      <c r="O233" s="1428"/>
      <c r="P233" s="1428"/>
      <c r="Q233" s="1428"/>
      <c r="R233" s="1428"/>
      <c r="S233" s="1428"/>
      <c r="T233" s="1428"/>
      <c r="U233" s="1428"/>
      <c r="V233" s="1428"/>
      <c r="W233" s="1428"/>
      <c r="X233" s="1428"/>
      <c r="Y233" s="1428"/>
      <c r="Z233" s="1428"/>
      <c r="AA233" s="1428"/>
      <c r="AB233" s="1428"/>
      <c r="AC233" s="1428"/>
      <c r="AD233" s="1428"/>
      <c r="AE233" s="1428"/>
      <c r="AF233" s="1428"/>
      <c r="AG233" s="1428"/>
      <c r="AH233" s="1428"/>
      <c r="AI233" s="1428"/>
      <c r="AJ233" s="1428"/>
      <c r="AK233" s="1428"/>
      <c r="AL233" s="1428"/>
      <c r="AM233" s="1428"/>
      <c r="AN233" s="1428"/>
      <c r="AO233" s="1428"/>
      <c r="AP233" s="1428"/>
      <c r="AQ233" s="1428"/>
      <c r="AR233" s="1428"/>
      <c r="AS233" s="1428"/>
      <c r="AT233" s="1428"/>
      <c r="AU233" s="1428"/>
      <c r="AV233" s="1428"/>
      <c r="AW233" s="1428"/>
      <c r="AX233" s="1428"/>
      <c r="AY233" s="1428"/>
      <c r="AZ233" s="1428"/>
      <c r="BA233" s="1428"/>
      <c r="BB233" s="1428"/>
      <c r="BC233" s="1428"/>
      <c r="BD233" s="1428"/>
      <c r="BE233" s="1428"/>
      <c r="BF233" s="1428"/>
      <c r="BG233" s="1428"/>
      <c r="BH233" s="1428"/>
      <c r="BI233" s="1428"/>
      <c r="BJ233" s="1428"/>
      <c r="BK233" s="1428"/>
      <c r="BL233" s="1428"/>
      <c r="BM233" s="1428"/>
      <c r="BN233" s="1428"/>
      <c r="BO233" s="1428"/>
      <c r="BP233" s="1428"/>
      <c r="BQ233" s="1428"/>
      <c r="BR233" s="1428"/>
      <c r="BS233" s="1428"/>
      <c r="BT233" s="1428"/>
      <c r="BU233" s="1428"/>
      <c r="BV233" s="1428"/>
      <c r="BW233" s="1428"/>
      <c r="BX233" s="1428"/>
      <c r="BY233" s="1428"/>
      <c r="BZ233" s="1428"/>
      <c r="CA233" s="1428"/>
      <c r="CB233" s="1428"/>
      <c r="CC233" s="1428"/>
      <c r="CD233" s="1428"/>
      <c r="CE233" s="1428"/>
      <c r="CF233" s="1428"/>
      <c r="CG233" s="1428"/>
      <c r="CH233" s="1428"/>
      <c r="CI233" s="1428"/>
      <c r="CJ233" s="1428"/>
      <c r="CK233" s="1428"/>
      <c r="CL233" s="1428"/>
      <c r="CM233" s="1428"/>
      <c r="CN233" s="1428"/>
      <c r="CO233" s="1428"/>
      <c r="CP233" s="1428"/>
      <c r="CQ233" s="1428"/>
      <c r="CR233" s="1428"/>
      <c r="CS233" s="1428"/>
      <c r="CT233" s="1428"/>
      <c r="CU233" s="1428"/>
      <c r="CV233" s="1428"/>
      <c r="CW233" s="1428"/>
      <c r="CX233" s="1428"/>
      <c r="CY233" s="1428"/>
      <c r="CZ233" s="1428"/>
      <c r="DA233" s="1428"/>
      <c r="DB233" s="1428"/>
      <c r="DC233" s="1428"/>
      <c r="DD233" s="1428"/>
      <c r="DE233" s="1428"/>
      <c r="DF233" s="1428"/>
      <c r="DG233" s="1428"/>
      <c r="DH233" s="1428"/>
      <c r="DI233" s="1428"/>
      <c r="DJ233" s="1428"/>
      <c r="DK233" s="1428"/>
      <c r="DL233" s="1428"/>
      <c r="DM233" s="1428"/>
      <c r="DN233" s="1428"/>
      <c r="DO233" s="1428"/>
      <c r="DP233" s="1428"/>
      <c r="DQ233" s="1428"/>
      <c r="DR233" s="1428"/>
      <c r="DS233" s="1428"/>
      <c r="DT233" s="1428"/>
      <c r="DU233" s="1428"/>
      <c r="DV233" s="1428"/>
      <c r="DW233" s="1428"/>
      <c r="DX233" s="1428"/>
      <c r="DY233" s="1428"/>
      <c r="DZ233" s="1428"/>
      <c r="EA233" s="1428"/>
      <c r="EB233" s="1428"/>
      <c r="EC233" s="1428"/>
      <c r="ED233" s="1428"/>
      <c r="EE233" s="1428"/>
      <c r="EF233" s="1428"/>
      <c r="EG233" s="1428"/>
      <c r="EH233" s="1428"/>
      <c r="EI233" s="1428"/>
      <c r="EJ233" s="1428"/>
      <c r="EK233" s="1428"/>
      <c r="EL233" s="1428"/>
      <c r="EM233" s="1428"/>
      <c r="EN233" s="1428"/>
      <c r="EO233" s="1428"/>
      <c r="EP233" s="1428"/>
      <c r="EQ233" s="1428"/>
      <c r="ER233" s="1428"/>
      <c r="ES233" s="1428"/>
      <c r="ET233" s="1428"/>
      <c r="EU233" s="1428"/>
      <c r="EV233" s="1428"/>
      <c r="EW233" s="1428"/>
      <c r="EX233" s="1428"/>
      <c r="EY233" s="1428"/>
      <c r="EZ233" s="1428"/>
      <c r="FA233" s="1428"/>
      <c r="FB233" s="1428"/>
      <c r="FC233" s="1428"/>
      <c r="FD233" s="1428"/>
      <c r="FE233" s="1428"/>
      <c r="FF233" s="1428"/>
      <c r="FG233" s="1428"/>
      <c r="FH233" s="1428"/>
      <c r="FI233" s="1428"/>
      <c r="FJ233" s="1428"/>
      <c r="FK233" s="1428"/>
      <c r="FL233" s="1428"/>
      <c r="FM233" s="1428"/>
      <c r="FN233" s="1428"/>
      <c r="FO233" s="1428"/>
      <c r="FP233" s="1428"/>
      <c r="FQ233" s="1428"/>
      <c r="FR233" s="1428"/>
      <c r="FS233" s="1428"/>
      <c r="FT233" s="1428"/>
      <c r="FU233" s="1428"/>
      <c r="FV233" s="1428"/>
      <c r="FW233" s="1428"/>
      <c r="FX233" s="1428"/>
      <c r="FY233" s="1428"/>
      <c r="FZ233" s="1428"/>
      <c r="GA233" s="1428"/>
      <c r="GB233" s="1428"/>
      <c r="GC233" s="1428"/>
      <c r="GD233" s="1428"/>
      <c r="GE233" s="1428"/>
      <c r="GF233" s="1428"/>
      <c r="GG233" s="1428"/>
      <c r="GH233" s="1428"/>
      <c r="GI233" s="1428"/>
      <c r="GJ233" s="1428"/>
      <c r="GK233" s="1428"/>
      <c r="GL233" s="1428"/>
      <c r="GM233" s="1428"/>
      <c r="GN233" s="1428"/>
      <c r="GO233" s="1428"/>
      <c r="GP233" s="1428"/>
      <c r="GQ233" s="1428"/>
      <c r="GR233" s="1428"/>
      <c r="GS233" s="1428"/>
      <c r="GT233" s="1428"/>
      <c r="GU233" s="1428"/>
      <c r="GV233" s="1428"/>
      <c r="GW233" s="1428"/>
      <c r="GX233" s="1428"/>
      <c r="GY233" s="1428"/>
      <c r="GZ233" s="1428"/>
      <c r="HA233" s="1428"/>
      <c r="HB233" s="1428"/>
      <c r="HC233" s="1428"/>
      <c r="HD233" s="1428"/>
      <c r="HE233" s="1428"/>
      <c r="HF233" s="1428"/>
      <c r="HG233" s="1428"/>
      <c r="HH233" s="1428"/>
      <c r="HI233" s="1428"/>
      <c r="HJ233" s="1428"/>
      <c r="HK233" s="1428"/>
      <c r="HL233" s="1428"/>
      <c r="HM233" s="1428"/>
      <c r="HN233" s="1428"/>
      <c r="HO233" s="1428"/>
      <c r="HP233" s="1428"/>
      <c r="HQ233" s="1428"/>
      <c r="HR233" s="1428"/>
      <c r="HS233" s="1428"/>
      <c r="HT233" s="1428"/>
      <c r="HU233" s="1428"/>
      <c r="HV233" s="1428"/>
      <c r="HW233" s="1428"/>
      <c r="HX233" s="1428"/>
      <c r="HY233" s="1428"/>
      <c r="HZ233" s="1428"/>
      <c r="IA233" s="1428"/>
      <c r="IB233" s="1428"/>
      <c r="IC233" s="1428"/>
      <c r="ID233" s="1428"/>
      <c r="IE233" s="1428"/>
      <c r="IF233" s="1428"/>
      <c r="IG233" s="1428"/>
      <c r="IH233" s="1428"/>
      <c r="II233" s="1428"/>
      <c r="IJ233" s="1428"/>
      <c r="IK233" s="1428"/>
      <c r="IL233" s="1428"/>
      <c r="IM233" s="1428"/>
      <c r="IN233" s="1428"/>
      <c r="IO233" s="1428"/>
      <c r="IP233" s="1428"/>
      <c r="IQ233" s="1428"/>
      <c r="IR233" s="1428"/>
      <c r="IS233" s="1428"/>
      <c r="IT233" s="1428"/>
      <c r="IU233" s="1428"/>
      <c r="IV233" s="1428"/>
    </row>
    <row r="234" spans="1:256" s="5" customFormat="1" ht="15.75">
      <c r="A234" s="1038"/>
      <c r="B234" s="18"/>
      <c r="C234" s="3"/>
      <c r="D234" s="3"/>
      <c r="E234" s="9"/>
      <c r="F234" s="9"/>
      <c r="G234" s="9"/>
      <c r="H234" s="9"/>
      <c r="I234" s="1039"/>
      <c r="J234" s="1428"/>
      <c r="K234" s="1428"/>
      <c r="L234" s="1428"/>
      <c r="M234" s="1428"/>
      <c r="N234" s="1428"/>
      <c r="O234" s="1428"/>
      <c r="P234" s="1428"/>
      <c r="Q234" s="1428"/>
      <c r="R234" s="1428"/>
      <c r="S234" s="1428"/>
      <c r="T234" s="1428"/>
      <c r="U234" s="1428"/>
      <c r="V234" s="1428"/>
      <c r="W234" s="1428"/>
      <c r="X234" s="1428"/>
      <c r="Y234" s="1428"/>
      <c r="Z234" s="1428"/>
      <c r="AA234" s="1428"/>
      <c r="AB234" s="1428"/>
      <c r="AC234" s="1428"/>
      <c r="AD234" s="1428"/>
      <c r="AE234" s="1428"/>
      <c r="AF234" s="1428"/>
      <c r="AG234" s="1428"/>
      <c r="AH234" s="1428"/>
      <c r="AI234" s="1428"/>
      <c r="AJ234" s="1428"/>
      <c r="AK234" s="1428"/>
      <c r="AL234" s="1428"/>
      <c r="AM234" s="1428"/>
      <c r="AN234" s="1428"/>
      <c r="AO234" s="1428"/>
      <c r="AP234" s="1428"/>
      <c r="AQ234" s="1428"/>
      <c r="AR234" s="1428"/>
      <c r="AS234" s="1428"/>
      <c r="AT234" s="1428"/>
      <c r="AU234" s="1428"/>
      <c r="AV234" s="1428"/>
      <c r="AW234" s="1428"/>
      <c r="AX234" s="1428"/>
      <c r="AY234" s="1428"/>
      <c r="AZ234" s="1428"/>
      <c r="BA234" s="1428"/>
      <c r="BB234" s="1428"/>
      <c r="BC234" s="1428"/>
      <c r="BD234" s="1428"/>
      <c r="BE234" s="1428"/>
      <c r="BF234" s="1428"/>
      <c r="BG234" s="1428"/>
      <c r="BH234" s="1428"/>
      <c r="BI234" s="1428"/>
      <c r="BJ234" s="1428"/>
      <c r="BK234" s="1428"/>
      <c r="BL234" s="1428"/>
      <c r="BM234" s="1428"/>
      <c r="BN234" s="1428"/>
      <c r="BO234" s="1428"/>
      <c r="BP234" s="1428"/>
      <c r="BQ234" s="1428"/>
      <c r="BR234" s="1428"/>
      <c r="BS234" s="1428"/>
      <c r="BT234" s="1428"/>
      <c r="BU234" s="1428"/>
      <c r="BV234" s="1428"/>
      <c r="BW234" s="1428"/>
      <c r="BX234" s="1428"/>
      <c r="BY234" s="1428"/>
      <c r="BZ234" s="1428"/>
      <c r="CA234" s="1428"/>
      <c r="CB234" s="1428"/>
      <c r="CC234" s="1428"/>
      <c r="CD234" s="1428"/>
      <c r="CE234" s="1428"/>
      <c r="CF234" s="1428"/>
      <c r="CG234" s="1428"/>
      <c r="CH234" s="1428"/>
      <c r="CI234" s="1428"/>
      <c r="CJ234" s="1428"/>
      <c r="CK234" s="1428"/>
      <c r="CL234" s="1428"/>
      <c r="CM234" s="1428"/>
      <c r="CN234" s="1428"/>
      <c r="CO234" s="1428"/>
      <c r="CP234" s="1428"/>
      <c r="CQ234" s="1428"/>
      <c r="CR234" s="1428"/>
      <c r="CS234" s="1428"/>
      <c r="CT234" s="1428"/>
      <c r="CU234" s="1428"/>
      <c r="CV234" s="1428"/>
      <c r="CW234" s="1428"/>
      <c r="CX234" s="1428"/>
      <c r="CY234" s="1428"/>
      <c r="CZ234" s="1428"/>
      <c r="DA234" s="1428"/>
      <c r="DB234" s="1428"/>
      <c r="DC234" s="1428"/>
      <c r="DD234" s="1428"/>
      <c r="DE234" s="1428"/>
      <c r="DF234" s="1428"/>
      <c r="DG234" s="1428"/>
      <c r="DH234" s="1428"/>
      <c r="DI234" s="1428"/>
      <c r="DJ234" s="1428"/>
      <c r="DK234" s="1428"/>
      <c r="DL234" s="1428"/>
      <c r="DM234" s="1428"/>
      <c r="DN234" s="1428"/>
      <c r="DO234" s="1428"/>
      <c r="DP234" s="1428"/>
      <c r="DQ234" s="1428"/>
      <c r="DR234" s="1428"/>
      <c r="DS234" s="1428"/>
      <c r="DT234" s="1428"/>
      <c r="DU234" s="1428"/>
      <c r="DV234" s="1428"/>
      <c r="DW234" s="1428"/>
      <c r="DX234" s="1428"/>
      <c r="DY234" s="1428"/>
      <c r="DZ234" s="1428"/>
      <c r="EA234" s="1428"/>
      <c r="EB234" s="1428"/>
      <c r="EC234" s="1428"/>
      <c r="ED234" s="1428"/>
      <c r="EE234" s="1428"/>
      <c r="EF234" s="1428"/>
      <c r="EG234" s="1428"/>
      <c r="EH234" s="1428"/>
      <c r="EI234" s="1428"/>
      <c r="EJ234" s="1428"/>
      <c r="EK234" s="1428"/>
      <c r="EL234" s="1428"/>
      <c r="EM234" s="1428"/>
      <c r="EN234" s="1428"/>
      <c r="EO234" s="1428"/>
      <c r="EP234" s="1428"/>
      <c r="EQ234" s="1428"/>
      <c r="ER234" s="1428"/>
      <c r="ES234" s="1428"/>
      <c r="ET234" s="1428"/>
      <c r="EU234" s="1428"/>
      <c r="EV234" s="1428"/>
      <c r="EW234" s="1428"/>
      <c r="EX234" s="1428"/>
      <c r="EY234" s="1428"/>
      <c r="EZ234" s="1428"/>
      <c r="FA234" s="1428"/>
      <c r="FB234" s="1428"/>
      <c r="FC234" s="1428"/>
      <c r="FD234" s="1428"/>
      <c r="FE234" s="1428"/>
      <c r="FF234" s="1428"/>
      <c r="FG234" s="1428"/>
      <c r="FH234" s="1428"/>
      <c r="FI234" s="1428"/>
      <c r="FJ234" s="1428"/>
      <c r="FK234" s="1428"/>
      <c r="FL234" s="1428"/>
      <c r="FM234" s="1428"/>
      <c r="FN234" s="1428"/>
      <c r="FO234" s="1428"/>
      <c r="FP234" s="1428"/>
      <c r="FQ234" s="1428"/>
      <c r="FR234" s="1428"/>
      <c r="FS234" s="1428"/>
      <c r="FT234" s="1428"/>
      <c r="FU234" s="1428"/>
      <c r="FV234" s="1428"/>
      <c r="FW234" s="1428"/>
      <c r="FX234" s="1428"/>
      <c r="FY234" s="1428"/>
      <c r="FZ234" s="1428"/>
      <c r="GA234" s="1428"/>
      <c r="GB234" s="1428"/>
      <c r="GC234" s="1428"/>
      <c r="GD234" s="1428"/>
      <c r="GE234" s="1428"/>
      <c r="GF234" s="1428"/>
      <c r="GG234" s="1428"/>
      <c r="GH234" s="1428"/>
      <c r="GI234" s="1428"/>
      <c r="GJ234" s="1428"/>
      <c r="GK234" s="1428"/>
      <c r="GL234" s="1428"/>
      <c r="GM234" s="1428"/>
      <c r="GN234" s="1428"/>
      <c r="GO234" s="1428"/>
      <c r="GP234" s="1428"/>
      <c r="GQ234" s="1428"/>
      <c r="GR234" s="1428"/>
      <c r="GS234" s="1428"/>
      <c r="GT234" s="1428"/>
      <c r="GU234" s="1428"/>
      <c r="GV234" s="1428"/>
      <c r="GW234" s="1428"/>
      <c r="GX234" s="1428"/>
      <c r="GY234" s="1428"/>
      <c r="GZ234" s="1428"/>
      <c r="HA234" s="1428"/>
      <c r="HB234" s="1428"/>
      <c r="HC234" s="1428"/>
      <c r="HD234" s="1428"/>
      <c r="HE234" s="1428"/>
      <c r="HF234" s="1428"/>
      <c r="HG234" s="1428"/>
      <c r="HH234" s="1428"/>
      <c r="HI234" s="1428"/>
      <c r="HJ234" s="1428"/>
      <c r="HK234" s="1428"/>
      <c r="HL234" s="1428"/>
      <c r="HM234" s="1428"/>
      <c r="HN234" s="1428"/>
      <c r="HO234" s="1428"/>
      <c r="HP234" s="1428"/>
      <c r="HQ234" s="1428"/>
      <c r="HR234" s="1428"/>
      <c r="HS234" s="1428"/>
      <c r="HT234" s="1428"/>
      <c r="HU234" s="1428"/>
      <c r="HV234" s="1428"/>
      <c r="HW234" s="1428"/>
      <c r="HX234" s="1428"/>
      <c r="HY234" s="1428"/>
      <c r="HZ234" s="1428"/>
      <c r="IA234" s="1428"/>
      <c r="IB234" s="1428"/>
      <c r="IC234" s="1428"/>
      <c r="ID234" s="1428"/>
      <c r="IE234" s="1428"/>
      <c r="IF234" s="1428"/>
      <c r="IG234" s="1428"/>
      <c r="IH234" s="1428"/>
      <c r="II234" s="1428"/>
      <c r="IJ234" s="1428"/>
      <c r="IK234" s="1428"/>
      <c r="IL234" s="1428"/>
      <c r="IM234" s="1428"/>
      <c r="IN234" s="1428"/>
      <c r="IO234" s="1428"/>
      <c r="IP234" s="1428"/>
      <c r="IQ234" s="1428"/>
      <c r="IR234" s="1428"/>
      <c r="IS234" s="1428"/>
      <c r="IT234" s="1428"/>
      <c r="IU234" s="1428"/>
      <c r="IV234" s="1428"/>
    </row>
    <row r="235" spans="1:256" s="5" customFormat="1" ht="15.75">
      <c r="A235" s="1038"/>
      <c r="B235" s="8" t="s">
        <v>945</v>
      </c>
      <c r="C235" s="3"/>
      <c r="D235" s="3"/>
      <c r="E235" s="9"/>
      <c r="F235" s="18"/>
      <c r="G235" s="3"/>
      <c r="H235" s="3"/>
      <c r="I235" s="1039"/>
      <c r="J235" s="1428"/>
      <c r="K235" s="1428"/>
      <c r="L235" s="1428"/>
      <c r="M235" s="1428"/>
      <c r="N235" s="1428"/>
      <c r="O235" s="1428"/>
      <c r="P235" s="1428"/>
      <c r="Q235" s="1428"/>
      <c r="R235" s="1428"/>
      <c r="S235" s="1428"/>
      <c r="T235" s="1428"/>
      <c r="U235" s="1428"/>
      <c r="V235" s="1428"/>
      <c r="W235" s="1428"/>
      <c r="X235" s="1428"/>
      <c r="Y235" s="1428"/>
      <c r="Z235" s="1428"/>
      <c r="AA235" s="1428"/>
      <c r="AB235" s="1428"/>
      <c r="AC235" s="1428"/>
      <c r="AD235" s="1428"/>
      <c r="AE235" s="1428"/>
      <c r="AF235" s="1428"/>
      <c r="AG235" s="1428"/>
      <c r="AH235" s="1428"/>
      <c r="AI235" s="1428"/>
      <c r="AJ235" s="1428"/>
      <c r="AK235" s="1428"/>
      <c r="AL235" s="1428"/>
      <c r="AM235" s="1428"/>
      <c r="AN235" s="1428"/>
      <c r="AO235" s="1428"/>
      <c r="AP235" s="1428"/>
      <c r="AQ235" s="1428"/>
      <c r="AR235" s="1428"/>
      <c r="AS235" s="1428"/>
      <c r="AT235" s="1428"/>
      <c r="AU235" s="1428"/>
      <c r="AV235" s="1428"/>
      <c r="AW235" s="1428"/>
      <c r="AX235" s="1428"/>
      <c r="AY235" s="1428"/>
      <c r="AZ235" s="1428"/>
      <c r="BA235" s="1428"/>
      <c r="BB235" s="1428"/>
      <c r="BC235" s="1428"/>
      <c r="BD235" s="1428"/>
      <c r="BE235" s="1428"/>
      <c r="BF235" s="1428"/>
      <c r="BG235" s="1428"/>
      <c r="BH235" s="1428"/>
      <c r="BI235" s="1428"/>
      <c r="BJ235" s="1428"/>
      <c r="BK235" s="1428"/>
      <c r="BL235" s="1428"/>
      <c r="BM235" s="1428"/>
      <c r="BN235" s="1428"/>
      <c r="BO235" s="1428"/>
      <c r="BP235" s="1428"/>
      <c r="BQ235" s="1428"/>
      <c r="BR235" s="1428"/>
      <c r="BS235" s="1428"/>
      <c r="BT235" s="1428"/>
      <c r="BU235" s="1428"/>
      <c r="BV235" s="1428"/>
      <c r="BW235" s="1428"/>
      <c r="BX235" s="1428"/>
      <c r="BY235" s="1428"/>
      <c r="BZ235" s="1428"/>
      <c r="CA235" s="1428"/>
      <c r="CB235" s="1428"/>
      <c r="CC235" s="1428"/>
      <c r="CD235" s="1428"/>
      <c r="CE235" s="1428"/>
      <c r="CF235" s="1428"/>
      <c r="CG235" s="1428"/>
      <c r="CH235" s="1428"/>
      <c r="CI235" s="1428"/>
      <c r="CJ235" s="1428"/>
      <c r="CK235" s="1428"/>
      <c r="CL235" s="1428"/>
      <c r="CM235" s="1428"/>
      <c r="CN235" s="1428"/>
      <c r="CO235" s="1428"/>
      <c r="CP235" s="1428"/>
      <c r="CQ235" s="1428"/>
      <c r="CR235" s="1428"/>
      <c r="CS235" s="1428"/>
      <c r="CT235" s="1428"/>
      <c r="CU235" s="1428"/>
      <c r="CV235" s="1428"/>
      <c r="CW235" s="1428"/>
      <c r="CX235" s="1428"/>
      <c r="CY235" s="1428"/>
      <c r="CZ235" s="1428"/>
      <c r="DA235" s="1428"/>
      <c r="DB235" s="1428"/>
      <c r="DC235" s="1428"/>
      <c r="DD235" s="1428"/>
      <c r="DE235" s="1428"/>
      <c r="DF235" s="1428"/>
      <c r="DG235" s="1428"/>
      <c r="DH235" s="1428"/>
      <c r="DI235" s="1428"/>
      <c r="DJ235" s="1428"/>
      <c r="DK235" s="1428"/>
      <c r="DL235" s="1428"/>
      <c r="DM235" s="1428"/>
      <c r="DN235" s="1428"/>
      <c r="DO235" s="1428"/>
      <c r="DP235" s="1428"/>
      <c r="DQ235" s="1428"/>
      <c r="DR235" s="1428"/>
      <c r="DS235" s="1428"/>
      <c r="DT235" s="1428"/>
      <c r="DU235" s="1428"/>
      <c r="DV235" s="1428"/>
      <c r="DW235" s="1428"/>
      <c r="DX235" s="1428"/>
      <c r="DY235" s="1428"/>
      <c r="DZ235" s="1428"/>
      <c r="EA235" s="1428"/>
      <c r="EB235" s="1428"/>
      <c r="EC235" s="1428"/>
      <c r="ED235" s="1428"/>
      <c r="EE235" s="1428"/>
      <c r="EF235" s="1428"/>
      <c r="EG235" s="1428"/>
      <c r="EH235" s="1428"/>
      <c r="EI235" s="1428"/>
      <c r="EJ235" s="1428"/>
      <c r="EK235" s="1428"/>
      <c r="EL235" s="1428"/>
      <c r="EM235" s="1428"/>
      <c r="EN235" s="1428"/>
      <c r="EO235" s="1428"/>
      <c r="EP235" s="1428"/>
      <c r="EQ235" s="1428"/>
      <c r="ER235" s="1428"/>
      <c r="ES235" s="1428"/>
      <c r="ET235" s="1428"/>
      <c r="EU235" s="1428"/>
      <c r="EV235" s="1428"/>
      <c r="EW235" s="1428"/>
      <c r="EX235" s="1428"/>
      <c r="EY235" s="1428"/>
      <c r="EZ235" s="1428"/>
      <c r="FA235" s="1428"/>
      <c r="FB235" s="1428"/>
      <c r="FC235" s="1428"/>
      <c r="FD235" s="1428"/>
      <c r="FE235" s="1428"/>
      <c r="FF235" s="1428"/>
      <c r="FG235" s="1428"/>
      <c r="FH235" s="1428"/>
      <c r="FI235" s="1428"/>
      <c r="FJ235" s="1428"/>
      <c r="FK235" s="1428"/>
      <c r="FL235" s="1428"/>
      <c r="FM235" s="1428"/>
      <c r="FN235" s="1428"/>
      <c r="FO235" s="1428"/>
      <c r="FP235" s="1428"/>
      <c r="FQ235" s="1428"/>
      <c r="FR235" s="1428"/>
      <c r="FS235" s="1428"/>
      <c r="FT235" s="1428"/>
      <c r="FU235" s="1428"/>
      <c r="FV235" s="1428"/>
      <c r="FW235" s="1428"/>
      <c r="FX235" s="1428"/>
      <c r="FY235" s="1428"/>
      <c r="FZ235" s="1428"/>
      <c r="GA235" s="1428"/>
      <c r="GB235" s="1428"/>
      <c r="GC235" s="1428"/>
      <c r="GD235" s="1428"/>
      <c r="GE235" s="1428"/>
      <c r="GF235" s="1428"/>
      <c r="GG235" s="1428"/>
      <c r="GH235" s="1428"/>
      <c r="GI235" s="1428"/>
      <c r="GJ235" s="1428"/>
      <c r="GK235" s="1428"/>
      <c r="GL235" s="1428"/>
      <c r="GM235" s="1428"/>
      <c r="GN235" s="1428"/>
      <c r="GO235" s="1428"/>
      <c r="GP235" s="1428"/>
      <c r="GQ235" s="1428"/>
      <c r="GR235" s="1428"/>
      <c r="GS235" s="1428"/>
      <c r="GT235" s="1428"/>
      <c r="GU235" s="1428"/>
      <c r="GV235" s="1428"/>
      <c r="GW235" s="1428"/>
      <c r="GX235" s="1428"/>
      <c r="GY235" s="1428"/>
      <c r="GZ235" s="1428"/>
      <c r="HA235" s="1428"/>
      <c r="HB235" s="1428"/>
      <c r="HC235" s="1428"/>
      <c r="HD235" s="1428"/>
      <c r="HE235" s="1428"/>
      <c r="HF235" s="1428"/>
      <c r="HG235" s="1428"/>
      <c r="HH235" s="1428"/>
      <c r="HI235" s="1428"/>
      <c r="HJ235" s="1428"/>
      <c r="HK235" s="1428"/>
      <c r="HL235" s="1428"/>
      <c r="HM235" s="1428"/>
      <c r="HN235" s="1428"/>
      <c r="HO235" s="1428"/>
      <c r="HP235" s="1428"/>
      <c r="HQ235" s="1428"/>
      <c r="HR235" s="1428"/>
      <c r="HS235" s="1428"/>
      <c r="HT235" s="1428"/>
      <c r="HU235" s="1428"/>
      <c r="HV235" s="1428"/>
      <c r="HW235" s="1428"/>
      <c r="HX235" s="1428"/>
      <c r="HY235" s="1428"/>
      <c r="HZ235" s="1428"/>
      <c r="IA235" s="1428"/>
      <c r="IB235" s="1428"/>
      <c r="IC235" s="1428"/>
      <c r="ID235" s="1428"/>
      <c r="IE235" s="1428"/>
      <c r="IF235" s="1428"/>
      <c r="IG235" s="1428"/>
      <c r="IH235" s="1428"/>
      <c r="II235" s="1428"/>
      <c r="IJ235" s="1428"/>
      <c r="IK235" s="1428"/>
      <c r="IL235" s="1428"/>
      <c r="IM235" s="1428"/>
      <c r="IN235" s="1428"/>
      <c r="IO235" s="1428"/>
      <c r="IP235" s="1428"/>
      <c r="IQ235" s="1428"/>
      <c r="IR235" s="1428"/>
      <c r="IS235" s="1428"/>
      <c r="IT235" s="1428"/>
      <c r="IU235" s="1428"/>
      <c r="IV235" s="1428"/>
    </row>
    <row r="236" spans="1:256" s="5" customFormat="1" ht="15.75">
      <c r="A236" s="1038"/>
      <c r="B236" s="8" t="s">
        <v>876</v>
      </c>
      <c r="C236" s="3"/>
      <c r="D236" s="3"/>
      <c r="E236" s="9"/>
      <c r="F236" s="18"/>
      <c r="G236" s="3"/>
      <c r="H236" s="3"/>
      <c r="I236" s="1039"/>
      <c r="J236" s="1428"/>
      <c r="K236" s="1428"/>
      <c r="L236" s="1428"/>
      <c r="M236" s="1428"/>
      <c r="N236" s="1428"/>
      <c r="O236" s="1428"/>
      <c r="P236" s="1428"/>
      <c r="Q236" s="1428"/>
      <c r="R236" s="1428"/>
      <c r="S236" s="1428"/>
      <c r="T236" s="1428"/>
      <c r="U236" s="1428"/>
      <c r="V236" s="1428"/>
      <c r="W236" s="1428"/>
      <c r="X236" s="1428"/>
      <c r="Y236" s="1428"/>
      <c r="Z236" s="1428"/>
      <c r="AA236" s="1428"/>
      <c r="AB236" s="1428"/>
      <c r="AC236" s="1428"/>
      <c r="AD236" s="1428"/>
      <c r="AE236" s="1428"/>
      <c r="AF236" s="1428"/>
      <c r="AG236" s="1428"/>
      <c r="AH236" s="1428"/>
      <c r="AI236" s="1428"/>
      <c r="AJ236" s="1428"/>
      <c r="AK236" s="1428"/>
      <c r="AL236" s="1428"/>
      <c r="AM236" s="1428"/>
      <c r="AN236" s="1428"/>
      <c r="AO236" s="1428"/>
      <c r="AP236" s="1428"/>
      <c r="AQ236" s="1428"/>
      <c r="AR236" s="1428"/>
      <c r="AS236" s="1428"/>
      <c r="AT236" s="1428"/>
      <c r="AU236" s="1428"/>
      <c r="AV236" s="1428"/>
      <c r="AW236" s="1428"/>
      <c r="AX236" s="1428"/>
      <c r="AY236" s="1428"/>
      <c r="AZ236" s="1428"/>
      <c r="BA236" s="1428"/>
      <c r="BB236" s="1428"/>
      <c r="BC236" s="1428"/>
      <c r="BD236" s="1428"/>
      <c r="BE236" s="1428"/>
      <c r="BF236" s="1428"/>
      <c r="BG236" s="1428"/>
      <c r="BH236" s="1428"/>
      <c r="BI236" s="1428"/>
      <c r="BJ236" s="1428"/>
      <c r="BK236" s="1428"/>
      <c r="BL236" s="1428"/>
      <c r="BM236" s="1428"/>
      <c r="BN236" s="1428"/>
      <c r="BO236" s="1428"/>
      <c r="BP236" s="1428"/>
      <c r="BQ236" s="1428"/>
      <c r="BR236" s="1428"/>
      <c r="BS236" s="1428"/>
      <c r="BT236" s="1428"/>
      <c r="BU236" s="1428"/>
      <c r="BV236" s="1428"/>
      <c r="BW236" s="1428"/>
      <c r="BX236" s="1428"/>
      <c r="BY236" s="1428"/>
      <c r="BZ236" s="1428"/>
      <c r="CA236" s="1428"/>
      <c r="CB236" s="1428"/>
      <c r="CC236" s="1428"/>
      <c r="CD236" s="1428"/>
      <c r="CE236" s="1428"/>
      <c r="CF236" s="1428"/>
      <c r="CG236" s="1428"/>
      <c r="CH236" s="1428"/>
      <c r="CI236" s="1428"/>
      <c r="CJ236" s="1428"/>
      <c r="CK236" s="1428"/>
      <c r="CL236" s="1428"/>
      <c r="CM236" s="1428"/>
      <c r="CN236" s="1428"/>
      <c r="CO236" s="1428"/>
      <c r="CP236" s="1428"/>
      <c r="CQ236" s="1428"/>
      <c r="CR236" s="1428"/>
      <c r="CS236" s="1428"/>
      <c r="CT236" s="1428"/>
      <c r="CU236" s="1428"/>
      <c r="CV236" s="1428"/>
      <c r="CW236" s="1428"/>
      <c r="CX236" s="1428"/>
      <c r="CY236" s="1428"/>
      <c r="CZ236" s="1428"/>
      <c r="DA236" s="1428"/>
      <c r="DB236" s="1428"/>
      <c r="DC236" s="1428"/>
      <c r="DD236" s="1428"/>
      <c r="DE236" s="1428"/>
      <c r="DF236" s="1428"/>
      <c r="DG236" s="1428"/>
      <c r="DH236" s="1428"/>
      <c r="DI236" s="1428"/>
      <c r="DJ236" s="1428"/>
      <c r="DK236" s="1428"/>
      <c r="DL236" s="1428"/>
      <c r="DM236" s="1428"/>
      <c r="DN236" s="1428"/>
      <c r="DO236" s="1428"/>
      <c r="DP236" s="1428"/>
      <c r="DQ236" s="1428"/>
      <c r="DR236" s="1428"/>
      <c r="DS236" s="1428"/>
      <c r="DT236" s="1428"/>
      <c r="DU236" s="1428"/>
      <c r="DV236" s="1428"/>
      <c r="DW236" s="1428"/>
      <c r="DX236" s="1428"/>
      <c r="DY236" s="1428"/>
      <c r="DZ236" s="1428"/>
      <c r="EA236" s="1428"/>
      <c r="EB236" s="1428"/>
      <c r="EC236" s="1428"/>
      <c r="ED236" s="1428"/>
      <c r="EE236" s="1428"/>
      <c r="EF236" s="1428"/>
      <c r="EG236" s="1428"/>
      <c r="EH236" s="1428"/>
      <c r="EI236" s="1428"/>
      <c r="EJ236" s="1428"/>
      <c r="EK236" s="1428"/>
      <c r="EL236" s="1428"/>
      <c r="EM236" s="1428"/>
      <c r="EN236" s="1428"/>
      <c r="EO236" s="1428"/>
      <c r="EP236" s="1428"/>
      <c r="EQ236" s="1428"/>
      <c r="ER236" s="1428"/>
      <c r="ES236" s="1428"/>
      <c r="ET236" s="1428"/>
      <c r="EU236" s="1428"/>
      <c r="EV236" s="1428"/>
      <c r="EW236" s="1428"/>
      <c r="EX236" s="1428"/>
      <c r="EY236" s="1428"/>
      <c r="EZ236" s="1428"/>
      <c r="FA236" s="1428"/>
      <c r="FB236" s="1428"/>
      <c r="FC236" s="1428"/>
      <c r="FD236" s="1428"/>
      <c r="FE236" s="1428"/>
      <c r="FF236" s="1428"/>
      <c r="FG236" s="1428"/>
      <c r="FH236" s="1428"/>
      <c r="FI236" s="1428"/>
      <c r="FJ236" s="1428"/>
      <c r="FK236" s="1428"/>
      <c r="FL236" s="1428"/>
      <c r="FM236" s="1428"/>
      <c r="FN236" s="1428"/>
      <c r="FO236" s="1428"/>
      <c r="FP236" s="1428"/>
      <c r="FQ236" s="1428"/>
      <c r="FR236" s="1428"/>
      <c r="FS236" s="1428"/>
      <c r="FT236" s="1428"/>
      <c r="FU236" s="1428"/>
      <c r="FV236" s="1428"/>
      <c r="FW236" s="1428"/>
      <c r="FX236" s="1428"/>
      <c r="FY236" s="1428"/>
      <c r="FZ236" s="1428"/>
      <c r="GA236" s="1428"/>
      <c r="GB236" s="1428"/>
      <c r="GC236" s="1428"/>
      <c r="GD236" s="1428"/>
      <c r="GE236" s="1428"/>
      <c r="GF236" s="1428"/>
      <c r="GG236" s="1428"/>
      <c r="GH236" s="1428"/>
      <c r="GI236" s="1428"/>
      <c r="GJ236" s="1428"/>
      <c r="GK236" s="1428"/>
      <c r="GL236" s="1428"/>
      <c r="GM236" s="1428"/>
      <c r="GN236" s="1428"/>
      <c r="GO236" s="1428"/>
      <c r="GP236" s="1428"/>
      <c r="GQ236" s="1428"/>
      <c r="GR236" s="1428"/>
      <c r="GS236" s="1428"/>
      <c r="GT236" s="1428"/>
      <c r="GU236" s="1428"/>
      <c r="GV236" s="1428"/>
      <c r="GW236" s="1428"/>
      <c r="GX236" s="1428"/>
      <c r="GY236" s="1428"/>
      <c r="GZ236" s="1428"/>
      <c r="HA236" s="1428"/>
      <c r="HB236" s="1428"/>
      <c r="HC236" s="1428"/>
      <c r="HD236" s="1428"/>
      <c r="HE236" s="1428"/>
      <c r="HF236" s="1428"/>
      <c r="HG236" s="1428"/>
      <c r="HH236" s="1428"/>
      <c r="HI236" s="1428"/>
      <c r="HJ236" s="1428"/>
      <c r="HK236" s="1428"/>
      <c r="HL236" s="1428"/>
      <c r="HM236" s="1428"/>
      <c r="HN236" s="1428"/>
      <c r="HO236" s="1428"/>
      <c r="HP236" s="1428"/>
      <c r="HQ236" s="1428"/>
      <c r="HR236" s="1428"/>
      <c r="HS236" s="1428"/>
      <c r="HT236" s="1428"/>
      <c r="HU236" s="1428"/>
      <c r="HV236" s="1428"/>
      <c r="HW236" s="1428"/>
      <c r="HX236" s="1428"/>
      <c r="HY236" s="1428"/>
      <c r="HZ236" s="1428"/>
      <c r="IA236" s="1428"/>
      <c r="IB236" s="1428"/>
      <c r="IC236" s="1428"/>
      <c r="ID236" s="1428"/>
      <c r="IE236" s="1428"/>
      <c r="IF236" s="1428"/>
      <c r="IG236" s="1428"/>
      <c r="IH236" s="1428"/>
      <c r="II236" s="1428"/>
      <c r="IJ236" s="1428"/>
      <c r="IK236" s="1428"/>
      <c r="IL236" s="1428"/>
      <c r="IM236" s="1428"/>
      <c r="IN236" s="1428"/>
      <c r="IO236" s="1428"/>
      <c r="IP236" s="1428"/>
      <c r="IQ236" s="1428"/>
      <c r="IR236" s="1428"/>
      <c r="IS236" s="1428"/>
      <c r="IT236" s="1428"/>
      <c r="IU236" s="1428"/>
      <c r="IV236" s="1428"/>
    </row>
    <row r="237" spans="1:256" s="5" customFormat="1" ht="16.5" thickBot="1">
      <c r="A237" s="1088"/>
      <c r="B237" s="1050"/>
      <c r="C237" s="1050"/>
      <c r="D237" s="1089"/>
      <c r="E237" s="1089"/>
      <c r="F237" s="1050"/>
      <c r="G237" s="1050"/>
      <c r="H237" s="1051"/>
      <c r="I237" s="1067"/>
      <c r="J237" s="1428"/>
      <c r="K237" s="1428"/>
      <c r="L237" s="1428"/>
      <c r="M237" s="1428"/>
      <c r="N237" s="1428"/>
      <c r="O237" s="1428"/>
      <c r="P237" s="1428"/>
      <c r="Q237" s="1428"/>
      <c r="R237" s="1428"/>
      <c r="S237" s="1428"/>
      <c r="T237" s="1428"/>
      <c r="U237" s="1428"/>
      <c r="V237" s="1428"/>
      <c r="W237" s="1428"/>
      <c r="X237" s="1428"/>
      <c r="Y237" s="1428"/>
      <c r="Z237" s="1428"/>
      <c r="AA237" s="1428"/>
      <c r="AB237" s="1428"/>
      <c r="AC237" s="1428"/>
      <c r="AD237" s="1428"/>
      <c r="AE237" s="1428"/>
      <c r="AF237" s="1428"/>
      <c r="AG237" s="1428"/>
      <c r="AH237" s="1428"/>
      <c r="AI237" s="1428"/>
      <c r="AJ237" s="1428"/>
      <c r="AK237" s="1428"/>
      <c r="AL237" s="1428"/>
      <c r="AM237" s="1428"/>
      <c r="AN237" s="1428"/>
      <c r="AO237" s="1428"/>
      <c r="AP237" s="1428"/>
      <c r="AQ237" s="1428"/>
      <c r="AR237" s="1428"/>
      <c r="AS237" s="1428"/>
      <c r="AT237" s="1428"/>
      <c r="AU237" s="1428"/>
      <c r="AV237" s="1428"/>
      <c r="AW237" s="1428"/>
      <c r="AX237" s="1428"/>
      <c r="AY237" s="1428"/>
      <c r="AZ237" s="1428"/>
      <c r="BA237" s="1428"/>
      <c r="BB237" s="1428"/>
      <c r="BC237" s="1428"/>
      <c r="BD237" s="1428"/>
      <c r="BE237" s="1428"/>
      <c r="BF237" s="1428"/>
      <c r="BG237" s="1428"/>
      <c r="BH237" s="1428"/>
      <c r="BI237" s="1428"/>
      <c r="BJ237" s="1428"/>
      <c r="BK237" s="1428"/>
      <c r="BL237" s="1428"/>
      <c r="BM237" s="1428"/>
      <c r="BN237" s="1428"/>
      <c r="BO237" s="1428"/>
      <c r="BP237" s="1428"/>
      <c r="BQ237" s="1428"/>
      <c r="BR237" s="1428"/>
      <c r="BS237" s="1428"/>
      <c r="BT237" s="1428"/>
      <c r="BU237" s="1428"/>
      <c r="BV237" s="1428"/>
      <c r="BW237" s="1428"/>
      <c r="BX237" s="1428"/>
      <c r="BY237" s="1428"/>
      <c r="BZ237" s="1428"/>
      <c r="CA237" s="1428"/>
      <c r="CB237" s="1428"/>
      <c r="CC237" s="1428"/>
      <c r="CD237" s="1428"/>
      <c r="CE237" s="1428"/>
      <c r="CF237" s="1428"/>
      <c r="CG237" s="1428"/>
      <c r="CH237" s="1428"/>
      <c r="CI237" s="1428"/>
      <c r="CJ237" s="1428"/>
      <c r="CK237" s="1428"/>
      <c r="CL237" s="1428"/>
      <c r="CM237" s="1428"/>
      <c r="CN237" s="1428"/>
      <c r="CO237" s="1428"/>
      <c r="CP237" s="1428"/>
      <c r="CQ237" s="1428"/>
      <c r="CR237" s="1428"/>
      <c r="CS237" s="1428"/>
      <c r="CT237" s="1428"/>
      <c r="CU237" s="1428"/>
      <c r="CV237" s="1428"/>
      <c r="CW237" s="1428"/>
      <c r="CX237" s="1428"/>
      <c r="CY237" s="1428"/>
      <c r="CZ237" s="1428"/>
      <c r="DA237" s="1428"/>
      <c r="DB237" s="1428"/>
      <c r="DC237" s="1428"/>
      <c r="DD237" s="1428"/>
      <c r="DE237" s="1428"/>
      <c r="DF237" s="1428"/>
      <c r="DG237" s="1428"/>
      <c r="DH237" s="1428"/>
      <c r="DI237" s="1428"/>
      <c r="DJ237" s="1428"/>
      <c r="DK237" s="1428"/>
      <c r="DL237" s="1428"/>
      <c r="DM237" s="1428"/>
      <c r="DN237" s="1428"/>
      <c r="DO237" s="1428"/>
      <c r="DP237" s="1428"/>
      <c r="DQ237" s="1428"/>
      <c r="DR237" s="1428"/>
      <c r="DS237" s="1428"/>
      <c r="DT237" s="1428"/>
      <c r="DU237" s="1428"/>
      <c r="DV237" s="1428"/>
      <c r="DW237" s="1428"/>
      <c r="DX237" s="1428"/>
      <c r="DY237" s="1428"/>
      <c r="DZ237" s="1428"/>
      <c r="EA237" s="1428"/>
      <c r="EB237" s="1428"/>
      <c r="EC237" s="1428"/>
      <c r="ED237" s="1428"/>
      <c r="EE237" s="1428"/>
      <c r="EF237" s="1428"/>
      <c r="EG237" s="1428"/>
      <c r="EH237" s="1428"/>
      <c r="EI237" s="1428"/>
      <c r="EJ237" s="1428"/>
      <c r="EK237" s="1428"/>
      <c r="EL237" s="1428"/>
      <c r="EM237" s="1428"/>
      <c r="EN237" s="1428"/>
      <c r="EO237" s="1428"/>
      <c r="EP237" s="1428"/>
      <c r="EQ237" s="1428"/>
      <c r="ER237" s="1428"/>
      <c r="ES237" s="1428"/>
      <c r="ET237" s="1428"/>
      <c r="EU237" s="1428"/>
      <c r="EV237" s="1428"/>
      <c r="EW237" s="1428"/>
      <c r="EX237" s="1428"/>
      <c r="EY237" s="1428"/>
      <c r="EZ237" s="1428"/>
      <c r="FA237" s="1428"/>
      <c r="FB237" s="1428"/>
      <c r="FC237" s="1428"/>
      <c r="FD237" s="1428"/>
      <c r="FE237" s="1428"/>
      <c r="FF237" s="1428"/>
      <c r="FG237" s="1428"/>
      <c r="FH237" s="1428"/>
      <c r="FI237" s="1428"/>
      <c r="FJ237" s="1428"/>
      <c r="FK237" s="1428"/>
      <c r="FL237" s="1428"/>
      <c r="FM237" s="1428"/>
      <c r="FN237" s="1428"/>
      <c r="FO237" s="1428"/>
      <c r="FP237" s="1428"/>
      <c r="FQ237" s="1428"/>
      <c r="FR237" s="1428"/>
      <c r="FS237" s="1428"/>
      <c r="FT237" s="1428"/>
      <c r="FU237" s="1428"/>
      <c r="FV237" s="1428"/>
      <c r="FW237" s="1428"/>
      <c r="FX237" s="1428"/>
      <c r="FY237" s="1428"/>
      <c r="FZ237" s="1428"/>
      <c r="GA237" s="1428"/>
      <c r="GB237" s="1428"/>
      <c r="GC237" s="1428"/>
      <c r="GD237" s="1428"/>
      <c r="GE237" s="1428"/>
      <c r="GF237" s="1428"/>
      <c r="GG237" s="1428"/>
      <c r="GH237" s="1428"/>
      <c r="GI237" s="1428"/>
      <c r="GJ237" s="1428"/>
      <c r="GK237" s="1428"/>
      <c r="GL237" s="1428"/>
      <c r="GM237" s="1428"/>
      <c r="GN237" s="1428"/>
      <c r="GO237" s="1428"/>
      <c r="GP237" s="1428"/>
      <c r="GQ237" s="1428"/>
      <c r="GR237" s="1428"/>
      <c r="GS237" s="1428"/>
      <c r="GT237" s="1428"/>
      <c r="GU237" s="1428"/>
      <c r="GV237" s="1428"/>
      <c r="GW237" s="1428"/>
      <c r="GX237" s="1428"/>
      <c r="GY237" s="1428"/>
      <c r="GZ237" s="1428"/>
      <c r="HA237" s="1428"/>
      <c r="HB237" s="1428"/>
      <c r="HC237" s="1428"/>
      <c r="HD237" s="1428"/>
      <c r="HE237" s="1428"/>
      <c r="HF237" s="1428"/>
      <c r="HG237" s="1428"/>
      <c r="HH237" s="1428"/>
      <c r="HI237" s="1428"/>
      <c r="HJ237" s="1428"/>
      <c r="HK237" s="1428"/>
      <c r="HL237" s="1428"/>
      <c r="HM237" s="1428"/>
      <c r="HN237" s="1428"/>
      <c r="HO237" s="1428"/>
      <c r="HP237" s="1428"/>
      <c r="HQ237" s="1428"/>
      <c r="HR237" s="1428"/>
      <c r="HS237" s="1428"/>
      <c r="HT237" s="1428"/>
      <c r="HU237" s="1428"/>
      <c r="HV237" s="1428"/>
      <c r="HW237" s="1428"/>
      <c r="HX237" s="1428"/>
      <c r="HY237" s="1428"/>
      <c r="HZ237" s="1428"/>
      <c r="IA237" s="1428"/>
      <c r="IB237" s="1428"/>
      <c r="IC237" s="1428"/>
      <c r="ID237" s="1428"/>
      <c r="IE237" s="1428"/>
      <c r="IF237" s="1428"/>
      <c r="IG237" s="1428"/>
      <c r="IH237" s="1428"/>
      <c r="II237" s="1428"/>
      <c r="IJ237" s="1428"/>
      <c r="IK237" s="1428"/>
      <c r="IL237" s="1428"/>
      <c r="IM237" s="1428"/>
      <c r="IN237" s="1428"/>
      <c r="IO237" s="1428"/>
      <c r="IP237" s="1428"/>
      <c r="IQ237" s="1428"/>
      <c r="IR237" s="1428"/>
      <c r="IS237" s="1428"/>
      <c r="IT237" s="1428"/>
      <c r="IU237" s="1428"/>
      <c r="IV237" s="1428"/>
    </row>
    <row r="238" spans="1:256" s="5" customFormat="1" ht="16.5" thickBot="1">
      <c r="A238" s="1991" t="s">
        <v>1054</v>
      </c>
      <c r="B238" s="1991"/>
      <c r="C238" s="1991"/>
      <c r="D238" s="1991"/>
      <c r="E238" s="1991"/>
      <c r="F238" s="1991"/>
      <c r="G238" s="1991"/>
      <c r="H238" s="1991"/>
      <c r="I238" s="1991"/>
      <c r="J238" s="1428"/>
      <c r="K238" s="1428"/>
      <c r="L238" s="1428"/>
      <c r="M238" s="1428"/>
      <c r="N238" s="1428"/>
      <c r="O238" s="1428"/>
      <c r="P238" s="1428"/>
      <c r="Q238" s="1428"/>
      <c r="R238" s="1428"/>
      <c r="S238" s="1428"/>
      <c r="T238" s="1428"/>
      <c r="U238" s="1428"/>
      <c r="V238" s="1428"/>
      <c r="W238" s="1428"/>
      <c r="X238" s="1428"/>
      <c r="Y238" s="1428"/>
      <c r="Z238" s="1428"/>
      <c r="AA238" s="1428"/>
      <c r="AB238" s="1428"/>
      <c r="AC238" s="1428"/>
      <c r="AD238" s="1428"/>
      <c r="AE238" s="1428"/>
      <c r="AF238" s="1428"/>
      <c r="AG238" s="1428"/>
      <c r="AH238" s="1428"/>
      <c r="AI238" s="1428"/>
      <c r="AJ238" s="1428"/>
      <c r="AK238" s="1428"/>
      <c r="AL238" s="1428"/>
      <c r="AM238" s="1428"/>
      <c r="AN238" s="1428"/>
      <c r="AO238" s="1428"/>
      <c r="AP238" s="1428"/>
      <c r="AQ238" s="1428"/>
      <c r="AR238" s="1428"/>
      <c r="AS238" s="1428"/>
      <c r="AT238" s="1428"/>
      <c r="AU238" s="1428"/>
      <c r="AV238" s="1428"/>
      <c r="AW238" s="1428"/>
      <c r="AX238" s="1428"/>
      <c r="AY238" s="1428"/>
      <c r="AZ238" s="1428"/>
      <c r="BA238" s="1428"/>
      <c r="BB238" s="1428"/>
      <c r="BC238" s="1428"/>
      <c r="BD238" s="1428"/>
      <c r="BE238" s="1428"/>
      <c r="BF238" s="1428"/>
      <c r="BG238" s="1428"/>
      <c r="BH238" s="1428"/>
      <c r="BI238" s="1428"/>
      <c r="BJ238" s="1428"/>
      <c r="BK238" s="1428"/>
      <c r="BL238" s="1428"/>
      <c r="BM238" s="1428"/>
      <c r="BN238" s="1428"/>
      <c r="BO238" s="1428"/>
      <c r="BP238" s="1428"/>
      <c r="BQ238" s="1428"/>
      <c r="BR238" s="1428"/>
      <c r="BS238" s="1428"/>
      <c r="BT238" s="1428"/>
      <c r="BU238" s="1428"/>
      <c r="BV238" s="1428"/>
      <c r="BW238" s="1428"/>
      <c r="BX238" s="1428"/>
      <c r="BY238" s="1428"/>
      <c r="BZ238" s="1428"/>
      <c r="CA238" s="1428"/>
      <c r="CB238" s="1428"/>
      <c r="CC238" s="1428"/>
      <c r="CD238" s="1428"/>
      <c r="CE238" s="1428"/>
      <c r="CF238" s="1428"/>
      <c r="CG238" s="1428"/>
      <c r="CH238" s="1428"/>
      <c r="CI238" s="1428"/>
      <c r="CJ238" s="1428"/>
      <c r="CK238" s="1428"/>
      <c r="CL238" s="1428"/>
      <c r="CM238" s="1428"/>
      <c r="CN238" s="1428"/>
      <c r="CO238" s="1428"/>
      <c r="CP238" s="1428"/>
      <c r="CQ238" s="1428"/>
      <c r="CR238" s="1428"/>
      <c r="CS238" s="1428"/>
      <c r="CT238" s="1428"/>
      <c r="CU238" s="1428"/>
      <c r="CV238" s="1428"/>
      <c r="CW238" s="1428"/>
      <c r="CX238" s="1428"/>
      <c r="CY238" s="1428"/>
      <c r="CZ238" s="1428"/>
      <c r="DA238" s="1428"/>
      <c r="DB238" s="1428"/>
      <c r="DC238" s="1428"/>
      <c r="DD238" s="1428"/>
      <c r="DE238" s="1428"/>
      <c r="DF238" s="1428"/>
      <c r="DG238" s="1428"/>
      <c r="DH238" s="1428"/>
      <c r="DI238" s="1428"/>
      <c r="DJ238" s="1428"/>
      <c r="DK238" s="1428"/>
      <c r="DL238" s="1428"/>
      <c r="DM238" s="1428"/>
      <c r="DN238" s="1428"/>
      <c r="DO238" s="1428"/>
      <c r="DP238" s="1428"/>
      <c r="DQ238" s="1428"/>
      <c r="DR238" s="1428"/>
      <c r="DS238" s="1428"/>
      <c r="DT238" s="1428"/>
      <c r="DU238" s="1428"/>
      <c r="DV238" s="1428"/>
      <c r="DW238" s="1428"/>
      <c r="DX238" s="1428"/>
      <c r="DY238" s="1428"/>
      <c r="DZ238" s="1428"/>
      <c r="EA238" s="1428"/>
      <c r="EB238" s="1428"/>
      <c r="EC238" s="1428"/>
      <c r="ED238" s="1428"/>
      <c r="EE238" s="1428"/>
      <c r="EF238" s="1428"/>
      <c r="EG238" s="1428"/>
      <c r="EH238" s="1428"/>
      <c r="EI238" s="1428"/>
      <c r="EJ238" s="1428"/>
      <c r="EK238" s="1428"/>
      <c r="EL238" s="1428"/>
      <c r="EM238" s="1428"/>
      <c r="EN238" s="1428"/>
      <c r="EO238" s="1428"/>
      <c r="EP238" s="1428"/>
      <c r="EQ238" s="1428"/>
      <c r="ER238" s="1428"/>
      <c r="ES238" s="1428"/>
      <c r="ET238" s="1428"/>
      <c r="EU238" s="1428"/>
      <c r="EV238" s="1428"/>
      <c r="EW238" s="1428"/>
      <c r="EX238" s="1428"/>
      <c r="EY238" s="1428"/>
      <c r="EZ238" s="1428"/>
      <c r="FA238" s="1428"/>
      <c r="FB238" s="1428"/>
      <c r="FC238" s="1428"/>
      <c r="FD238" s="1428"/>
      <c r="FE238" s="1428"/>
      <c r="FF238" s="1428"/>
      <c r="FG238" s="1428"/>
      <c r="FH238" s="1428"/>
      <c r="FI238" s="1428"/>
      <c r="FJ238" s="1428"/>
      <c r="FK238" s="1428"/>
      <c r="FL238" s="1428"/>
      <c r="FM238" s="1428"/>
      <c r="FN238" s="1428"/>
      <c r="FO238" s="1428"/>
      <c r="FP238" s="1428"/>
      <c r="FQ238" s="1428"/>
      <c r="FR238" s="1428"/>
      <c r="FS238" s="1428"/>
      <c r="FT238" s="1428"/>
      <c r="FU238" s="1428"/>
      <c r="FV238" s="1428"/>
      <c r="FW238" s="1428"/>
      <c r="FX238" s="1428"/>
      <c r="FY238" s="1428"/>
      <c r="FZ238" s="1428"/>
      <c r="GA238" s="1428"/>
      <c r="GB238" s="1428"/>
      <c r="GC238" s="1428"/>
      <c r="GD238" s="1428"/>
      <c r="GE238" s="1428"/>
      <c r="GF238" s="1428"/>
      <c r="GG238" s="1428"/>
      <c r="GH238" s="1428"/>
      <c r="GI238" s="1428"/>
      <c r="GJ238" s="1428"/>
      <c r="GK238" s="1428"/>
      <c r="GL238" s="1428"/>
      <c r="GM238" s="1428"/>
      <c r="GN238" s="1428"/>
      <c r="GO238" s="1428"/>
      <c r="GP238" s="1428"/>
      <c r="GQ238" s="1428"/>
      <c r="GR238" s="1428"/>
      <c r="GS238" s="1428"/>
      <c r="GT238" s="1428"/>
      <c r="GU238" s="1428"/>
      <c r="GV238" s="1428"/>
      <c r="GW238" s="1428"/>
      <c r="GX238" s="1428"/>
      <c r="GY238" s="1428"/>
      <c r="GZ238" s="1428"/>
      <c r="HA238" s="1428"/>
      <c r="HB238" s="1428"/>
      <c r="HC238" s="1428"/>
      <c r="HD238" s="1428"/>
      <c r="HE238" s="1428"/>
      <c r="HF238" s="1428"/>
      <c r="HG238" s="1428"/>
      <c r="HH238" s="1428"/>
      <c r="HI238" s="1428"/>
      <c r="HJ238" s="1428"/>
      <c r="HK238" s="1428"/>
      <c r="HL238" s="1428"/>
      <c r="HM238" s="1428"/>
      <c r="HN238" s="1428"/>
      <c r="HO238" s="1428"/>
      <c r="HP238" s="1428"/>
      <c r="HQ238" s="1428"/>
      <c r="HR238" s="1428"/>
      <c r="HS238" s="1428"/>
      <c r="HT238" s="1428"/>
      <c r="HU238" s="1428"/>
      <c r="HV238" s="1428"/>
      <c r="HW238" s="1428"/>
      <c r="HX238" s="1428"/>
      <c r="HY238" s="1428"/>
      <c r="HZ238" s="1428"/>
      <c r="IA238" s="1428"/>
      <c r="IB238" s="1428"/>
      <c r="IC238" s="1428"/>
      <c r="ID238" s="1428"/>
      <c r="IE238" s="1428"/>
      <c r="IF238" s="1428"/>
      <c r="IG238" s="1428"/>
      <c r="IH238" s="1428"/>
      <c r="II238" s="1428"/>
      <c r="IJ238" s="1428"/>
      <c r="IK238" s="1428"/>
      <c r="IL238" s="1428"/>
      <c r="IM238" s="1428"/>
      <c r="IN238" s="1428"/>
      <c r="IO238" s="1428"/>
      <c r="IP238" s="1428"/>
      <c r="IQ238" s="1428"/>
      <c r="IR238" s="1428"/>
      <c r="IS238" s="1428"/>
      <c r="IT238" s="1428"/>
      <c r="IU238" s="1428"/>
      <c r="IV238" s="1428"/>
    </row>
    <row r="239" spans="1:256" s="5" customFormat="1" ht="15.75">
      <c r="A239" s="1038"/>
      <c r="B239" s="9"/>
      <c r="C239" s="9"/>
      <c r="D239" s="28"/>
      <c r="E239" s="28"/>
      <c r="F239" s="9"/>
      <c r="G239" s="9"/>
      <c r="H239" s="3"/>
      <c r="I239" s="1039"/>
      <c r="J239" s="1428"/>
      <c r="K239" s="1428"/>
      <c r="L239" s="1428"/>
      <c r="M239" s="1428"/>
      <c r="N239" s="1428"/>
      <c r="O239" s="1428"/>
      <c r="P239" s="1428"/>
      <c r="Q239" s="1428"/>
      <c r="R239" s="1428"/>
      <c r="S239" s="1428"/>
      <c r="T239" s="1428"/>
      <c r="U239" s="1428"/>
      <c r="V239" s="1428"/>
      <c r="W239" s="1428"/>
      <c r="X239" s="1428"/>
      <c r="Y239" s="1428"/>
      <c r="Z239" s="1428"/>
      <c r="AA239" s="1428"/>
      <c r="AB239" s="1428"/>
      <c r="AC239" s="1428"/>
      <c r="AD239" s="1428"/>
      <c r="AE239" s="1428"/>
      <c r="AF239" s="1428"/>
      <c r="AG239" s="1428"/>
      <c r="AH239" s="1428"/>
      <c r="AI239" s="1428"/>
      <c r="AJ239" s="1428"/>
      <c r="AK239" s="1428"/>
      <c r="AL239" s="1428"/>
      <c r="AM239" s="1428"/>
      <c r="AN239" s="1428"/>
      <c r="AO239" s="1428"/>
      <c r="AP239" s="1428"/>
      <c r="AQ239" s="1428"/>
      <c r="AR239" s="1428"/>
      <c r="AS239" s="1428"/>
      <c r="AT239" s="1428"/>
      <c r="AU239" s="1428"/>
      <c r="AV239" s="1428"/>
      <c r="AW239" s="1428"/>
      <c r="AX239" s="1428"/>
      <c r="AY239" s="1428"/>
      <c r="AZ239" s="1428"/>
      <c r="BA239" s="1428"/>
      <c r="BB239" s="1428"/>
      <c r="BC239" s="1428"/>
      <c r="BD239" s="1428"/>
      <c r="BE239" s="1428"/>
      <c r="BF239" s="1428"/>
      <c r="BG239" s="1428"/>
      <c r="BH239" s="1428"/>
      <c r="BI239" s="1428"/>
      <c r="BJ239" s="1428"/>
      <c r="BK239" s="1428"/>
      <c r="BL239" s="1428"/>
      <c r="BM239" s="1428"/>
      <c r="BN239" s="1428"/>
      <c r="BO239" s="1428"/>
      <c r="BP239" s="1428"/>
      <c r="BQ239" s="1428"/>
      <c r="BR239" s="1428"/>
      <c r="BS239" s="1428"/>
      <c r="BT239" s="1428"/>
      <c r="BU239" s="1428"/>
      <c r="BV239" s="1428"/>
      <c r="BW239" s="1428"/>
      <c r="BX239" s="1428"/>
      <c r="BY239" s="1428"/>
      <c r="BZ239" s="1428"/>
      <c r="CA239" s="1428"/>
      <c r="CB239" s="1428"/>
      <c r="CC239" s="1428"/>
      <c r="CD239" s="1428"/>
      <c r="CE239" s="1428"/>
      <c r="CF239" s="1428"/>
      <c r="CG239" s="1428"/>
      <c r="CH239" s="1428"/>
      <c r="CI239" s="1428"/>
      <c r="CJ239" s="1428"/>
      <c r="CK239" s="1428"/>
      <c r="CL239" s="1428"/>
      <c r="CM239" s="1428"/>
      <c r="CN239" s="1428"/>
      <c r="CO239" s="1428"/>
      <c r="CP239" s="1428"/>
      <c r="CQ239" s="1428"/>
      <c r="CR239" s="1428"/>
      <c r="CS239" s="1428"/>
      <c r="CT239" s="1428"/>
      <c r="CU239" s="1428"/>
      <c r="CV239" s="1428"/>
      <c r="CW239" s="1428"/>
      <c r="CX239" s="1428"/>
      <c r="CY239" s="1428"/>
      <c r="CZ239" s="1428"/>
      <c r="DA239" s="1428"/>
      <c r="DB239" s="1428"/>
      <c r="DC239" s="1428"/>
      <c r="DD239" s="1428"/>
      <c r="DE239" s="1428"/>
      <c r="DF239" s="1428"/>
      <c r="DG239" s="1428"/>
      <c r="DH239" s="1428"/>
      <c r="DI239" s="1428"/>
      <c r="DJ239" s="1428"/>
      <c r="DK239" s="1428"/>
      <c r="DL239" s="1428"/>
      <c r="DM239" s="1428"/>
      <c r="DN239" s="1428"/>
      <c r="DO239" s="1428"/>
      <c r="DP239" s="1428"/>
      <c r="DQ239" s="1428"/>
      <c r="DR239" s="1428"/>
      <c r="DS239" s="1428"/>
      <c r="DT239" s="1428"/>
      <c r="DU239" s="1428"/>
      <c r="DV239" s="1428"/>
      <c r="DW239" s="1428"/>
      <c r="DX239" s="1428"/>
      <c r="DY239" s="1428"/>
      <c r="DZ239" s="1428"/>
      <c r="EA239" s="1428"/>
      <c r="EB239" s="1428"/>
      <c r="EC239" s="1428"/>
      <c r="ED239" s="1428"/>
      <c r="EE239" s="1428"/>
      <c r="EF239" s="1428"/>
      <c r="EG239" s="1428"/>
      <c r="EH239" s="1428"/>
      <c r="EI239" s="1428"/>
      <c r="EJ239" s="1428"/>
      <c r="EK239" s="1428"/>
      <c r="EL239" s="1428"/>
      <c r="EM239" s="1428"/>
      <c r="EN239" s="1428"/>
      <c r="EO239" s="1428"/>
      <c r="EP239" s="1428"/>
      <c r="EQ239" s="1428"/>
      <c r="ER239" s="1428"/>
      <c r="ES239" s="1428"/>
      <c r="ET239" s="1428"/>
      <c r="EU239" s="1428"/>
      <c r="EV239" s="1428"/>
      <c r="EW239" s="1428"/>
      <c r="EX239" s="1428"/>
      <c r="EY239" s="1428"/>
      <c r="EZ239" s="1428"/>
      <c r="FA239" s="1428"/>
      <c r="FB239" s="1428"/>
      <c r="FC239" s="1428"/>
      <c r="FD239" s="1428"/>
      <c r="FE239" s="1428"/>
      <c r="FF239" s="1428"/>
      <c r="FG239" s="1428"/>
      <c r="FH239" s="1428"/>
      <c r="FI239" s="1428"/>
      <c r="FJ239" s="1428"/>
      <c r="FK239" s="1428"/>
      <c r="FL239" s="1428"/>
      <c r="FM239" s="1428"/>
      <c r="FN239" s="1428"/>
      <c r="FO239" s="1428"/>
      <c r="FP239" s="1428"/>
      <c r="FQ239" s="1428"/>
      <c r="FR239" s="1428"/>
      <c r="FS239" s="1428"/>
      <c r="FT239" s="1428"/>
      <c r="FU239" s="1428"/>
      <c r="FV239" s="1428"/>
      <c r="FW239" s="1428"/>
      <c r="FX239" s="1428"/>
      <c r="FY239" s="1428"/>
      <c r="FZ239" s="1428"/>
      <c r="GA239" s="1428"/>
      <c r="GB239" s="1428"/>
      <c r="GC239" s="1428"/>
      <c r="GD239" s="1428"/>
      <c r="GE239" s="1428"/>
      <c r="GF239" s="1428"/>
      <c r="GG239" s="1428"/>
      <c r="GH239" s="1428"/>
      <c r="GI239" s="1428"/>
      <c r="GJ239" s="1428"/>
      <c r="GK239" s="1428"/>
      <c r="GL239" s="1428"/>
      <c r="GM239" s="1428"/>
      <c r="GN239" s="1428"/>
      <c r="GO239" s="1428"/>
      <c r="GP239" s="1428"/>
      <c r="GQ239" s="1428"/>
      <c r="GR239" s="1428"/>
      <c r="GS239" s="1428"/>
      <c r="GT239" s="1428"/>
      <c r="GU239" s="1428"/>
      <c r="GV239" s="1428"/>
      <c r="GW239" s="1428"/>
      <c r="GX239" s="1428"/>
      <c r="GY239" s="1428"/>
      <c r="GZ239" s="1428"/>
      <c r="HA239" s="1428"/>
      <c r="HB239" s="1428"/>
      <c r="HC239" s="1428"/>
      <c r="HD239" s="1428"/>
      <c r="HE239" s="1428"/>
      <c r="HF239" s="1428"/>
      <c r="HG239" s="1428"/>
      <c r="HH239" s="1428"/>
      <c r="HI239" s="1428"/>
      <c r="HJ239" s="1428"/>
      <c r="HK239" s="1428"/>
      <c r="HL239" s="1428"/>
      <c r="HM239" s="1428"/>
      <c r="HN239" s="1428"/>
      <c r="HO239" s="1428"/>
      <c r="HP239" s="1428"/>
      <c r="HQ239" s="1428"/>
      <c r="HR239" s="1428"/>
      <c r="HS239" s="1428"/>
      <c r="HT239" s="1428"/>
      <c r="HU239" s="1428"/>
      <c r="HV239" s="1428"/>
      <c r="HW239" s="1428"/>
      <c r="HX239" s="1428"/>
      <c r="HY239" s="1428"/>
      <c r="HZ239" s="1428"/>
      <c r="IA239" s="1428"/>
      <c r="IB239" s="1428"/>
      <c r="IC239" s="1428"/>
      <c r="ID239" s="1428"/>
      <c r="IE239" s="1428"/>
      <c r="IF239" s="1428"/>
      <c r="IG239" s="1428"/>
      <c r="IH239" s="1428"/>
      <c r="II239" s="1428"/>
      <c r="IJ239" s="1428"/>
      <c r="IK239" s="1428"/>
      <c r="IL239" s="1428"/>
      <c r="IM239" s="1428"/>
      <c r="IN239" s="1428"/>
      <c r="IO239" s="1428"/>
      <c r="IP239" s="1428"/>
      <c r="IQ239" s="1428"/>
      <c r="IR239" s="1428"/>
      <c r="IS239" s="1428"/>
      <c r="IT239" s="1428"/>
      <c r="IU239" s="1428"/>
      <c r="IV239" s="1428"/>
    </row>
    <row r="240" spans="1:256" s="5" customFormat="1" ht="15.75">
      <c r="A240" s="1046"/>
      <c r="B240" s="54" t="s">
        <v>1345</v>
      </c>
      <c r="C240" s="9"/>
      <c r="D240" s="28"/>
      <c r="E240" s="28"/>
      <c r="F240" s="9"/>
      <c r="G240" s="9"/>
      <c r="H240" s="3"/>
      <c r="I240" s="1039"/>
      <c r="J240" s="1428"/>
      <c r="K240" s="1428"/>
      <c r="L240" s="1428"/>
      <c r="M240" s="1428"/>
      <c r="N240" s="1428"/>
      <c r="O240" s="1428"/>
      <c r="P240" s="1428"/>
      <c r="Q240" s="1428"/>
      <c r="R240" s="1428"/>
      <c r="S240" s="1428"/>
      <c r="T240" s="1428"/>
      <c r="U240" s="1428"/>
      <c r="V240" s="1428"/>
      <c r="W240" s="1428"/>
      <c r="X240" s="1428"/>
      <c r="Y240" s="1428"/>
      <c r="Z240" s="1428"/>
      <c r="AA240" s="1428"/>
      <c r="AB240" s="1428"/>
      <c r="AC240" s="1428"/>
      <c r="AD240" s="1428"/>
      <c r="AE240" s="1428"/>
      <c r="AF240" s="1428"/>
      <c r="AG240" s="1428"/>
      <c r="AH240" s="1428"/>
      <c r="AI240" s="1428"/>
      <c r="AJ240" s="1428"/>
      <c r="AK240" s="1428"/>
      <c r="AL240" s="1428"/>
      <c r="AM240" s="1428"/>
      <c r="AN240" s="1428"/>
      <c r="AO240" s="1428"/>
      <c r="AP240" s="1428"/>
      <c r="AQ240" s="1428"/>
      <c r="AR240" s="1428"/>
      <c r="AS240" s="1428"/>
      <c r="AT240" s="1428"/>
      <c r="AU240" s="1428"/>
      <c r="AV240" s="1428"/>
      <c r="AW240" s="1428"/>
      <c r="AX240" s="1428"/>
      <c r="AY240" s="1428"/>
      <c r="AZ240" s="1428"/>
      <c r="BA240" s="1428"/>
      <c r="BB240" s="1428"/>
      <c r="BC240" s="1428"/>
      <c r="BD240" s="1428"/>
      <c r="BE240" s="1428"/>
      <c r="BF240" s="1428"/>
      <c r="BG240" s="1428"/>
      <c r="BH240" s="1428"/>
      <c r="BI240" s="1428"/>
      <c r="BJ240" s="1428"/>
      <c r="BK240" s="1428"/>
      <c r="BL240" s="1428"/>
      <c r="BM240" s="1428"/>
      <c r="BN240" s="1428"/>
      <c r="BO240" s="1428"/>
      <c r="BP240" s="1428"/>
      <c r="BQ240" s="1428"/>
      <c r="BR240" s="1428"/>
      <c r="BS240" s="1428"/>
      <c r="BT240" s="1428"/>
      <c r="BU240" s="1428"/>
      <c r="BV240" s="1428"/>
      <c r="BW240" s="1428"/>
      <c r="BX240" s="1428"/>
      <c r="BY240" s="1428"/>
      <c r="BZ240" s="1428"/>
      <c r="CA240" s="1428"/>
      <c r="CB240" s="1428"/>
      <c r="CC240" s="1428"/>
      <c r="CD240" s="1428"/>
      <c r="CE240" s="1428"/>
      <c r="CF240" s="1428"/>
      <c r="CG240" s="1428"/>
      <c r="CH240" s="1428"/>
      <c r="CI240" s="1428"/>
      <c r="CJ240" s="1428"/>
      <c r="CK240" s="1428"/>
      <c r="CL240" s="1428"/>
      <c r="CM240" s="1428"/>
      <c r="CN240" s="1428"/>
      <c r="CO240" s="1428"/>
      <c r="CP240" s="1428"/>
      <c r="CQ240" s="1428"/>
      <c r="CR240" s="1428"/>
      <c r="CS240" s="1428"/>
      <c r="CT240" s="1428"/>
      <c r="CU240" s="1428"/>
      <c r="CV240" s="1428"/>
      <c r="CW240" s="1428"/>
      <c r="CX240" s="1428"/>
      <c r="CY240" s="1428"/>
      <c r="CZ240" s="1428"/>
      <c r="DA240" s="1428"/>
      <c r="DB240" s="1428"/>
      <c r="DC240" s="1428"/>
      <c r="DD240" s="1428"/>
      <c r="DE240" s="1428"/>
      <c r="DF240" s="1428"/>
      <c r="DG240" s="1428"/>
      <c r="DH240" s="1428"/>
      <c r="DI240" s="1428"/>
      <c r="DJ240" s="1428"/>
      <c r="DK240" s="1428"/>
      <c r="DL240" s="1428"/>
      <c r="DM240" s="1428"/>
      <c r="DN240" s="1428"/>
      <c r="DO240" s="1428"/>
      <c r="DP240" s="1428"/>
      <c r="DQ240" s="1428"/>
      <c r="DR240" s="1428"/>
      <c r="DS240" s="1428"/>
      <c r="DT240" s="1428"/>
      <c r="DU240" s="1428"/>
      <c r="DV240" s="1428"/>
      <c r="DW240" s="1428"/>
      <c r="DX240" s="1428"/>
      <c r="DY240" s="1428"/>
      <c r="DZ240" s="1428"/>
      <c r="EA240" s="1428"/>
      <c r="EB240" s="1428"/>
      <c r="EC240" s="1428"/>
      <c r="ED240" s="1428"/>
      <c r="EE240" s="1428"/>
      <c r="EF240" s="1428"/>
      <c r="EG240" s="1428"/>
      <c r="EH240" s="1428"/>
      <c r="EI240" s="1428"/>
      <c r="EJ240" s="1428"/>
      <c r="EK240" s="1428"/>
      <c r="EL240" s="1428"/>
      <c r="EM240" s="1428"/>
      <c r="EN240" s="1428"/>
      <c r="EO240" s="1428"/>
      <c r="EP240" s="1428"/>
      <c r="EQ240" s="1428"/>
      <c r="ER240" s="1428"/>
      <c r="ES240" s="1428"/>
      <c r="ET240" s="1428"/>
      <c r="EU240" s="1428"/>
      <c r="EV240" s="1428"/>
      <c r="EW240" s="1428"/>
      <c r="EX240" s="1428"/>
      <c r="EY240" s="1428"/>
      <c r="EZ240" s="1428"/>
      <c r="FA240" s="1428"/>
      <c r="FB240" s="1428"/>
      <c r="FC240" s="1428"/>
      <c r="FD240" s="1428"/>
      <c r="FE240" s="1428"/>
      <c r="FF240" s="1428"/>
      <c r="FG240" s="1428"/>
      <c r="FH240" s="1428"/>
      <c r="FI240" s="1428"/>
      <c r="FJ240" s="1428"/>
      <c r="FK240" s="1428"/>
      <c r="FL240" s="1428"/>
      <c r="FM240" s="1428"/>
      <c r="FN240" s="1428"/>
      <c r="FO240" s="1428"/>
      <c r="FP240" s="1428"/>
      <c r="FQ240" s="1428"/>
      <c r="FR240" s="1428"/>
      <c r="FS240" s="1428"/>
      <c r="FT240" s="1428"/>
      <c r="FU240" s="1428"/>
      <c r="FV240" s="1428"/>
      <c r="FW240" s="1428"/>
      <c r="FX240" s="1428"/>
      <c r="FY240" s="1428"/>
      <c r="FZ240" s="1428"/>
      <c r="GA240" s="1428"/>
      <c r="GB240" s="1428"/>
      <c r="GC240" s="1428"/>
      <c r="GD240" s="1428"/>
      <c r="GE240" s="1428"/>
      <c r="GF240" s="1428"/>
      <c r="GG240" s="1428"/>
      <c r="GH240" s="1428"/>
      <c r="GI240" s="1428"/>
      <c r="GJ240" s="1428"/>
      <c r="GK240" s="1428"/>
      <c r="GL240" s="1428"/>
      <c r="GM240" s="1428"/>
      <c r="GN240" s="1428"/>
      <c r="GO240" s="1428"/>
      <c r="GP240" s="1428"/>
      <c r="GQ240" s="1428"/>
      <c r="GR240" s="1428"/>
      <c r="GS240" s="1428"/>
      <c r="GT240" s="1428"/>
      <c r="GU240" s="1428"/>
      <c r="GV240" s="1428"/>
      <c r="GW240" s="1428"/>
      <c r="GX240" s="1428"/>
      <c r="GY240" s="1428"/>
      <c r="GZ240" s="1428"/>
      <c r="HA240" s="1428"/>
      <c r="HB240" s="1428"/>
      <c r="HC240" s="1428"/>
      <c r="HD240" s="1428"/>
      <c r="HE240" s="1428"/>
      <c r="HF240" s="1428"/>
      <c r="HG240" s="1428"/>
      <c r="HH240" s="1428"/>
      <c r="HI240" s="1428"/>
      <c r="HJ240" s="1428"/>
      <c r="HK240" s="1428"/>
      <c r="HL240" s="1428"/>
      <c r="HM240" s="1428"/>
      <c r="HN240" s="1428"/>
      <c r="HO240" s="1428"/>
      <c r="HP240" s="1428"/>
      <c r="HQ240" s="1428"/>
      <c r="HR240" s="1428"/>
      <c r="HS240" s="1428"/>
      <c r="HT240" s="1428"/>
      <c r="HU240" s="1428"/>
      <c r="HV240" s="1428"/>
      <c r="HW240" s="1428"/>
      <c r="HX240" s="1428"/>
      <c r="HY240" s="1428"/>
      <c r="HZ240" s="1428"/>
      <c r="IA240" s="1428"/>
      <c r="IB240" s="1428"/>
      <c r="IC240" s="1428"/>
      <c r="ID240" s="1428"/>
      <c r="IE240" s="1428"/>
      <c r="IF240" s="1428"/>
      <c r="IG240" s="1428"/>
      <c r="IH240" s="1428"/>
      <c r="II240" s="1428"/>
      <c r="IJ240" s="1428"/>
      <c r="IK240" s="1428"/>
      <c r="IL240" s="1428"/>
      <c r="IM240" s="1428"/>
      <c r="IN240" s="1428"/>
      <c r="IO240" s="1428"/>
      <c r="IP240" s="1428"/>
      <c r="IQ240" s="1428"/>
      <c r="IR240" s="1428"/>
      <c r="IS240" s="1428"/>
      <c r="IT240" s="1428"/>
      <c r="IU240" s="1428"/>
      <c r="IV240" s="1428"/>
    </row>
    <row r="241" spans="1:256" s="5" customFormat="1" ht="36" customHeight="1">
      <c r="A241" s="1090"/>
      <c r="B241" s="2034" t="s">
        <v>877</v>
      </c>
      <c r="C241" s="2034"/>
      <c r="D241" s="2034"/>
      <c r="E241" s="2034"/>
      <c r="F241" s="2034"/>
      <c r="G241" s="2034"/>
      <c r="H241" s="2034"/>
      <c r="I241" s="1091"/>
      <c r="J241" s="1428"/>
      <c r="K241" s="1428"/>
      <c r="L241" s="1428"/>
      <c r="M241" s="1428"/>
      <c r="N241" s="1428"/>
      <c r="O241" s="1428"/>
      <c r="P241" s="1428"/>
      <c r="Q241" s="1428"/>
      <c r="R241" s="1428"/>
      <c r="S241" s="1428"/>
      <c r="T241" s="1428"/>
      <c r="U241" s="1428"/>
      <c r="V241" s="1428"/>
      <c r="W241" s="1428"/>
      <c r="X241" s="1428"/>
      <c r="Y241" s="1428"/>
      <c r="Z241" s="1428"/>
      <c r="AA241" s="1428"/>
      <c r="AB241" s="1428"/>
      <c r="AC241" s="1428"/>
      <c r="AD241" s="1428"/>
      <c r="AE241" s="1428"/>
      <c r="AF241" s="1428"/>
      <c r="AG241" s="1428"/>
      <c r="AH241" s="1428"/>
      <c r="AI241" s="1428"/>
      <c r="AJ241" s="1428"/>
      <c r="AK241" s="1428"/>
      <c r="AL241" s="1428"/>
      <c r="AM241" s="1428"/>
      <c r="AN241" s="1428"/>
      <c r="AO241" s="1428"/>
      <c r="AP241" s="1428"/>
      <c r="AQ241" s="1428"/>
      <c r="AR241" s="1428"/>
      <c r="AS241" s="1428"/>
      <c r="AT241" s="1428"/>
      <c r="AU241" s="1428"/>
      <c r="AV241" s="1428"/>
      <c r="AW241" s="1428"/>
      <c r="AX241" s="1428"/>
      <c r="AY241" s="1428"/>
      <c r="AZ241" s="1428"/>
      <c r="BA241" s="1428"/>
      <c r="BB241" s="1428"/>
      <c r="BC241" s="1428"/>
      <c r="BD241" s="1428"/>
      <c r="BE241" s="1428"/>
      <c r="BF241" s="1428"/>
      <c r="BG241" s="1428"/>
      <c r="BH241" s="1428"/>
      <c r="BI241" s="1428"/>
      <c r="BJ241" s="1428"/>
      <c r="BK241" s="1428"/>
      <c r="BL241" s="1428"/>
      <c r="BM241" s="1428"/>
      <c r="BN241" s="1428"/>
      <c r="BO241" s="1428"/>
      <c r="BP241" s="1428"/>
      <c r="BQ241" s="1428"/>
      <c r="BR241" s="1428"/>
      <c r="BS241" s="1428"/>
      <c r="BT241" s="1428"/>
      <c r="BU241" s="1428"/>
      <c r="BV241" s="1428"/>
      <c r="BW241" s="1428"/>
      <c r="BX241" s="1428"/>
      <c r="BY241" s="1428"/>
      <c r="BZ241" s="1428"/>
      <c r="CA241" s="1428"/>
      <c r="CB241" s="1428"/>
      <c r="CC241" s="1428"/>
      <c r="CD241" s="1428"/>
      <c r="CE241" s="1428"/>
      <c r="CF241" s="1428"/>
      <c r="CG241" s="1428"/>
      <c r="CH241" s="1428"/>
      <c r="CI241" s="1428"/>
      <c r="CJ241" s="1428"/>
      <c r="CK241" s="1428"/>
      <c r="CL241" s="1428"/>
      <c r="CM241" s="1428"/>
      <c r="CN241" s="1428"/>
      <c r="CO241" s="1428"/>
      <c r="CP241" s="1428"/>
      <c r="CQ241" s="1428"/>
      <c r="CR241" s="1428"/>
      <c r="CS241" s="1428"/>
      <c r="CT241" s="1428"/>
      <c r="CU241" s="1428"/>
      <c r="CV241" s="1428"/>
      <c r="CW241" s="1428"/>
      <c r="CX241" s="1428"/>
      <c r="CY241" s="1428"/>
      <c r="CZ241" s="1428"/>
      <c r="DA241" s="1428"/>
      <c r="DB241" s="1428"/>
      <c r="DC241" s="1428"/>
      <c r="DD241" s="1428"/>
      <c r="DE241" s="1428"/>
      <c r="DF241" s="1428"/>
      <c r="DG241" s="1428"/>
      <c r="DH241" s="1428"/>
      <c r="DI241" s="1428"/>
      <c r="DJ241" s="1428"/>
      <c r="DK241" s="1428"/>
      <c r="DL241" s="1428"/>
      <c r="DM241" s="1428"/>
      <c r="DN241" s="1428"/>
      <c r="DO241" s="1428"/>
      <c r="DP241" s="1428"/>
      <c r="DQ241" s="1428"/>
      <c r="DR241" s="1428"/>
      <c r="DS241" s="1428"/>
      <c r="DT241" s="1428"/>
      <c r="DU241" s="1428"/>
      <c r="DV241" s="1428"/>
      <c r="DW241" s="1428"/>
      <c r="DX241" s="1428"/>
      <c r="DY241" s="1428"/>
      <c r="DZ241" s="1428"/>
      <c r="EA241" s="1428"/>
      <c r="EB241" s="1428"/>
      <c r="EC241" s="1428"/>
      <c r="ED241" s="1428"/>
      <c r="EE241" s="1428"/>
      <c r="EF241" s="1428"/>
      <c r="EG241" s="1428"/>
      <c r="EH241" s="1428"/>
      <c r="EI241" s="1428"/>
      <c r="EJ241" s="1428"/>
      <c r="EK241" s="1428"/>
      <c r="EL241" s="1428"/>
      <c r="EM241" s="1428"/>
      <c r="EN241" s="1428"/>
      <c r="EO241" s="1428"/>
      <c r="EP241" s="1428"/>
      <c r="EQ241" s="1428"/>
      <c r="ER241" s="1428"/>
      <c r="ES241" s="1428"/>
      <c r="ET241" s="1428"/>
      <c r="EU241" s="1428"/>
      <c r="EV241" s="1428"/>
      <c r="EW241" s="1428"/>
      <c r="EX241" s="1428"/>
      <c r="EY241" s="1428"/>
      <c r="EZ241" s="1428"/>
      <c r="FA241" s="1428"/>
      <c r="FB241" s="1428"/>
      <c r="FC241" s="1428"/>
      <c r="FD241" s="1428"/>
      <c r="FE241" s="1428"/>
      <c r="FF241" s="1428"/>
      <c r="FG241" s="1428"/>
      <c r="FH241" s="1428"/>
      <c r="FI241" s="1428"/>
      <c r="FJ241" s="1428"/>
      <c r="FK241" s="1428"/>
      <c r="FL241" s="1428"/>
      <c r="FM241" s="1428"/>
      <c r="FN241" s="1428"/>
      <c r="FO241" s="1428"/>
      <c r="FP241" s="1428"/>
      <c r="FQ241" s="1428"/>
      <c r="FR241" s="1428"/>
      <c r="FS241" s="1428"/>
      <c r="FT241" s="1428"/>
      <c r="FU241" s="1428"/>
      <c r="FV241" s="1428"/>
      <c r="FW241" s="1428"/>
      <c r="FX241" s="1428"/>
      <c r="FY241" s="1428"/>
      <c r="FZ241" s="1428"/>
      <c r="GA241" s="1428"/>
      <c r="GB241" s="1428"/>
      <c r="GC241" s="1428"/>
      <c r="GD241" s="1428"/>
      <c r="GE241" s="1428"/>
      <c r="GF241" s="1428"/>
      <c r="GG241" s="1428"/>
      <c r="GH241" s="1428"/>
      <c r="GI241" s="1428"/>
      <c r="GJ241" s="1428"/>
      <c r="GK241" s="1428"/>
      <c r="GL241" s="1428"/>
      <c r="GM241" s="1428"/>
      <c r="GN241" s="1428"/>
      <c r="GO241" s="1428"/>
      <c r="GP241" s="1428"/>
      <c r="GQ241" s="1428"/>
      <c r="GR241" s="1428"/>
      <c r="GS241" s="1428"/>
      <c r="GT241" s="1428"/>
      <c r="GU241" s="1428"/>
      <c r="GV241" s="1428"/>
      <c r="GW241" s="1428"/>
      <c r="GX241" s="1428"/>
      <c r="GY241" s="1428"/>
      <c r="GZ241" s="1428"/>
      <c r="HA241" s="1428"/>
      <c r="HB241" s="1428"/>
      <c r="HC241" s="1428"/>
      <c r="HD241" s="1428"/>
      <c r="HE241" s="1428"/>
      <c r="HF241" s="1428"/>
      <c r="HG241" s="1428"/>
      <c r="HH241" s="1428"/>
      <c r="HI241" s="1428"/>
      <c r="HJ241" s="1428"/>
      <c r="HK241" s="1428"/>
      <c r="HL241" s="1428"/>
      <c r="HM241" s="1428"/>
      <c r="HN241" s="1428"/>
      <c r="HO241" s="1428"/>
      <c r="HP241" s="1428"/>
      <c r="HQ241" s="1428"/>
      <c r="HR241" s="1428"/>
      <c r="HS241" s="1428"/>
      <c r="HT241" s="1428"/>
      <c r="HU241" s="1428"/>
      <c r="HV241" s="1428"/>
      <c r="HW241" s="1428"/>
      <c r="HX241" s="1428"/>
      <c r="HY241" s="1428"/>
      <c r="HZ241" s="1428"/>
      <c r="IA241" s="1428"/>
      <c r="IB241" s="1428"/>
      <c r="IC241" s="1428"/>
      <c r="ID241" s="1428"/>
      <c r="IE241" s="1428"/>
      <c r="IF241" s="1428"/>
      <c r="IG241" s="1428"/>
      <c r="IH241" s="1428"/>
      <c r="II241" s="1428"/>
      <c r="IJ241" s="1428"/>
      <c r="IK241" s="1428"/>
      <c r="IL241" s="1428"/>
      <c r="IM241" s="1428"/>
      <c r="IN241" s="1428"/>
      <c r="IO241" s="1428"/>
      <c r="IP241" s="1428"/>
      <c r="IQ241" s="1428"/>
      <c r="IR241" s="1428"/>
      <c r="IS241" s="1428"/>
      <c r="IT241" s="1428"/>
      <c r="IU241" s="1428"/>
      <c r="IV241" s="1428"/>
    </row>
    <row r="242" spans="1:256" s="5" customFormat="1" ht="15.75">
      <c r="A242" s="1092"/>
      <c r="B242" s="1093" t="s">
        <v>917</v>
      </c>
      <c r="C242" s="1094"/>
      <c r="D242" s="1095"/>
      <c r="E242" s="1095"/>
      <c r="F242" s="1095"/>
      <c r="G242" s="1094"/>
      <c r="H242" s="1094"/>
      <c r="I242" s="1096"/>
      <c r="J242" s="1428"/>
      <c r="K242" s="1428"/>
      <c r="L242" s="1428"/>
      <c r="M242" s="1428"/>
      <c r="N242" s="1428"/>
      <c r="O242" s="1428"/>
      <c r="P242" s="1428"/>
      <c r="Q242" s="1428"/>
      <c r="R242" s="1428"/>
      <c r="S242" s="1428"/>
      <c r="T242" s="1428"/>
      <c r="U242" s="1428"/>
      <c r="V242" s="1428"/>
      <c r="W242" s="1428"/>
      <c r="X242" s="1428"/>
      <c r="Y242" s="1428"/>
      <c r="Z242" s="1428"/>
      <c r="AA242" s="1428"/>
      <c r="AB242" s="1428"/>
      <c r="AC242" s="1428"/>
      <c r="AD242" s="1428"/>
      <c r="AE242" s="1428"/>
      <c r="AF242" s="1428"/>
      <c r="AG242" s="1428"/>
      <c r="AH242" s="1428"/>
      <c r="AI242" s="1428"/>
      <c r="AJ242" s="1428"/>
      <c r="AK242" s="1428"/>
      <c r="AL242" s="1428"/>
      <c r="AM242" s="1428"/>
      <c r="AN242" s="1428"/>
      <c r="AO242" s="1428"/>
      <c r="AP242" s="1428"/>
      <c r="AQ242" s="1428"/>
      <c r="AR242" s="1428"/>
      <c r="AS242" s="1428"/>
      <c r="AT242" s="1428"/>
      <c r="AU242" s="1428"/>
      <c r="AV242" s="1428"/>
      <c r="AW242" s="1428"/>
      <c r="AX242" s="1428"/>
      <c r="AY242" s="1428"/>
      <c r="AZ242" s="1428"/>
      <c r="BA242" s="1428"/>
      <c r="BB242" s="1428"/>
      <c r="BC242" s="1428"/>
      <c r="BD242" s="1428"/>
      <c r="BE242" s="1428"/>
      <c r="BF242" s="1428"/>
      <c r="BG242" s="1428"/>
      <c r="BH242" s="1428"/>
      <c r="BI242" s="1428"/>
      <c r="BJ242" s="1428"/>
      <c r="BK242" s="1428"/>
      <c r="BL242" s="1428"/>
      <c r="BM242" s="1428"/>
      <c r="BN242" s="1428"/>
      <c r="BO242" s="1428"/>
      <c r="BP242" s="1428"/>
      <c r="BQ242" s="1428"/>
      <c r="BR242" s="1428"/>
      <c r="BS242" s="1428"/>
      <c r="BT242" s="1428"/>
      <c r="BU242" s="1428"/>
      <c r="BV242" s="1428"/>
      <c r="BW242" s="1428"/>
      <c r="BX242" s="1428"/>
      <c r="BY242" s="1428"/>
      <c r="BZ242" s="1428"/>
      <c r="CA242" s="1428"/>
      <c r="CB242" s="1428"/>
      <c r="CC242" s="1428"/>
      <c r="CD242" s="1428"/>
      <c r="CE242" s="1428"/>
      <c r="CF242" s="1428"/>
      <c r="CG242" s="1428"/>
      <c r="CH242" s="1428"/>
      <c r="CI242" s="1428"/>
      <c r="CJ242" s="1428"/>
      <c r="CK242" s="1428"/>
      <c r="CL242" s="1428"/>
      <c r="CM242" s="1428"/>
      <c r="CN242" s="1428"/>
      <c r="CO242" s="1428"/>
      <c r="CP242" s="1428"/>
      <c r="CQ242" s="1428"/>
      <c r="CR242" s="1428"/>
      <c r="CS242" s="1428"/>
      <c r="CT242" s="1428"/>
      <c r="CU242" s="1428"/>
      <c r="CV242" s="1428"/>
      <c r="CW242" s="1428"/>
      <c r="CX242" s="1428"/>
      <c r="CY242" s="1428"/>
      <c r="CZ242" s="1428"/>
      <c r="DA242" s="1428"/>
      <c r="DB242" s="1428"/>
      <c r="DC242" s="1428"/>
      <c r="DD242" s="1428"/>
      <c r="DE242" s="1428"/>
      <c r="DF242" s="1428"/>
      <c r="DG242" s="1428"/>
      <c r="DH242" s="1428"/>
      <c r="DI242" s="1428"/>
      <c r="DJ242" s="1428"/>
      <c r="DK242" s="1428"/>
      <c r="DL242" s="1428"/>
      <c r="DM242" s="1428"/>
      <c r="DN242" s="1428"/>
      <c r="DO242" s="1428"/>
      <c r="DP242" s="1428"/>
      <c r="DQ242" s="1428"/>
      <c r="DR242" s="1428"/>
      <c r="DS242" s="1428"/>
      <c r="DT242" s="1428"/>
      <c r="DU242" s="1428"/>
      <c r="DV242" s="1428"/>
      <c r="DW242" s="1428"/>
      <c r="DX242" s="1428"/>
      <c r="DY242" s="1428"/>
      <c r="DZ242" s="1428"/>
      <c r="EA242" s="1428"/>
      <c r="EB242" s="1428"/>
      <c r="EC242" s="1428"/>
      <c r="ED242" s="1428"/>
      <c r="EE242" s="1428"/>
      <c r="EF242" s="1428"/>
      <c r="EG242" s="1428"/>
      <c r="EH242" s="1428"/>
      <c r="EI242" s="1428"/>
      <c r="EJ242" s="1428"/>
      <c r="EK242" s="1428"/>
      <c r="EL242" s="1428"/>
      <c r="EM242" s="1428"/>
      <c r="EN242" s="1428"/>
      <c r="EO242" s="1428"/>
      <c r="EP242" s="1428"/>
      <c r="EQ242" s="1428"/>
      <c r="ER242" s="1428"/>
      <c r="ES242" s="1428"/>
      <c r="ET242" s="1428"/>
      <c r="EU242" s="1428"/>
      <c r="EV242" s="1428"/>
      <c r="EW242" s="1428"/>
      <c r="EX242" s="1428"/>
      <c r="EY242" s="1428"/>
      <c r="EZ242" s="1428"/>
      <c r="FA242" s="1428"/>
      <c r="FB242" s="1428"/>
      <c r="FC242" s="1428"/>
      <c r="FD242" s="1428"/>
      <c r="FE242" s="1428"/>
      <c r="FF242" s="1428"/>
      <c r="FG242" s="1428"/>
      <c r="FH242" s="1428"/>
      <c r="FI242" s="1428"/>
      <c r="FJ242" s="1428"/>
      <c r="FK242" s="1428"/>
      <c r="FL242" s="1428"/>
      <c r="FM242" s="1428"/>
      <c r="FN242" s="1428"/>
      <c r="FO242" s="1428"/>
      <c r="FP242" s="1428"/>
      <c r="FQ242" s="1428"/>
      <c r="FR242" s="1428"/>
      <c r="FS242" s="1428"/>
      <c r="FT242" s="1428"/>
      <c r="FU242" s="1428"/>
      <c r="FV242" s="1428"/>
      <c r="FW242" s="1428"/>
      <c r="FX242" s="1428"/>
      <c r="FY242" s="1428"/>
      <c r="FZ242" s="1428"/>
      <c r="GA242" s="1428"/>
      <c r="GB242" s="1428"/>
      <c r="GC242" s="1428"/>
      <c r="GD242" s="1428"/>
      <c r="GE242" s="1428"/>
      <c r="GF242" s="1428"/>
      <c r="GG242" s="1428"/>
      <c r="GH242" s="1428"/>
      <c r="GI242" s="1428"/>
      <c r="GJ242" s="1428"/>
      <c r="GK242" s="1428"/>
      <c r="GL242" s="1428"/>
      <c r="GM242" s="1428"/>
      <c r="GN242" s="1428"/>
      <c r="GO242" s="1428"/>
      <c r="GP242" s="1428"/>
      <c r="GQ242" s="1428"/>
      <c r="GR242" s="1428"/>
      <c r="GS242" s="1428"/>
      <c r="GT242" s="1428"/>
      <c r="GU242" s="1428"/>
      <c r="GV242" s="1428"/>
      <c r="GW242" s="1428"/>
      <c r="GX242" s="1428"/>
      <c r="GY242" s="1428"/>
      <c r="GZ242" s="1428"/>
      <c r="HA242" s="1428"/>
      <c r="HB242" s="1428"/>
      <c r="HC242" s="1428"/>
      <c r="HD242" s="1428"/>
      <c r="HE242" s="1428"/>
      <c r="HF242" s="1428"/>
      <c r="HG242" s="1428"/>
      <c r="HH242" s="1428"/>
      <c r="HI242" s="1428"/>
      <c r="HJ242" s="1428"/>
      <c r="HK242" s="1428"/>
      <c r="HL242" s="1428"/>
      <c r="HM242" s="1428"/>
      <c r="HN242" s="1428"/>
      <c r="HO242" s="1428"/>
      <c r="HP242" s="1428"/>
      <c r="HQ242" s="1428"/>
      <c r="HR242" s="1428"/>
      <c r="HS242" s="1428"/>
      <c r="HT242" s="1428"/>
      <c r="HU242" s="1428"/>
      <c r="HV242" s="1428"/>
      <c r="HW242" s="1428"/>
      <c r="HX242" s="1428"/>
      <c r="HY242" s="1428"/>
      <c r="HZ242" s="1428"/>
      <c r="IA242" s="1428"/>
      <c r="IB242" s="1428"/>
      <c r="IC242" s="1428"/>
      <c r="ID242" s="1428"/>
      <c r="IE242" s="1428"/>
      <c r="IF242" s="1428"/>
      <c r="IG242" s="1428"/>
      <c r="IH242" s="1428"/>
      <c r="II242" s="1428"/>
      <c r="IJ242" s="1428"/>
      <c r="IK242" s="1428"/>
      <c r="IL242" s="1428"/>
      <c r="IM242" s="1428"/>
      <c r="IN242" s="1428"/>
      <c r="IO242" s="1428"/>
      <c r="IP242" s="1428"/>
      <c r="IQ242" s="1428"/>
      <c r="IR242" s="1428"/>
      <c r="IS242" s="1428"/>
      <c r="IT242" s="1428"/>
      <c r="IU242" s="1428"/>
      <c r="IV242" s="1428"/>
    </row>
    <row r="243" spans="1:256" s="5" customFormat="1" ht="15.75">
      <c r="A243" s="1092"/>
      <c r="B243" s="1093" t="s">
        <v>878</v>
      </c>
      <c r="C243" s="1094"/>
      <c r="D243" s="1095"/>
      <c r="E243" s="1095"/>
      <c r="F243" s="1095"/>
      <c r="G243" s="1094"/>
      <c r="H243" s="1094"/>
      <c r="I243" s="1096"/>
      <c r="J243" s="1428"/>
      <c r="K243" s="1428"/>
      <c r="L243" s="1428"/>
      <c r="M243" s="1428"/>
      <c r="N243" s="1428"/>
      <c r="O243" s="1428"/>
      <c r="P243" s="1428"/>
      <c r="Q243" s="1428"/>
      <c r="R243" s="1428"/>
      <c r="S243" s="1428"/>
      <c r="T243" s="1428"/>
      <c r="U243" s="1428"/>
      <c r="V243" s="1428"/>
      <c r="W243" s="1428"/>
      <c r="X243" s="1428"/>
      <c r="Y243" s="1428"/>
      <c r="Z243" s="1428"/>
      <c r="AA243" s="1428"/>
      <c r="AB243" s="1428"/>
      <c r="AC243" s="1428"/>
      <c r="AD243" s="1428"/>
      <c r="AE243" s="1428"/>
      <c r="AF243" s="1428"/>
      <c r="AG243" s="1428"/>
      <c r="AH243" s="1428"/>
      <c r="AI243" s="1428"/>
      <c r="AJ243" s="1428"/>
      <c r="AK243" s="1428"/>
      <c r="AL243" s="1428"/>
      <c r="AM243" s="1428"/>
      <c r="AN243" s="1428"/>
      <c r="AO243" s="1428"/>
      <c r="AP243" s="1428"/>
      <c r="AQ243" s="1428"/>
      <c r="AR243" s="1428"/>
      <c r="AS243" s="1428"/>
      <c r="AT243" s="1428"/>
      <c r="AU243" s="1428"/>
      <c r="AV243" s="1428"/>
      <c r="AW243" s="1428"/>
      <c r="AX243" s="1428"/>
      <c r="AY243" s="1428"/>
      <c r="AZ243" s="1428"/>
      <c r="BA243" s="1428"/>
      <c r="BB243" s="1428"/>
      <c r="BC243" s="1428"/>
      <c r="BD243" s="1428"/>
      <c r="BE243" s="1428"/>
      <c r="BF243" s="1428"/>
      <c r="BG243" s="1428"/>
      <c r="BH243" s="1428"/>
      <c r="BI243" s="1428"/>
      <c r="BJ243" s="1428"/>
      <c r="BK243" s="1428"/>
      <c r="BL243" s="1428"/>
      <c r="BM243" s="1428"/>
      <c r="BN243" s="1428"/>
      <c r="BO243" s="1428"/>
      <c r="BP243" s="1428"/>
      <c r="BQ243" s="1428"/>
      <c r="BR243" s="1428"/>
      <c r="BS243" s="1428"/>
      <c r="BT243" s="1428"/>
      <c r="BU243" s="1428"/>
      <c r="BV243" s="1428"/>
      <c r="BW243" s="1428"/>
      <c r="BX243" s="1428"/>
      <c r="BY243" s="1428"/>
      <c r="BZ243" s="1428"/>
      <c r="CA243" s="1428"/>
      <c r="CB243" s="1428"/>
      <c r="CC243" s="1428"/>
      <c r="CD243" s="1428"/>
      <c r="CE243" s="1428"/>
      <c r="CF243" s="1428"/>
      <c r="CG243" s="1428"/>
      <c r="CH243" s="1428"/>
      <c r="CI243" s="1428"/>
      <c r="CJ243" s="1428"/>
      <c r="CK243" s="1428"/>
      <c r="CL243" s="1428"/>
      <c r="CM243" s="1428"/>
      <c r="CN243" s="1428"/>
      <c r="CO243" s="1428"/>
      <c r="CP243" s="1428"/>
      <c r="CQ243" s="1428"/>
      <c r="CR243" s="1428"/>
      <c r="CS243" s="1428"/>
      <c r="CT243" s="1428"/>
      <c r="CU243" s="1428"/>
      <c r="CV243" s="1428"/>
      <c r="CW243" s="1428"/>
      <c r="CX243" s="1428"/>
      <c r="CY243" s="1428"/>
      <c r="CZ243" s="1428"/>
      <c r="DA243" s="1428"/>
      <c r="DB243" s="1428"/>
      <c r="DC243" s="1428"/>
      <c r="DD243" s="1428"/>
      <c r="DE243" s="1428"/>
      <c r="DF243" s="1428"/>
      <c r="DG243" s="1428"/>
      <c r="DH243" s="1428"/>
      <c r="DI243" s="1428"/>
      <c r="DJ243" s="1428"/>
      <c r="DK243" s="1428"/>
      <c r="DL243" s="1428"/>
      <c r="DM243" s="1428"/>
      <c r="DN243" s="1428"/>
      <c r="DO243" s="1428"/>
      <c r="DP243" s="1428"/>
      <c r="DQ243" s="1428"/>
      <c r="DR243" s="1428"/>
      <c r="DS243" s="1428"/>
      <c r="DT243" s="1428"/>
      <c r="DU243" s="1428"/>
      <c r="DV243" s="1428"/>
      <c r="DW243" s="1428"/>
      <c r="DX243" s="1428"/>
      <c r="DY243" s="1428"/>
      <c r="DZ243" s="1428"/>
      <c r="EA243" s="1428"/>
      <c r="EB243" s="1428"/>
      <c r="EC243" s="1428"/>
      <c r="ED243" s="1428"/>
      <c r="EE243" s="1428"/>
      <c r="EF243" s="1428"/>
      <c r="EG243" s="1428"/>
      <c r="EH243" s="1428"/>
      <c r="EI243" s="1428"/>
      <c r="EJ243" s="1428"/>
      <c r="EK243" s="1428"/>
      <c r="EL243" s="1428"/>
      <c r="EM243" s="1428"/>
      <c r="EN243" s="1428"/>
      <c r="EO243" s="1428"/>
      <c r="EP243" s="1428"/>
      <c r="EQ243" s="1428"/>
      <c r="ER243" s="1428"/>
      <c r="ES243" s="1428"/>
      <c r="ET243" s="1428"/>
      <c r="EU243" s="1428"/>
      <c r="EV243" s="1428"/>
      <c r="EW243" s="1428"/>
      <c r="EX243" s="1428"/>
      <c r="EY243" s="1428"/>
      <c r="EZ243" s="1428"/>
      <c r="FA243" s="1428"/>
      <c r="FB243" s="1428"/>
      <c r="FC243" s="1428"/>
      <c r="FD243" s="1428"/>
      <c r="FE243" s="1428"/>
      <c r="FF243" s="1428"/>
      <c r="FG243" s="1428"/>
      <c r="FH243" s="1428"/>
      <c r="FI243" s="1428"/>
      <c r="FJ243" s="1428"/>
      <c r="FK243" s="1428"/>
      <c r="FL243" s="1428"/>
      <c r="FM243" s="1428"/>
      <c r="FN243" s="1428"/>
      <c r="FO243" s="1428"/>
      <c r="FP243" s="1428"/>
      <c r="FQ243" s="1428"/>
      <c r="FR243" s="1428"/>
      <c r="FS243" s="1428"/>
      <c r="FT243" s="1428"/>
      <c r="FU243" s="1428"/>
      <c r="FV243" s="1428"/>
      <c r="FW243" s="1428"/>
      <c r="FX243" s="1428"/>
      <c r="FY243" s="1428"/>
      <c r="FZ243" s="1428"/>
      <c r="GA243" s="1428"/>
      <c r="GB243" s="1428"/>
      <c r="GC243" s="1428"/>
      <c r="GD243" s="1428"/>
      <c r="GE243" s="1428"/>
      <c r="GF243" s="1428"/>
      <c r="GG243" s="1428"/>
      <c r="GH243" s="1428"/>
      <c r="GI243" s="1428"/>
      <c r="GJ243" s="1428"/>
      <c r="GK243" s="1428"/>
      <c r="GL243" s="1428"/>
      <c r="GM243" s="1428"/>
      <c r="GN243" s="1428"/>
      <c r="GO243" s="1428"/>
      <c r="GP243" s="1428"/>
      <c r="GQ243" s="1428"/>
      <c r="GR243" s="1428"/>
      <c r="GS243" s="1428"/>
      <c r="GT243" s="1428"/>
      <c r="GU243" s="1428"/>
      <c r="GV243" s="1428"/>
      <c r="GW243" s="1428"/>
      <c r="GX243" s="1428"/>
      <c r="GY243" s="1428"/>
      <c r="GZ243" s="1428"/>
      <c r="HA243" s="1428"/>
      <c r="HB243" s="1428"/>
      <c r="HC243" s="1428"/>
      <c r="HD243" s="1428"/>
      <c r="HE243" s="1428"/>
      <c r="HF243" s="1428"/>
      <c r="HG243" s="1428"/>
      <c r="HH243" s="1428"/>
      <c r="HI243" s="1428"/>
      <c r="HJ243" s="1428"/>
      <c r="HK243" s="1428"/>
      <c r="HL243" s="1428"/>
      <c r="HM243" s="1428"/>
      <c r="HN243" s="1428"/>
      <c r="HO243" s="1428"/>
      <c r="HP243" s="1428"/>
      <c r="HQ243" s="1428"/>
      <c r="HR243" s="1428"/>
      <c r="HS243" s="1428"/>
      <c r="HT243" s="1428"/>
      <c r="HU243" s="1428"/>
      <c r="HV243" s="1428"/>
      <c r="HW243" s="1428"/>
      <c r="HX243" s="1428"/>
      <c r="HY243" s="1428"/>
      <c r="HZ243" s="1428"/>
      <c r="IA243" s="1428"/>
      <c r="IB243" s="1428"/>
      <c r="IC243" s="1428"/>
      <c r="ID243" s="1428"/>
      <c r="IE243" s="1428"/>
      <c r="IF243" s="1428"/>
      <c r="IG243" s="1428"/>
      <c r="IH243" s="1428"/>
      <c r="II243" s="1428"/>
      <c r="IJ243" s="1428"/>
      <c r="IK243" s="1428"/>
      <c r="IL243" s="1428"/>
      <c r="IM243" s="1428"/>
      <c r="IN243" s="1428"/>
      <c r="IO243" s="1428"/>
      <c r="IP243" s="1428"/>
      <c r="IQ243" s="1428"/>
      <c r="IR243" s="1428"/>
      <c r="IS243" s="1428"/>
      <c r="IT243" s="1428"/>
      <c r="IU243" s="1428"/>
      <c r="IV243" s="1428"/>
    </row>
    <row r="244" spans="1:256" s="5" customFormat="1" ht="15.75">
      <c r="A244" s="1092"/>
      <c r="B244" s="1093" t="s">
        <v>879</v>
      </c>
      <c r="C244" s="1094"/>
      <c r="D244" s="1095"/>
      <c r="E244" s="1095"/>
      <c r="F244" s="1095"/>
      <c r="G244" s="1094"/>
      <c r="H244" s="1094"/>
      <c r="I244" s="1096"/>
      <c r="J244" s="1428"/>
      <c r="K244" s="1428"/>
      <c r="L244" s="1428"/>
      <c r="M244" s="1428"/>
      <c r="N244" s="1428"/>
      <c r="O244" s="1428"/>
      <c r="P244" s="1428"/>
      <c r="Q244" s="1428"/>
      <c r="R244" s="1428"/>
      <c r="S244" s="1428"/>
      <c r="T244" s="1428"/>
      <c r="U244" s="1428"/>
      <c r="V244" s="1428"/>
      <c r="W244" s="1428"/>
      <c r="X244" s="1428"/>
      <c r="Y244" s="1428"/>
      <c r="Z244" s="1428"/>
      <c r="AA244" s="1428"/>
      <c r="AB244" s="1428"/>
      <c r="AC244" s="1428"/>
      <c r="AD244" s="1428"/>
      <c r="AE244" s="1428"/>
      <c r="AF244" s="1428"/>
      <c r="AG244" s="1428"/>
      <c r="AH244" s="1428"/>
      <c r="AI244" s="1428"/>
      <c r="AJ244" s="1428"/>
      <c r="AK244" s="1428"/>
      <c r="AL244" s="1428"/>
      <c r="AM244" s="1428"/>
      <c r="AN244" s="1428"/>
      <c r="AO244" s="1428"/>
      <c r="AP244" s="1428"/>
      <c r="AQ244" s="1428"/>
      <c r="AR244" s="1428"/>
      <c r="AS244" s="1428"/>
      <c r="AT244" s="1428"/>
      <c r="AU244" s="1428"/>
      <c r="AV244" s="1428"/>
      <c r="AW244" s="1428"/>
      <c r="AX244" s="1428"/>
      <c r="AY244" s="1428"/>
      <c r="AZ244" s="1428"/>
      <c r="BA244" s="1428"/>
      <c r="BB244" s="1428"/>
      <c r="BC244" s="1428"/>
      <c r="BD244" s="1428"/>
      <c r="BE244" s="1428"/>
      <c r="BF244" s="1428"/>
      <c r="BG244" s="1428"/>
      <c r="BH244" s="1428"/>
      <c r="BI244" s="1428"/>
      <c r="BJ244" s="1428"/>
      <c r="BK244" s="1428"/>
      <c r="BL244" s="1428"/>
      <c r="BM244" s="1428"/>
      <c r="BN244" s="1428"/>
      <c r="BO244" s="1428"/>
      <c r="BP244" s="1428"/>
      <c r="BQ244" s="1428"/>
      <c r="BR244" s="1428"/>
      <c r="BS244" s="1428"/>
      <c r="BT244" s="1428"/>
      <c r="BU244" s="1428"/>
      <c r="BV244" s="1428"/>
      <c r="BW244" s="1428"/>
      <c r="BX244" s="1428"/>
      <c r="BY244" s="1428"/>
      <c r="BZ244" s="1428"/>
      <c r="CA244" s="1428"/>
      <c r="CB244" s="1428"/>
      <c r="CC244" s="1428"/>
      <c r="CD244" s="1428"/>
      <c r="CE244" s="1428"/>
      <c r="CF244" s="1428"/>
      <c r="CG244" s="1428"/>
      <c r="CH244" s="1428"/>
      <c r="CI244" s="1428"/>
      <c r="CJ244" s="1428"/>
      <c r="CK244" s="1428"/>
      <c r="CL244" s="1428"/>
      <c r="CM244" s="1428"/>
      <c r="CN244" s="1428"/>
      <c r="CO244" s="1428"/>
      <c r="CP244" s="1428"/>
      <c r="CQ244" s="1428"/>
      <c r="CR244" s="1428"/>
      <c r="CS244" s="1428"/>
      <c r="CT244" s="1428"/>
      <c r="CU244" s="1428"/>
      <c r="CV244" s="1428"/>
      <c r="CW244" s="1428"/>
      <c r="CX244" s="1428"/>
      <c r="CY244" s="1428"/>
      <c r="CZ244" s="1428"/>
      <c r="DA244" s="1428"/>
      <c r="DB244" s="1428"/>
      <c r="DC244" s="1428"/>
      <c r="DD244" s="1428"/>
      <c r="DE244" s="1428"/>
      <c r="DF244" s="1428"/>
      <c r="DG244" s="1428"/>
      <c r="DH244" s="1428"/>
      <c r="DI244" s="1428"/>
      <c r="DJ244" s="1428"/>
      <c r="DK244" s="1428"/>
      <c r="DL244" s="1428"/>
      <c r="DM244" s="1428"/>
      <c r="DN244" s="1428"/>
      <c r="DO244" s="1428"/>
      <c r="DP244" s="1428"/>
      <c r="DQ244" s="1428"/>
      <c r="DR244" s="1428"/>
      <c r="DS244" s="1428"/>
      <c r="DT244" s="1428"/>
      <c r="DU244" s="1428"/>
      <c r="DV244" s="1428"/>
      <c r="DW244" s="1428"/>
      <c r="DX244" s="1428"/>
      <c r="DY244" s="1428"/>
      <c r="DZ244" s="1428"/>
      <c r="EA244" s="1428"/>
      <c r="EB244" s="1428"/>
      <c r="EC244" s="1428"/>
      <c r="ED244" s="1428"/>
      <c r="EE244" s="1428"/>
      <c r="EF244" s="1428"/>
      <c r="EG244" s="1428"/>
      <c r="EH244" s="1428"/>
      <c r="EI244" s="1428"/>
      <c r="EJ244" s="1428"/>
      <c r="EK244" s="1428"/>
      <c r="EL244" s="1428"/>
      <c r="EM244" s="1428"/>
      <c r="EN244" s="1428"/>
      <c r="EO244" s="1428"/>
      <c r="EP244" s="1428"/>
      <c r="EQ244" s="1428"/>
      <c r="ER244" s="1428"/>
      <c r="ES244" s="1428"/>
      <c r="ET244" s="1428"/>
      <c r="EU244" s="1428"/>
      <c r="EV244" s="1428"/>
      <c r="EW244" s="1428"/>
      <c r="EX244" s="1428"/>
      <c r="EY244" s="1428"/>
      <c r="EZ244" s="1428"/>
      <c r="FA244" s="1428"/>
      <c r="FB244" s="1428"/>
      <c r="FC244" s="1428"/>
      <c r="FD244" s="1428"/>
      <c r="FE244" s="1428"/>
      <c r="FF244" s="1428"/>
      <c r="FG244" s="1428"/>
      <c r="FH244" s="1428"/>
      <c r="FI244" s="1428"/>
      <c r="FJ244" s="1428"/>
      <c r="FK244" s="1428"/>
      <c r="FL244" s="1428"/>
      <c r="FM244" s="1428"/>
      <c r="FN244" s="1428"/>
      <c r="FO244" s="1428"/>
      <c r="FP244" s="1428"/>
      <c r="FQ244" s="1428"/>
      <c r="FR244" s="1428"/>
      <c r="FS244" s="1428"/>
      <c r="FT244" s="1428"/>
      <c r="FU244" s="1428"/>
      <c r="FV244" s="1428"/>
      <c r="FW244" s="1428"/>
      <c r="FX244" s="1428"/>
      <c r="FY244" s="1428"/>
      <c r="FZ244" s="1428"/>
      <c r="GA244" s="1428"/>
      <c r="GB244" s="1428"/>
      <c r="GC244" s="1428"/>
      <c r="GD244" s="1428"/>
      <c r="GE244" s="1428"/>
      <c r="GF244" s="1428"/>
      <c r="GG244" s="1428"/>
      <c r="GH244" s="1428"/>
      <c r="GI244" s="1428"/>
      <c r="GJ244" s="1428"/>
      <c r="GK244" s="1428"/>
      <c r="GL244" s="1428"/>
      <c r="GM244" s="1428"/>
      <c r="GN244" s="1428"/>
      <c r="GO244" s="1428"/>
      <c r="GP244" s="1428"/>
      <c r="GQ244" s="1428"/>
      <c r="GR244" s="1428"/>
      <c r="GS244" s="1428"/>
      <c r="GT244" s="1428"/>
      <c r="GU244" s="1428"/>
      <c r="GV244" s="1428"/>
      <c r="GW244" s="1428"/>
      <c r="GX244" s="1428"/>
      <c r="GY244" s="1428"/>
      <c r="GZ244" s="1428"/>
      <c r="HA244" s="1428"/>
      <c r="HB244" s="1428"/>
      <c r="HC244" s="1428"/>
      <c r="HD244" s="1428"/>
      <c r="HE244" s="1428"/>
      <c r="HF244" s="1428"/>
      <c r="HG244" s="1428"/>
      <c r="HH244" s="1428"/>
      <c r="HI244" s="1428"/>
      <c r="HJ244" s="1428"/>
      <c r="HK244" s="1428"/>
      <c r="HL244" s="1428"/>
      <c r="HM244" s="1428"/>
      <c r="HN244" s="1428"/>
      <c r="HO244" s="1428"/>
      <c r="HP244" s="1428"/>
      <c r="HQ244" s="1428"/>
      <c r="HR244" s="1428"/>
      <c r="HS244" s="1428"/>
      <c r="HT244" s="1428"/>
      <c r="HU244" s="1428"/>
      <c r="HV244" s="1428"/>
      <c r="HW244" s="1428"/>
      <c r="HX244" s="1428"/>
      <c r="HY244" s="1428"/>
      <c r="HZ244" s="1428"/>
      <c r="IA244" s="1428"/>
      <c r="IB244" s="1428"/>
      <c r="IC244" s="1428"/>
      <c r="ID244" s="1428"/>
      <c r="IE244" s="1428"/>
      <c r="IF244" s="1428"/>
      <c r="IG244" s="1428"/>
      <c r="IH244" s="1428"/>
      <c r="II244" s="1428"/>
      <c r="IJ244" s="1428"/>
      <c r="IK244" s="1428"/>
      <c r="IL244" s="1428"/>
      <c r="IM244" s="1428"/>
      <c r="IN244" s="1428"/>
      <c r="IO244" s="1428"/>
      <c r="IP244" s="1428"/>
      <c r="IQ244" s="1428"/>
      <c r="IR244" s="1428"/>
      <c r="IS244" s="1428"/>
      <c r="IT244" s="1428"/>
      <c r="IU244" s="1428"/>
      <c r="IV244" s="1428"/>
    </row>
    <row r="245" spans="1:256" s="5" customFormat="1" ht="15.75">
      <c r="A245" s="1092"/>
      <c r="B245" s="1094"/>
      <c r="C245" s="1094"/>
      <c r="D245" s="1095"/>
      <c r="E245" s="1095"/>
      <c r="F245" s="1095"/>
      <c r="G245" s="1094"/>
      <c r="H245" s="1094"/>
      <c r="I245" s="1096"/>
      <c r="J245" s="1428"/>
      <c r="K245" s="1428"/>
      <c r="L245" s="1428"/>
      <c r="M245" s="1428"/>
      <c r="N245" s="1428"/>
      <c r="O245" s="1428"/>
      <c r="P245" s="1428"/>
      <c r="Q245" s="1428"/>
      <c r="R245" s="1428"/>
      <c r="S245" s="1428"/>
      <c r="T245" s="1428"/>
      <c r="U245" s="1428"/>
      <c r="V245" s="1428"/>
      <c r="W245" s="1428"/>
      <c r="X245" s="1428"/>
      <c r="Y245" s="1428"/>
      <c r="Z245" s="1428"/>
      <c r="AA245" s="1428"/>
      <c r="AB245" s="1428"/>
      <c r="AC245" s="1428"/>
      <c r="AD245" s="1428"/>
      <c r="AE245" s="1428"/>
      <c r="AF245" s="1428"/>
      <c r="AG245" s="1428"/>
      <c r="AH245" s="1428"/>
      <c r="AI245" s="1428"/>
      <c r="AJ245" s="1428"/>
      <c r="AK245" s="1428"/>
      <c r="AL245" s="1428"/>
      <c r="AM245" s="1428"/>
      <c r="AN245" s="1428"/>
      <c r="AO245" s="1428"/>
      <c r="AP245" s="1428"/>
      <c r="AQ245" s="1428"/>
      <c r="AR245" s="1428"/>
      <c r="AS245" s="1428"/>
      <c r="AT245" s="1428"/>
      <c r="AU245" s="1428"/>
      <c r="AV245" s="1428"/>
      <c r="AW245" s="1428"/>
      <c r="AX245" s="1428"/>
      <c r="AY245" s="1428"/>
      <c r="AZ245" s="1428"/>
      <c r="BA245" s="1428"/>
      <c r="BB245" s="1428"/>
      <c r="BC245" s="1428"/>
      <c r="BD245" s="1428"/>
      <c r="BE245" s="1428"/>
      <c r="BF245" s="1428"/>
      <c r="BG245" s="1428"/>
      <c r="BH245" s="1428"/>
      <c r="BI245" s="1428"/>
      <c r="BJ245" s="1428"/>
      <c r="BK245" s="1428"/>
      <c r="BL245" s="1428"/>
      <c r="BM245" s="1428"/>
      <c r="BN245" s="1428"/>
      <c r="BO245" s="1428"/>
      <c r="BP245" s="1428"/>
      <c r="BQ245" s="1428"/>
      <c r="BR245" s="1428"/>
      <c r="BS245" s="1428"/>
      <c r="BT245" s="1428"/>
      <c r="BU245" s="1428"/>
      <c r="BV245" s="1428"/>
      <c r="BW245" s="1428"/>
      <c r="BX245" s="1428"/>
      <c r="BY245" s="1428"/>
      <c r="BZ245" s="1428"/>
      <c r="CA245" s="1428"/>
      <c r="CB245" s="1428"/>
      <c r="CC245" s="1428"/>
      <c r="CD245" s="1428"/>
      <c r="CE245" s="1428"/>
      <c r="CF245" s="1428"/>
      <c r="CG245" s="1428"/>
      <c r="CH245" s="1428"/>
      <c r="CI245" s="1428"/>
      <c r="CJ245" s="1428"/>
      <c r="CK245" s="1428"/>
      <c r="CL245" s="1428"/>
      <c r="CM245" s="1428"/>
      <c r="CN245" s="1428"/>
      <c r="CO245" s="1428"/>
      <c r="CP245" s="1428"/>
      <c r="CQ245" s="1428"/>
      <c r="CR245" s="1428"/>
      <c r="CS245" s="1428"/>
      <c r="CT245" s="1428"/>
      <c r="CU245" s="1428"/>
      <c r="CV245" s="1428"/>
      <c r="CW245" s="1428"/>
      <c r="CX245" s="1428"/>
      <c r="CY245" s="1428"/>
      <c r="CZ245" s="1428"/>
      <c r="DA245" s="1428"/>
      <c r="DB245" s="1428"/>
      <c r="DC245" s="1428"/>
      <c r="DD245" s="1428"/>
      <c r="DE245" s="1428"/>
      <c r="DF245" s="1428"/>
      <c r="DG245" s="1428"/>
      <c r="DH245" s="1428"/>
      <c r="DI245" s="1428"/>
      <c r="DJ245" s="1428"/>
      <c r="DK245" s="1428"/>
      <c r="DL245" s="1428"/>
      <c r="DM245" s="1428"/>
      <c r="DN245" s="1428"/>
      <c r="DO245" s="1428"/>
      <c r="DP245" s="1428"/>
      <c r="DQ245" s="1428"/>
      <c r="DR245" s="1428"/>
      <c r="DS245" s="1428"/>
      <c r="DT245" s="1428"/>
      <c r="DU245" s="1428"/>
      <c r="DV245" s="1428"/>
      <c r="DW245" s="1428"/>
      <c r="DX245" s="1428"/>
      <c r="DY245" s="1428"/>
      <c r="DZ245" s="1428"/>
      <c r="EA245" s="1428"/>
      <c r="EB245" s="1428"/>
      <c r="EC245" s="1428"/>
      <c r="ED245" s="1428"/>
      <c r="EE245" s="1428"/>
      <c r="EF245" s="1428"/>
      <c r="EG245" s="1428"/>
      <c r="EH245" s="1428"/>
      <c r="EI245" s="1428"/>
      <c r="EJ245" s="1428"/>
      <c r="EK245" s="1428"/>
      <c r="EL245" s="1428"/>
      <c r="EM245" s="1428"/>
      <c r="EN245" s="1428"/>
      <c r="EO245" s="1428"/>
      <c r="EP245" s="1428"/>
      <c r="EQ245" s="1428"/>
      <c r="ER245" s="1428"/>
      <c r="ES245" s="1428"/>
      <c r="ET245" s="1428"/>
      <c r="EU245" s="1428"/>
      <c r="EV245" s="1428"/>
      <c r="EW245" s="1428"/>
      <c r="EX245" s="1428"/>
      <c r="EY245" s="1428"/>
      <c r="EZ245" s="1428"/>
      <c r="FA245" s="1428"/>
      <c r="FB245" s="1428"/>
      <c r="FC245" s="1428"/>
      <c r="FD245" s="1428"/>
      <c r="FE245" s="1428"/>
      <c r="FF245" s="1428"/>
      <c r="FG245" s="1428"/>
      <c r="FH245" s="1428"/>
      <c r="FI245" s="1428"/>
      <c r="FJ245" s="1428"/>
      <c r="FK245" s="1428"/>
      <c r="FL245" s="1428"/>
      <c r="FM245" s="1428"/>
      <c r="FN245" s="1428"/>
      <c r="FO245" s="1428"/>
      <c r="FP245" s="1428"/>
      <c r="FQ245" s="1428"/>
      <c r="FR245" s="1428"/>
      <c r="FS245" s="1428"/>
      <c r="FT245" s="1428"/>
      <c r="FU245" s="1428"/>
      <c r="FV245" s="1428"/>
      <c r="FW245" s="1428"/>
      <c r="FX245" s="1428"/>
      <c r="FY245" s="1428"/>
      <c r="FZ245" s="1428"/>
      <c r="GA245" s="1428"/>
      <c r="GB245" s="1428"/>
      <c r="GC245" s="1428"/>
      <c r="GD245" s="1428"/>
      <c r="GE245" s="1428"/>
      <c r="GF245" s="1428"/>
      <c r="GG245" s="1428"/>
      <c r="GH245" s="1428"/>
      <c r="GI245" s="1428"/>
      <c r="GJ245" s="1428"/>
      <c r="GK245" s="1428"/>
      <c r="GL245" s="1428"/>
      <c r="GM245" s="1428"/>
      <c r="GN245" s="1428"/>
      <c r="GO245" s="1428"/>
      <c r="GP245" s="1428"/>
      <c r="GQ245" s="1428"/>
      <c r="GR245" s="1428"/>
      <c r="GS245" s="1428"/>
      <c r="GT245" s="1428"/>
      <c r="GU245" s="1428"/>
      <c r="GV245" s="1428"/>
      <c r="GW245" s="1428"/>
      <c r="GX245" s="1428"/>
      <c r="GY245" s="1428"/>
      <c r="GZ245" s="1428"/>
      <c r="HA245" s="1428"/>
      <c r="HB245" s="1428"/>
      <c r="HC245" s="1428"/>
      <c r="HD245" s="1428"/>
      <c r="HE245" s="1428"/>
      <c r="HF245" s="1428"/>
      <c r="HG245" s="1428"/>
      <c r="HH245" s="1428"/>
      <c r="HI245" s="1428"/>
      <c r="HJ245" s="1428"/>
      <c r="HK245" s="1428"/>
      <c r="HL245" s="1428"/>
      <c r="HM245" s="1428"/>
      <c r="HN245" s="1428"/>
      <c r="HO245" s="1428"/>
      <c r="HP245" s="1428"/>
      <c r="HQ245" s="1428"/>
      <c r="HR245" s="1428"/>
      <c r="HS245" s="1428"/>
      <c r="HT245" s="1428"/>
      <c r="HU245" s="1428"/>
      <c r="HV245" s="1428"/>
      <c r="HW245" s="1428"/>
      <c r="HX245" s="1428"/>
      <c r="HY245" s="1428"/>
      <c r="HZ245" s="1428"/>
      <c r="IA245" s="1428"/>
      <c r="IB245" s="1428"/>
      <c r="IC245" s="1428"/>
      <c r="ID245" s="1428"/>
      <c r="IE245" s="1428"/>
      <c r="IF245" s="1428"/>
      <c r="IG245" s="1428"/>
      <c r="IH245" s="1428"/>
      <c r="II245" s="1428"/>
      <c r="IJ245" s="1428"/>
      <c r="IK245" s="1428"/>
      <c r="IL245" s="1428"/>
      <c r="IM245" s="1428"/>
      <c r="IN245" s="1428"/>
      <c r="IO245" s="1428"/>
      <c r="IP245" s="1428"/>
      <c r="IQ245" s="1428"/>
      <c r="IR245" s="1428"/>
      <c r="IS245" s="1428"/>
      <c r="IT245" s="1428"/>
      <c r="IU245" s="1428"/>
      <c r="IV245" s="1428"/>
    </row>
    <row r="246" spans="1:256" s="81" customFormat="1" ht="26.25">
      <c r="A246" s="1097"/>
      <c r="B246" s="1992" t="s">
        <v>124</v>
      </c>
      <c r="C246" s="1993"/>
      <c r="D246" s="1394" t="s">
        <v>295</v>
      </c>
      <c r="E246" s="1394" t="s">
        <v>2327</v>
      </c>
      <c r="F246" s="1395" t="s">
        <v>296</v>
      </c>
      <c r="G246" s="1396" t="s">
        <v>297</v>
      </c>
      <c r="H246" s="1396" t="s">
        <v>298</v>
      </c>
      <c r="I246" s="1098"/>
      <c r="J246" s="1428"/>
      <c r="K246" s="1428"/>
      <c r="L246" s="1428"/>
      <c r="M246" s="1428"/>
      <c r="N246" s="1428"/>
      <c r="O246" s="1428"/>
      <c r="P246" s="1428"/>
      <c r="Q246" s="1428"/>
      <c r="R246" s="1428"/>
      <c r="S246" s="1428"/>
      <c r="T246" s="1428"/>
      <c r="U246" s="1428"/>
      <c r="V246" s="1428"/>
      <c r="W246" s="1428"/>
      <c r="X246" s="1428"/>
      <c r="Y246" s="1428"/>
      <c r="Z246" s="1428"/>
      <c r="AA246" s="1428"/>
      <c r="AB246" s="1428"/>
      <c r="AC246" s="1428"/>
      <c r="AD246" s="1428"/>
      <c r="AE246" s="1428"/>
      <c r="AF246" s="1428"/>
      <c r="AG246" s="1428"/>
      <c r="AH246" s="1428"/>
      <c r="AI246" s="1428"/>
      <c r="AJ246" s="1428"/>
      <c r="AK246" s="1428"/>
      <c r="AL246" s="1428"/>
      <c r="AM246" s="1428"/>
      <c r="AN246" s="1428"/>
      <c r="AO246" s="1428"/>
      <c r="AP246" s="1428"/>
      <c r="AQ246" s="1428"/>
      <c r="AR246" s="1428"/>
      <c r="AS246" s="1428"/>
      <c r="AT246" s="1428"/>
      <c r="AU246" s="1428"/>
      <c r="AV246" s="1428"/>
      <c r="AW246" s="1428"/>
      <c r="AX246" s="1428"/>
      <c r="AY246" s="1428"/>
      <c r="AZ246" s="1428"/>
      <c r="BA246" s="1428"/>
      <c r="BB246" s="1428"/>
      <c r="BC246" s="1428"/>
      <c r="BD246" s="1428"/>
      <c r="BE246" s="1428"/>
      <c r="BF246" s="1428"/>
      <c r="BG246" s="1428"/>
      <c r="BH246" s="1428"/>
      <c r="BI246" s="1428"/>
      <c r="BJ246" s="1428"/>
      <c r="BK246" s="1428"/>
      <c r="BL246" s="1428"/>
      <c r="BM246" s="1428"/>
      <c r="BN246" s="1428"/>
      <c r="BO246" s="1428"/>
      <c r="BP246" s="1428"/>
      <c r="BQ246" s="1428"/>
      <c r="BR246" s="1428"/>
      <c r="BS246" s="1428"/>
      <c r="BT246" s="1428"/>
      <c r="BU246" s="1428"/>
      <c r="BV246" s="1428"/>
      <c r="BW246" s="1428"/>
      <c r="BX246" s="1428"/>
      <c r="BY246" s="1428"/>
      <c r="BZ246" s="1428"/>
      <c r="CA246" s="1428"/>
      <c r="CB246" s="1428"/>
      <c r="CC246" s="1428"/>
      <c r="CD246" s="1428"/>
      <c r="CE246" s="1428"/>
      <c r="CF246" s="1428"/>
      <c r="CG246" s="1428"/>
      <c r="CH246" s="1428"/>
      <c r="CI246" s="1428"/>
      <c r="CJ246" s="1428"/>
      <c r="CK246" s="1428"/>
      <c r="CL246" s="1428"/>
      <c r="CM246" s="1428"/>
      <c r="CN246" s="1428"/>
      <c r="CO246" s="1428"/>
      <c r="CP246" s="1428"/>
      <c r="CQ246" s="1428"/>
      <c r="CR246" s="1428"/>
      <c r="CS246" s="1428"/>
      <c r="CT246" s="1428"/>
      <c r="CU246" s="1428"/>
      <c r="CV246" s="1428"/>
      <c r="CW246" s="1428"/>
      <c r="CX246" s="1428"/>
      <c r="CY246" s="1428"/>
      <c r="CZ246" s="1428"/>
      <c r="DA246" s="1428"/>
      <c r="DB246" s="1428"/>
      <c r="DC246" s="1428"/>
      <c r="DD246" s="1428"/>
      <c r="DE246" s="1428"/>
      <c r="DF246" s="1428"/>
      <c r="DG246" s="1428"/>
      <c r="DH246" s="1428"/>
      <c r="DI246" s="1428"/>
      <c r="DJ246" s="1428"/>
      <c r="DK246" s="1428"/>
      <c r="DL246" s="1428"/>
      <c r="DM246" s="1428"/>
      <c r="DN246" s="1428"/>
      <c r="DO246" s="1428"/>
      <c r="DP246" s="1428"/>
      <c r="DQ246" s="1428"/>
      <c r="DR246" s="1428"/>
      <c r="DS246" s="1428"/>
      <c r="DT246" s="1428"/>
      <c r="DU246" s="1428"/>
      <c r="DV246" s="1428"/>
      <c r="DW246" s="1428"/>
      <c r="DX246" s="1428"/>
      <c r="DY246" s="1428"/>
      <c r="DZ246" s="1428"/>
      <c r="EA246" s="1428"/>
      <c r="EB246" s="1428"/>
      <c r="EC246" s="1428"/>
      <c r="ED246" s="1428"/>
      <c r="EE246" s="1428"/>
      <c r="EF246" s="1428"/>
      <c r="EG246" s="1428"/>
      <c r="EH246" s="1428"/>
      <c r="EI246" s="1428"/>
      <c r="EJ246" s="1428"/>
      <c r="EK246" s="1428"/>
      <c r="EL246" s="1428"/>
      <c r="EM246" s="1428"/>
      <c r="EN246" s="1428"/>
      <c r="EO246" s="1428"/>
      <c r="EP246" s="1428"/>
      <c r="EQ246" s="1428"/>
      <c r="ER246" s="1428"/>
      <c r="ES246" s="1428"/>
      <c r="ET246" s="1428"/>
      <c r="EU246" s="1428"/>
      <c r="EV246" s="1428"/>
      <c r="EW246" s="1428"/>
      <c r="EX246" s="1428"/>
      <c r="EY246" s="1428"/>
      <c r="EZ246" s="1428"/>
      <c r="FA246" s="1428"/>
      <c r="FB246" s="1428"/>
      <c r="FC246" s="1428"/>
      <c r="FD246" s="1428"/>
      <c r="FE246" s="1428"/>
      <c r="FF246" s="1428"/>
      <c r="FG246" s="1428"/>
      <c r="FH246" s="1428"/>
      <c r="FI246" s="1428"/>
      <c r="FJ246" s="1428"/>
      <c r="FK246" s="1428"/>
      <c r="FL246" s="1428"/>
      <c r="FM246" s="1428"/>
      <c r="FN246" s="1428"/>
      <c r="FO246" s="1428"/>
      <c r="FP246" s="1428"/>
      <c r="FQ246" s="1428"/>
      <c r="FR246" s="1428"/>
      <c r="FS246" s="1428"/>
      <c r="FT246" s="1428"/>
      <c r="FU246" s="1428"/>
      <c r="FV246" s="1428"/>
      <c r="FW246" s="1428"/>
      <c r="FX246" s="1428"/>
      <c r="FY246" s="1428"/>
      <c r="FZ246" s="1428"/>
      <c r="GA246" s="1428"/>
      <c r="GB246" s="1428"/>
      <c r="GC246" s="1428"/>
      <c r="GD246" s="1428"/>
      <c r="GE246" s="1428"/>
      <c r="GF246" s="1428"/>
      <c r="GG246" s="1428"/>
      <c r="GH246" s="1428"/>
      <c r="GI246" s="1428"/>
      <c r="GJ246" s="1428"/>
      <c r="GK246" s="1428"/>
      <c r="GL246" s="1428"/>
      <c r="GM246" s="1428"/>
      <c r="GN246" s="1428"/>
      <c r="GO246" s="1428"/>
      <c r="GP246" s="1428"/>
      <c r="GQ246" s="1428"/>
      <c r="GR246" s="1428"/>
      <c r="GS246" s="1428"/>
      <c r="GT246" s="1428"/>
      <c r="GU246" s="1428"/>
      <c r="GV246" s="1428"/>
      <c r="GW246" s="1428"/>
      <c r="GX246" s="1428"/>
      <c r="GY246" s="1428"/>
      <c r="GZ246" s="1428"/>
      <c r="HA246" s="1428"/>
      <c r="HB246" s="1428"/>
      <c r="HC246" s="1428"/>
      <c r="HD246" s="1428"/>
      <c r="HE246" s="1428"/>
      <c r="HF246" s="1428"/>
      <c r="HG246" s="1428"/>
      <c r="HH246" s="1428"/>
      <c r="HI246" s="1428"/>
      <c r="HJ246" s="1428"/>
      <c r="HK246" s="1428"/>
      <c r="HL246" s="1428"/>
      <c r="HM246" s="1428"/>
      <c r="HN246" s="1428"/>
      <c r="HO246" s="1428"/>
      <c r="HP246" s="1428"/>
      <c r="HQ246" s="1428"/>
      <c r="HR246" s="1428"/>
      <c r="HS246" s="1428"/>
      <c r="HT246" s="1428"/>
      <c r="HU246" s="1428"/>
      <c r="HV246" s="1428"/>
      <c r="HW246" s="1428"/>
      <c r="HX246" s="1428"/>
      <c r="HY246" s="1428"/>
      <c r="HZ246" s="1428"/>
      <c r="IA246" s="1428"/>
      <c r="IB246" s="1428"/>
      <c r="IC246" s="1428"/>
      <c r="ID246" s="1428"/>
      <c r="IE246" s="1428"/>
      <c r="IF246" s="1428"/>
      <c r="IG246" s="1428"/>
      <c r="IH246" s="1428"/>
      <c r="II246" s="1428"/>
      <c r="IJ246" s="1428"/>
      <c r="IK246" s="1428"/>
      <c r="IL246" s="1428"/>
      <c r="IM246" s="1428"/>
      <c r="IN246" s="1428"/>
      <c r="IO246" s="1428"/>
      <c r="IP246" s="1428"/>
      <c r="IQ246" s="1428"/>
      <c r="IR246" s="1428"/>
      <c r="IS246" s="1428"/>
      <c r="IT246" s="1428"/>
      <c r="IU246" s="1428"/>
      <c r="IV246" s="1428"/>
    </row>
    <row r="247" spans="1:256" s="5" customFormat="1" ht="16.5" thickBot="1">
      <c r="A247" s="1097"/>
      <c r="B247" s="1985"/>
      <c r="C247" s="1986"/>
      <c r="D247" s="1397"/>
      <c r="E247" s="1397"/>
      <c r="F247" s="1398"/>
      <c r="G247" s="1399"/>
      <c r="H247" s="1399"/>
      <c r="I247" s="1098"/>
      <c r="J247" s="1428"/>
      <c r="K247" s="1428"/>
      <c r="L247" s="1428"/>
      <c r="M247" s="1428"/>
      <c r="N247" s="1428"/>
      <c r="O247" s="1428"/>
      <c r="P247" s="1428"/>
      <c r="Q247" s="1428"/>
      <c r="R247" s="1428"/>
      <c r="S247" s="1428"/>
      <c r="T247" s="1428"/>
      <c r="U247" s="1428"/>
      <c r="V247" s="1428"/>
      <c r="W247" s="1428"/>
      <c r="X247" s="1428"/>
      <c r="Y247" s="1428"/>
      <c r="Z247" s="1428"/>
      <c r="AA247" s="1428"/>
      <c r="AB247" s="1428"/>
      <c r="AC247" s="1428"/>
      <c r="AD247" s="1428"/>
      <c r="AE247" s="1428"/>
      <c r="AF247" s="1428"/>
      <c r="AG247" s="1428"/>
      <c r="AH247" s="1428"/>
      <c r="AI247" s="1428"/>
      <c r="AJ247" s="1428"/>
      <c r="AK247" s="1428"/>
      <c r="AL247" s="1428"/>
      <c r="AM247" s="1428"/>
      <c r="AN247" s="1428"/>
      <c r="AO247" s="1428"/>
      <c r="AP247" s="1428"/>
      <c r="AQ247" s="1428"/>
      <c r="AR247" s="1428"/>
      <c r="AS247" s="1428"/>
      <c r="AT247" s="1428"/>
      <c r="AU247" s="1428"/>
      <c r="AV247" s="1428"/>
      <c r="AW247" s="1428"/>
      <c r="AX247" s="1428"/>
      <c r="AY247" s="1428"/>
      <c r="AZ247" s="1428"/>
      <c r="BA247" s="1428"/>
      <c r="BB247" s="1428"/>
      <c r="BC247" s="1428"/>
      <c r="BD247" s="1428"/>
      <c r="BE247" s="1428"/>
      <c r="BF247" s="1428"/>
      <c r="BG247" s="1428"/>
      <c r="BH247" s="1428"/>
      <c r="BI247" s="1428"/>
      <c r="BJ247" s="1428"/>
      <c r="BK247" s="1428"/>
      <c r="BL247" s="1428"/>
      <c r="BM247" s="1428"/>
      <c r="BN247" s="1428"/>
      <c r="BO247" s="1428"/>
      <c r="BP247" s="1428"/>
      <c r="BQ247" s="1428"/>
      <c r="BR247" s="1428"/>
      <c r="BS247" s="1428"/>
      <c r="BT247" s="1428"/>
      <c r="BU247" s="1428"/>
      <c r="BV247" s="1428"/>
      <c r="BW247" s="1428"/>
      <c r="BX247" s="1428"/>
      <c r="BY247" s="1428"/>
      <c r="BZ247" s="1428"/>
      <c r="CA247" s="1428"/>
      <c r="CB247" s="1428"/>
      <c r="CC247" s="1428"/>
      <c r="CD247" s="1428"/>
      <c r="CE247" s="1428"/>
      <c r="CF247" s="1428"/>
      <c r="CG247" s="1428"/>
      <c r="CH247" s="1428"/>
      <c r="CI247" s="1428"/>
      <c r="CJ247" s="1428"/>
      <c r="CK247" s="1428"/>
      <c r="CL247" s="1428"/>
      <c r="CM247" s="1428"/>
      <c r="CN247" s="1428"/>
      <c r="CO247" s="1428"/>
      <c r="CP247" s="1428"/>
      <c r="CQ247" s="1428"/>
      <c r="CR247" s="1428"/>
      <c r="CS247" s="1428"/>
      <c r="CT247" s="1428"/>
      <c r="CU247" s="1428"/>
      <c r="CV247" s="1428"/>
      <c r="CW247" s="1428"/>
      <c r="CX247" s="1428"/>
      <c r="CY247" s="1428"/>
      <c r="CZ247" s="1428"/>
      <c r="DA247" s="1428"/>
      <c r="DB247" s="1428"/>
      <c r="DC247" s="1428"/>
      <c r="DD247" s="1428"/>
      <c r="DE247" s="1428"/>
      <c r="DF247" s="1428"/>
      <c r="DG247" s="1428"/>
      <c r="DH247" s="1428"/>
      <c r="DI247" s="1428"/>
      <c r="DJ247" s="1428"/>
      <c r="DK247" s="1428"/>
      <c r="DL247" s="1428"/>
      <c r="DM247" s="1428"/>
      <c r="DN247" s="1428"/>
      <c r="DO247" s="1428"/>
      <c r="DP247" s="1428"/>
      <c r="DQ247" s="1428"/>
      <c r="DR247" s="1428"/>
      <c r="DS247" s="1428"/>
      <c r="DT247" s="1428"/>
      <c r="DU247" s="1428"/>
      <c r="DV247" s="1428"/>
      <c r="DW247" s="1428"/>
      <c r="DX247" s="1428"/>
      <c r="DY247" s="1428"/>
      <c r="DZ247" s="1428"/>
      <c r="EA247" s="1428"/>
      <c r="EB247" s="1428"/>
      <c r="EC247" s="1428"/>
      <c r="ED247" s="1428"/>
      <c r="EE247" s="1428"/>
      <c r="EF247" s="1428"/>
      <c r="EG247" s="1428"/>
      <c r="EH247" s="1428"/>
      <c r="EI247" s="1428"/>
      <c r="EJ247" s="1428"/>
      <c r="EK247" s="1428"/>
      <c r="EL247" s="1428"/>
      <c r="EM247" s="1428"/>
      <c r="EN247" s="1428"/>
      <c r="EO247" s="1428"/>
      <c r="EP247" s="1428"/>
      <c r="EQ247" s="1428"/>
      <c r="ER247" s="1428"/>
      <c r="ES247" s="1428"/>
      <c r="ET247" s="1428"/>
      <c r="EU247" s="1428"/>
      <c r="EV247" s="1428"/>
      <c r="EW247" s="1428"/>
      <c r="EX247" s="1428"/>
      <c r="EY247" s="1428"/>
      <c r="EZ247" s="1428"/>
      <c r="FA247" s="1428"/>
      <c r="FB247" s="1428"/>
      <c r="FC247" s="1428"/>
      <c r="FD247" s="1428"/>
      <c r="FE247" s="1428"/>
      <c r="FF247" s="1428"/>
      <c r="FG247" s="1428"/>
      <c r="FH247" s="1428"/>
      <c r="FI247" s="1428"/>
      <c r="FJ247" s="1428"/>
      <c r="FK247" s="1428"/>
      <c r="FL247" s="1428"/>
      <c r="FM247" s="1428"/>
      <c r="FN247" s="1428"/>
      <c r="FO247" s="1428"/>
      <c r="FP247" s="1428"/>
      <c r="FQ247" s="1428"/>
      <c r="FR247" s="1428"/>
      <c r="FS247" s="1428"/>
      <c r="FT247" s="1428"/>
      <c r="FU247" s="1428"/>
      <c r="FV247" s="1428"/>
      <c r="FW247" s="1428"/>
      <c r="FX247" s="1428"/>
      <c r="FY247" s="1428"/>
      <c r="FZ247" s="1428"/>
      <c r="GA247" s="1428"/>
      <c r="GB247" s="1428"/>
      <c r="GC247" s="1428"/>
      <c r="GD247" s="1428"/>
      <c r="GE247" s="1428"/>
      <c r="GF247" s="1428"/>
      <c r="GG247" s="1428"/>
      <c r="GH247" s="1428"/>
      <c r="GI247" s="1428"/>
      <c r="GJ247" s="1428"/>
      <c r="GK247" s="1428"/>
      <c r="GL247" s="1428"/>
      <c r="GM247" s="1428"/>
      <c r="GN247" s="1428"/>
      <c r="GO247" s="1428"/>
      <c r="GP247" s="1428"/>
      <c r="GQ247" s="1428"/>
      <c r="GR247" s="1428"/>
      <c r="GS247" s="1428"/>
      <c r="GT247" s="1428"/>
      <c r="GU247" s="1428"/>
      <c r="GV247" s="1428"/>
      <c r="GW247" s="1428"/>
      <c r="GX247" s="1428"/>
      <c r="GY247" s="1428"/>
      <c r="GZ247" s="1428"/>
      <c r="HA247" s="1428"/>
      <c r="HB247" s="1428"/>
      <c r="HC247" s="1428"/>
      <c r="HD247" s="1428"/>
      <c r="HE247" s="1428"/>
      <c r="HF247" s="1428"/>
      <c r="HG247" s="1428"/>
      <c r="HH247" s="1428"/>
      <c r="HI247" s="1428"/>
      <c r="HJ247" s="1428"/>
      <c r="HK247" s="1428"/>
      <c r="HL247" s="1428"/>
      <c r="HM247" s="1428"/>
      <c r="HN247" s="1428"/>
      <c r="HO247" s="1428"/>
      <c r="HP247" s="1428"/>
      <c r="HQ247" s="1428"/>
      <c r="HR247" s="1428"/>
      <c r="HS247" s="1428"/>
      <c r="HT247" s="1428"/>
      <c r="HU247" s="1428"/>
      <c r="HV247" s="1428"/>
      <c r="HW247" s="1428"/>
      <c r="HX247" s="1428"/>
      <c r="HY247" s="1428"/>
      <c r="HZ247" s="1428"/>
      <c r="IA247" s="1428"/>
      <c r="IB247" s="1428"/>
      <c r="IC247" s="1428"/>
      <c r="ID247" s="1428"/>
      <c r="IE247" s="1428"/>
      <c r="IF247" s="1428"/>
      <c r="IG247" s="1428"/>
      <c r="IH247" s="1428"/>
      <c r="II247" s="1428"/>
      <c r="IJ247" s="1428"/>
      <c r="IK247" s="1428"/>
      <c r="IL247" s="1428"/>
      <c r="IM247" s="1428"/>
      <c r="IN247" s="1428"/>
      <c r="IO247" s="1428"/>
      <c r="IP247" s="1428"/>
      <c r="IQ247" s="1428"/>
      <c r="IR247" s="1428"/>
      <c r="IS247" s="1428"/>
      <c r="IT247" s="1428"/>
      <c r="IU247" s="1428"/>
      <c r="IV247" s="1428"/>
    </row>
    <row r="248" spans="1:256" s="5" customFormat="1" ht="16.5" thickBot="1">
      <c r="A248" s="1099">
        <v>1</v>
      </c>
      <c r="B248" s="1990" t="s">
        <v>79</v>
      </c>
      <c r="C248" s="1984"/>
      <c r="D248" s="1500" t="s">
        <v>82</v>
      </c>
      <c r="E248" s="685"/>
      <c r="F248" s="687" t="s">
        <v>27</v>
      </c>
      <c r="G248" s="687" t="s">
        <v>698</v>
      </c>
      <c r="H248" s="686">
        <v>48</v>
      </c>
      <c r="I248" s="1100">
        <f t="shared" ref="I248:I289" si="0">IF(E248&gt;0,H248,0)</f>
        <v>0</v>
      </c>
      <c r="J248" s="1428"/>
      <c r="K248" s="1428"/>
      <c r="L248" s="1428"/>
      <c r="M248" s="1428"/>
      <c r="N248" s="1428"/>
      <c r="O248" s="1428"/>
      <c r="P248" s="1428"/>
      <c r="Q248" s="1428"/>
      <c r="R248" s="1428"/>
      <c r="S248" s="1428"/>
      <c r="T248" s="1428"/>
      <c r="U248" s="1428"/>
      <c r="V248" s="1428"/>
      <c r="W248" s="1428"/>
      <c r="X248" s="1428"/>
      <c r="Y248" s="1428"/>
      <c r="Z248" s="1428"/>
      <c r="AA248" s="1428"/>
      <c r="AB248" s="1428"/>
      <c r="AC248" s="1428"/>
      <c r="AD248" s="1428"/>
      <c r="AE248" s="1428"/>
      <c r="AF248" s="1428"/>
      <c r="AG248" s="1428"/>
      <c r="AH248" s="1428"/>
      <c r="AI248" s="1428"/>
      <c r="AJ248" s="1428"/>
      <c r="AK248" s="1428"/>
      <c r="AL248" s="1428"/>
      <c r="AM248" s="1428"/>
      <c r="AN248" s="1428"/>
      <c r="AO248" s="1428"/>
      <c r="AP248" s="1428"/>
      <c r="AQ248" s="1428"/>
      <c r="AR248" s="1428"/>
      <c r="AS248" s="1428"/>
      <c r="AT248" s="1428"/>
      <c r="AU248" s="1428"/>
      <c r="AV248" s="1428"/>
      <c r="AW248" s="1428"/>
      <c r="AX248" s="1428"/>
      <c r="AY248" s="1428"/>
      <c r="AZ248" s="1428"/>
      <c r="BA248" s="1428"/>
      <c r="BB248" s="1428"/>
      <c r="BC248" s="1428"/>
      <c r="BD248" s="1428"/>
      <c r="BE248" s="1428"/>
      <c r="BF248" s="1428"/>
      <c r="BG248" s="1428"/>
      <c r="BH248" s="1428"/>
      <c r="BI248" s="1428"/>
      <c r="BJ248" s="1428"/>
      <c r="BK248" s="1428"/>
      <c r="BL248" s="1428"/>
      <c r="BM248" s="1428"/>
      <c r="BN248" s="1428"/>
      <c r="BO248" s="1428"/>
      <c r="BP248" s="1428"/>
      <c r="BQ248" s="1428"/>
      <c r="BR248" s="1428"/>
      <c r="BS248" s="1428"/>
      <c r="BT248" s="1428"/>
      <c r="BU248" s="1428"/>
      <c r="BV248" s="1428"/>
      <c r="BW248" s="1428"/>
      <c r="BX248" s="1428"/>
      <c r="BY248" s="1428"/>
      <c r="BZ248" s="1428"/>
      <c r="CA248" s="1428"/>
      <c r="CB248" s="1428"/>
      <c r="CC248" s="1428"/>
      <c r="CD248" s="1428"/>
      <c r="CE248" s="1428"/>
      <c r="CF248" s="1428"/>
      <c r="CG248" s="1428"/>
      <c r="CH248" s="1428"/>
      <c r="CI248" s="1428"/>
      <c r="CJ248" s="1428"/>
      <c r="CK248" s="1428"/>
      <c r="CL248" s="1428"/>
      <c r="CM248" s="1428"/>
      <c r="CN248" s="1428"/>
      <c r="CO248" s="1428"/>
      <c r="CP248" s="1428"/>
      <c r="CQ248" s="1428"/>
      <c r="CR248" s="1428"/>
      <c r="CS248" s="1428"/>
      <c r="CT248" s="1428"/>
      <c r="CU248" s="1428"/>
      <c r="CV248" s="1428"/>
      <c r="CW248" s="1428"/>
      <c r="CX248" s="1428"/>
      <c r="CY248" s="1428"/>
      <c r="CZ248" s="1428"/>
      <c r="DA248" s="1428"/>
      <c r="DB248" s="1428"/>
      <c r="DC248" s="1428"/>
      <c r="DD248" s="1428"/>
      <c r="DE248" s="1428"/>
      <c r="DF248" s="1428"/>
      <c r="DG248" s="1428"/>
      <c r="DH248" s="1428"/>
      <c r="DI248" s="1428"/>
      <c r="DJ248" s="1428"/>
      <c r="DK248" s="1428"/>
      <c r="DL248" s="1428"/>
      <c r="DM248" s="1428"/>
      <c r="DN248" s="1428"/>
      <c r="DO248" s="1428"/>
      <c r="DP248" s="1428"/>
      <c r="DQ248" s="1428"/>
      <c r="DR248" s="1428"/>
      <c r="DS248" s="1428"/>
      <c r="DT248" s="1428"/>
      <c r="DU248" s="1428"/>
      <c r="DV248" s="1428"/>
      <c r="DW248" s="1428"/>
      <c r="DX248" s="1428"/>
      <c r="DY248" s="1428"/>
      <c r="DZ248" s="1428"/>
      <c r="EA248" s="1428"/>
      <c r="EB248" s="1428"/>
      <c r="EC248" s="1428"/>
      <c r="ED248" s="1428"/>
      <c r="EE248" s="1428"/>
      <c r="EF248" s="1428"/>
      <c r="EG248" s="1428"/>
      <c r="EH248" s="1428"/>
      <c r="EI248" s="1428"/>
      <c r="EJ248" s="1428"/>
      <c r="EK248" s="1428"/>
      <c r="EL248" s="1428"/>
      <c r="EM248" s="1428"/>
      <c r="EN248" s="1428"/>
      <c r="EO248" s="1428"/>
      <c r="EP248" s="1428"/>
      <c r="EQ248" s="1428"/>
      <c r="ER248" s="1428"/>
      <c r="ES248" s="1428"/>
      <c r="ET248" s="1428"/>
      <c r="EU248" s="1428"/>
      <c r="EV248" s="1428"/>
      <c r="EW248" s="1428"/>
      <c r="EX248" s="1428"/>
      <c r="EY248" s="1428"/>
      <c r="EZ248" s="1428"/>
      <c r="FA248" s="1428"/>
      <c r="FB248" s="1428"/>
      <c r="FC248" s="1428"/>
      <c r="FD248" s="1428"/>
      <c r="FE248" s="1428"/>
      <c r="FF248" s="1428"/>
      <c r="FG248" s="1428"/>
      <c r="FH248" s="1428"/>
      <c r="FI248" s="1428"/>
      <c r="FJ248" s="1428"/>
      <c r="FK248" s="1428"/>
      <c r="FL248" s="1428"/>
      <c r="FM248" s="1428"/>
      <c r="FN248" s="1428"/>
      <c r="FO248" s="1428"/>
      <c r="FP248" s="1428"/>
      <c r="FQ248" s="1428"/>
      <c r="FR248" s="1428"/>
      <c r="FS248" s="1428"/>
      <c r="FT248" s="1428"/>
      <c r="FU248" s="1428"/>
      <c r="FV248" s="1428"/>
      <c r="FW248" s="1428"/>
      <c r="FX248" s="1428"/>
      <c r="FY248" s="1428"/>
      <c r="FZ248" s="1428"/>
      <c r="GA248" s="1428"/>
      <c r="GB248" s="1428"/>
      <c r="GC248" s="1428"/>
      <c r="GD248" s="1428"/>
      <c r="GE248" s="1428"/>
      <c r="GF248" s="1428"/>
      <c r="GG248" s="1428"/>
      <c r="GH248" s="1428"/>
      <c r="GI248" s="1428"/>
      <c r="GJ248" s="1428"/>
      <c r="GK248" s="1428"/>
      <c r="GL248" s="1428"/>
      <c r="GM248" s="1428"/>
      <c r="GN248" s="1428"/>
      <c r="GO248" s="1428"/>
      <c r="GP248" s="1428"/>
      <c r="GQ248" s="1428"/>
      <c r="GR248" s="1428"/>
      <c r="GS248" s="1428"/>
      <c r="GT248" s="1428"/>
      <c r="GU248" s="1428"/>
      <c r="GV248" s="1428"/>
      <c r="GW248" s="1428"/>
      <c r="GX248" s="1428"/>
      <c r="GY248" s="1428"/>
      <c r="GZ248" s="1428"/>
      <c r="HA248" s="1428"/>
      <c r="HB248" s="1428"/>
      <c r="HC248" s="1428"/>
      <c r="HD248" s="1428"/>
      <c r="HE248" s="1428"/>
      <c r="HF248" s="1428"/>
      <c r="HG248" s="1428"/>
      <c r="HH248" s="1428"/>
      <c r="HI248" s="1428"/>
      <c r="HJ248" s="1428"/>
      <c r="HK248" s="1428"/>
      <c r="HL248" s="1428"/>
      <c r="HM248" s="1428"/>
      <c r="HN248" s="1428"/>
      <c r="HO248" s="1428"/>
      <c r="HP248" s="1428"/>
      <c r="HQ248" s="1428"/>
      <c r="HR248" s="1428"/>
      <c r="HS248" s="1428"/>
      <c r="HT248" s="1428"/>
      <c r="HU248" s="1428"/>
      <c r="HV248" s="1428"/>
      <c r="HW248" s="1428"/>
      <c r="HX248" s="1428"/>
      <c r="HY248" s="1428"/>
      <c r="HZ248" s="1428"/>
      <c r="IA248" s="1428"/>
      <c r="IB248" s="1428"/>
      <c r="IC248" s="1428"/>
      <c r="ID248" s="1428"/>
      <c r="IE248" s="1428"/>
      <c r="IF248" s="1428"/>
      <c r="IG248" s="1428"/>
      <c r="IH248" s="1428"/>
      <c r="II248" s="1428"/>
      <c r="IJ248" s="1428"/>
      <c r="IK248" s="1428"/>
      <c r="IL248" s="1428"/>
      <c r="IM248" s="1428"/>
      <c r="IN248" s="1428"/>
      <c r="IO248" s="1428"/>
      <c r="IP248" s="1428"/>
      <c r="IQ248" s="1428"/>
      <c r="IR248" s="1428"/>
      <c r="IS248" s="1428"/>
      <c r="IT248" s="1428"/>
      <c r="IU248" s="1428"/>
      <c r="IV248" s="1428"/>
    </row>
    <row r="249" spans="1:256" s="5" customFormat="1" ht="16.5" thickBot="1">
      <c r="A249" s="1099">
        <v>2</v>
      </c>
      <c r="B249" s="1990" t="s">
        <v>99</v>
      </c>
      <c r="C249" s="1984"/>
      <c r="D249" s="1500"/>
      <c r="E249" s="685"/>
      <c r="F249" s="687"/>
      <c r="G249" s="687"/>
      <c r="H249" s="686"/>
      <c r="I249" s="1100">
        <f t="shared" si="0"/>
        <v>0</v>
      </c>
      <c r="J249" s="1428"/>
      <c r="K249" s="1428"/>
      <c r="L249" s="1428"/>
      <c r="M249" s="1428"/>
      <c r="N249" s="1428"/>
      <c r="O249" s="1428"/>
      <c r="P249" s="1428"/>
      <c r="Q249" s="1428"/>
      <c r="R249" s="1428"/>
      <c r="S249" s="1428"/>
      <c r="T249" s="1428"/>
      <c r="U249" s="1428"/>
      <c r="V249" s="1428"/>
      <c r="W249" s="1428"/>
      <c r="X249" s="1428"/>
      <c r="Y249" s="1428"/>
      <c r="Z249" s="1428"/>
      <c r="AA249" s="1428"/>
      <c r="AB249" s="1428"/>
      <c r="AC249" s="1428"/>
      <c r="AD249" s="1428"/>
      <c r="AE249" s="1428"/>
      <c r="AF249" s="1428"/>
      <c r="AG249" s="1428"/>
      <c r="AH249" s="1428"/>
      <c r="AI249" s="1428"/>
      <c r="AJ249" s="1428"/>
      <c r="AK249" s="1428"/>
      <c r="AL249" s="1428"/>
      <c r="AM249" s="1428"/>
      <c r="AN249" s="1428"/>
      <c r="AO249" s="1428"/>
      <c r="AP249" s="1428"/>
      <c r="AQ249" s="1428"/>
      <c r="AR249" s="1428"/>
      <c r="AS249" s="1428"/>
      <c r="AT249" s="1428"/>
      <c r="AU249" s="1428"/>
      <c r="AV249" s="1428"/>
      <c r="AW249" s="1428"/>
      <c r="AX249" s="1428"/>
      <c r="AY249" s="1428"/>
      <c r="AZ249" s="1428"/>
      <c r="BA249" s="1428"/>
      <c r="BB249" s="1428"/>
      <c r="BC249" s="1428"/>
      <c r="BD249" s="1428"/>
      <c r="BE249" s="1428"/>
      <c r="BF249" s="1428"/>
      <c r="BG249" s="1428"/>
      <c r="BH249" s="1428"/>
      <c r="BI249" s="1428"/>
      <c r="BJ249" s="1428"/>
      <c r="BK249" s="1428"/>
      <c r="BL249" s="1428"/>
      <c r="BM249" s="1428"/>
      <c r="BN249" s="1428"/>
      <c r="BO249" s="1428"/>
      <c r="BP249" s="1428"/>
      <c r="BQ249" s="1428"/>
      <c r="BR249" s="1428"/>
      <c r="BS249" s="1428"/>
      <c r="BT249" s="1428"/>
      <c r="BU249" s="1428"/>
      <c r="BV249" s="1428"/>
      <c r="BW249" s="1428"/>
      <c r="BX249" s="1428"/>
      <c r="BY249" s="1428"/>
      <c r="BZ249" s="1428"/>
      <c r="CA249" s="1428"/>
      <c r="CB249" s="1428"/>
      <c r="CC249" s="1428"/>
      <c r="CD249" s="1428"/>
      <c r="CE249" s="1428"/>
      <c r="CF249" s="1428"/>
      <c r="CG249" s="1428"/>
      <c r="CH249" s="1428"/>
      <c r="CI249" s="1428"/>
      <c r="CJ249" s="1428"/>
      <c r="CK249" s="1428"/>
      <c r="CL249" s="1428"/>
      <c r="CM249" s="1428"/>
      <c r="CN249" s="1428"/>
      <c r="CO249" s="1428"/>
      <c r="CP249" s="1428"/>
      <c r="CQ249" s="1428"/>
      <c r="CR249" s="1428"/>
      <c r="CS249" s="1428"/>
      <c r="CT249" s="1428"/>
      <c r="CU249" s="1428"/>
      <c r="CV249" s="1428"/>
      <c r="CW249" s="1428"/>
      <c r="CX249" s="1428"/>
      <c r="CY249" s="1428"/>
      <c r="CZ249" s="1428"/>
      <c r="DA249" s="1428"/>
      <c r="DB249" s="1428"/>
      <c r="DC249" s="1428"/>
      <c r="DD249" s="1428"/>
      <c r="DE249" s="1428"/>
      <c r="DF249" s="1428"/>
      <c r="DG249" s="1428"/>
      <c r="DH249" s="1428"/>
      <c r="DI249" s="1428"/>
      <c r="DJ249" s="1428"/>
      <c r="DK249" s="1428"/>
      <c r="DL249" s="1428"/>
      <c r="DM249" s="1428"/>
      <c r="DN249" s="1428"/>
      <c r="DO249" s="1428"/>
      <c r="DP249" s="1428"/>
      <c r="DQ249" s="1428"/>
      <c r="DR249" s="1428"/>
      <c r="DS249" s="1428"/>
      <c r="DT249" s="1428"/>
      <c r="DU249" s="1428"/>
      <c r="DV249" s="1428"/>
      <c r="DW249" s="1428"/>
      <c r="DX249" s="1428"/>
      <c r="DY249" s="1428"/>
      <c r="DZ249" s="1428"/>
      <c r="EA249" s="1428"/>
      <c r="EB249" s="1428"/>
      <c r="EC249" s="1428"/>
      <c r="ED249" s="1428"/>
      <c r="EE249" s="1428"/>
      <c r="EF249" s="1428"/>
      <c r="EG249" s="1428"/>
      <c r="EH249" s="1428"/>
      <c r="EI249" s="1428"/>
      <c r="EJ249" s="1428"/>
      <c r="EK249" s="1428"/>
      <c r="EL249" s="1428"/>
      <c r="EM249" s="1428"/>
      <c r="EN249" s="1428"/>
      <c r="EO249" s="1428"/>
      <c r="EP249" s="1428"/>
      <c r="EQ249" s="1428"/>
      <c r="ER249" s="1428"/>
      <c r="ES249" s="1428"/>
      <c r="ET249" s="1428"/>
      <c r="EU249" s="1428"/>
      <c r="EV249" s="1428"/>
      <c r="EW249" s="1428"/>
      <c r="EX249" s="1428"/>
      <c r="EY249" s="1428"/>
      <c r="EZ249" s="1428"/>
      <c r="FA249" s="1428"/>
      <c r="FB249" s="1428"/>
      <c r="FC249" s="1428"/>
      <c r="FD249" s="1428"/>
      <c r="FE249" s="1428"/>
      <c r="FF249" s="1428"/>
      <c r="FG249" s="1428"/>
      <c r="FH249" s="1428"/>
      <c r="FI249" s="1428"/>
      <c r="FJ249" s="1428"/>
      <c r="FK249" s="1428"/>
      <c r="FL249" s="1428"/>
      <c r="FM249" s="1428"/>
      <c r="FN249" s="1428"/>
      <c r="FO249" s="1428"/>
      <c r="FP249" s="1428"/>
      <c r="FQ249" s="1428"/>
      <c r="FR249" s="1428"/>
      <c r="FS249" s="1428"/>
      <c r="FT249" s="1428"/>
      <c r="FU249" s="1428"/>
      <c r="FV249" s="1428"/>
      <c r="FW249" s="1428"/>
      <c r="FX249" s="1428"/>
      <c r="FY249" s="1428"/>
      <c r="FZ249" s="1428"/>
      <c r="GA249" s="1428"/>
      <c r="GB249" s="1428"/>
      <c r="GC249" s="1428"/>
      <c r="GD249" s="1428"/>
      <c r="GE249" s="1428"/>
      <c r="GF249" s="1428"/>
      <c r="GG249" s="1428"/>
      <c r="GH249" s="1428"/>
      <c r="GI249" s="1428"/>
      <c r="GJ249" s="1428"/>
      <c r="GK249" s="1428"/>
      <c r="GL249" s="1428"/>
      <c r="GM249" s="1428"/>
      <c r="GN249" s="1428"/>
      <c r="GO249" s="1428"/>
      <c r="GP249" s="1428"/>
      <c r="GQ249" s="1428"/>
      <c r="GR249" s="1428"/>
      <c r="GS249" s="1428"/>
      <c r="GT249" s="1428"/>
      <c r="GU249" s="1428"/>
      <c r="GV249" s="1428"/>
      <c r="GW249" s="1428"/>
      <c r="GX249" s="1428"/>
      <c r="GY249" s="1428"/>
      <c r="GZ249" s="1428"/>
      <c r="HA249" s="1428"/>
      <c r="HB249" s="1428"/>
      <c r="HC249" s="1428"/>
      <c r="HD249" s="1428"/>
      <c r="HE249" s="1428"/>
      <c r="HF249" s="1428"/>
      <c r="HG249" s="1428"/>
      <c r="HH249" s="1428"/>
      <c r="HI249" s="1428"/>
      <c r="HJ249" s="1428"/>
      <c r="HK249" s="1428"/>
      <c r="HL249" s="1428"/>
      <c r="HM249" s="1428"/>
      <c r="HN249" s="1428"/>
      <c r="HO249" s="1428"/>
      <c r="HP249" s="1428"/>
      <c r="HQ249" s="1428"/>
      <c r="HR249" s="1428"/>
      <c r="HS249" s="1428"/>
      <c r="HT249" s="1428"/>
      <c r="HU249" s="1428"/>
      <c r="HV249" s="1428"/>
      <c r="HW249" s="1428"/>
      <c r="HX249" s="1428"/>
      <c r="HY249" s="1428"/>
      <c r="HZ249" s="1428"/>
      <c r="IA249" s="1428"/>
      <c r="IB249" s="1428"/>
      <c r="IC249" s="1428"/>
      <c r="ID249" s="1428"/>
      <c r="IE249" s="1428"/>
      <c r="IF249" s="1428"/>
      <c r="IG249" s="1428"/>
      <c r="IH249" s="1428"/>
      <c r="II249" s="1428"/>
      <c r="IJ249" s="1428"/>
      <c r="IK249" s="1428"/>
      <c r="IL249" s="1428"/>
      <c r="IM249" s="1428"/>
      <c r="IN249" s="1428"/>
      <c r="IO249" s="1428"/>
      <c r="IP249" s="1428"/>
      <c r="IQ249" s="1428"/>
      <c r="IR249" s="1428"/>
      <c r="IS249" s="1428"/>
      <c r="IT249" s="1428"/>
      <c r="IU249" s="1428"/>
      <c r="IV249" s="1428"/>
    </row>
    <row r="250" spans="1:256" s="5" customFormat="1" ht="16.5" thickBot="1">
      <c r="A250" s="1099">
        <v>3</v>
      </c>
      <c r="B250" s="1990"/>
      <c r="C250" s="1984"/>
      <c r="D250" s="1500"/>
      <c r="E250" s="685"/>
      <c r="F250" s="687"/>
      <c r="G250" s="687"/>
      <c r="H250" s="686"/>
      <c r="I250" s="1100">
        <f t="shared" si="0"/>
        <v>0</v>
      </c>
      <c r="J250" s="1428"/>
      <c r="K250" s="1428"/>
      <c r="L250" s="1428"/>
      <c r="M250" s="1428"/>
      <c r="N250" s="1428"/>
      <c r="O250" s="1428"/>
      <c r="P250" s="1428"/>
      <c r="Q250" s="1428"/>
      <c r="R250" s="1428"/>
      <c r="S250" s="1428"/>
      <c r="T250" s="1428"/>
      <c r="U250" s="1428"/>
      <c r="V250" s="1428"/>
      <c r="W250" s="1428"/>
      <c r="X250" s="1428"/>
      <c r="Y250" s="1428"/>
      <c r="Z250" s="1428"/>
      <c r="AA250" s="1428"/>
      <c r="AB250" s="1428"/>
      <c r="AC250" s="1428"/>
      <c r="AD250" s="1428"/>
      <c r="AE250" s="1428"/>
      <c r="AF250" s="1428"/>
      <c r="AG250" s="1428"/>
      <c r="AH250" s="1428"/>
      <c r="AI250" s="1428"/>
      <c r="AJ250" s="1428"/>
      <c r="AK250" s="1428"/>
      <c r="AL250" s="1428"/>
      <c r="AM250" s="1428"/>
      <c r="AN250" s="1428"/>
      <c r="AO250" s="1428"/>
      <c r="AP250" s="1428"/>
      <c r="AQ250" s="1428"/>
      <c r="AR250" s="1428"/>
      <c r="AS250" s="1428"/>
      <c r="AT250" s="1428"/>
      <c r="AU250" s="1428"/>
      <c r="AV250" s="1428"/>
      <c r="AW250" s="1428"/>
      <c r="AX250" s="1428"/>
      <c r="AY250" s="1428"/>
      <c r="AZ250" s="1428"/>
      <c r="BA250" s="1428"/>
      <c r="BB250" s="1428"/>
      <c r="BC250" s="1428"/>
      <c r="BD250" s="1428"/>
      <c r="BE250" s="1428"/>
      <c r="BF250" s="1428"/>
      <c r="BG250" s="1428"/>
      <c r="BH250" s="1428"/>
      <c r="BI250" s="1428"/>
      <c r="BJ250" s="1428"/>
      <c r="BK250" s="1428"/>
      <c r="BL250" s="1428"/>
      <c r="BM250" s="1428"/>
      <c r="BN250" s="1428"/>
      <c r="BO250" s="1428"/>
      <c r="BP250" s="1428"/>
      <c r="BQ250" s="1428"/>
      <c r="BR250" s="1428"/>
      <c r="BS250" s="1428"/>
      <c r="BT250" s="1428"/>
      <c r="BU250" s="1428"/>
      <c r="BV250" s="1428"/>
      <c r="BW250" s="1428"/>
      <c r="BX250" s="1428"/>
      <c r="BY250" s="1428"/>
      <c r="BZ250" s="1428"/>
      <c r="CA250" s="1428"/>
      <c r="CB250" s="1428"/>
      <c r="CC250" s="1428"/>
      <c r="CD250" s="1428"/>
      <c r="CE250" s="1428"/>
      <c r="CF250" s="1428"/>
      <c r="CG250" s="1428"/>
      <c r="CH250" s="1428"/>
      <c r="CI250" s="1428"/>
      <c r="CJ250" s="1428"/>
      <c r="CK250" s="1428"/>
      <c r="CL250" s="1428"/>
      <c r="CM250" s="1428"/>
      <c r="CN250" s="1428"/>
      <c r="CO250" s="1428"/>
      <c r="CP250" s="1428"/>
      <c r="CQ250" s="1428"/>
      <c r="CR250" s="1428"/>
      <c r="CS250" s="1428"/>
      <c r="CT250" s="1428"/>
      <c r="CU250" s="1428"/>
      <c r="CV250" s="1428"/>
      <c r="CW250" s="1428"/>
      <c r="CX250" s="1428"/>
      <c r="CY250" s="1428"/>
      <c r="CZ250" s="1428"/>
      <c r="DA250" s="1428"/>
      <c r="DB250" s="1428"/>
      <c r="DC250" s="1428"/>
      <c r="DD250" s="1428"/>
      <c r="DE250" s="1428"/>
      <c r="DF250" s="1428"/>
      <c r="DG250" s="1428"/>
      <c r="DH250" s="1428"/>
      <c r="DI250" s="1428"/>
      <c r="DJ250" s="1428"/>
      <c r="DK250" s="1428"/>
      <c r="DL250" s="1428"/>
      <c r="DM250" s="1428"/>
      <c r="DN250" s="1428"/>
      <c r="DO250" s="1428"/>
      <c r="DP250" s="1428"/>
      <c r="DQ250" s="1428"/>
      <c r="DR250" s="1428"/>
      <c r="DS250" s="1428"/>
      <c r="DT250" s="1428"/>
      <c r="DU250" s="1428"/>
      <c r="DV250" s="1428"/>
      <c r="DW250" s="1428"/>
      <c r="DX250" s="1428"/>
      <c r="DY250" s="1428"/>
      <c r="DZ250" s="1428"/>
      <c r="EA250" s="1428"/>
      <c r="EB250" s="1428"/>
      <c r="EC250" s="1428"/>
      <c r="ED250" s="1428"/>
      <c r="EE250" s="1428"/>
      <c r="EF250" s="1428"/>
      <c r="EG250" s="1428"/>
      <c r="EH250" s="1428"/>
      <c r="EI250" s="1428"/>
      <c r="EJ250" s="1428"/>
      <c r="EK250" s="1428"/>
      <c r="EL250" s="1428"/>
      <c r="EM250" s="1428"/>
      <c r="EN250" s="1428"/>
      <c r="EO250" s="1428"/>
      <c r="EP250" s="1428"/>
      <c r="EQ250" s="1428"/>
      <c r="ER250" s="1428"/>
      <c r="ES250" s="1428"/>
      <c r="ET250" s="1428"/>
      <c r="EU250" s="1428"/>
      <c r="EV250" s="1428"/>
      <c r="EW250" s="1428"/>
      <c r="EX250" s="1428"/>
      <c r="EY250" s="1428"/>
      <c r="EZ250" s="1428"/>
      <c r="FA250" s="1428"/>
      <c r="FB250" s="1428"/>
      <c r="FC250" s="1428"/>
      <c r="FD250" s="1428"/>
      <c r="FE250" s="1428"/>
      <c r="FF250" s="1428"/>
      <c r="FG250" s="1428"/>
      <c r="FH250" s="1428"/>
      <c r="FI250" s="1428"/>
      <c r="FJ250" s="1428"/>
      <c r="FK250" s="1428"/>
      <c r="FL250" s="1428"/>
      <c r="FM250" s="1428"/>
      <c r="FN250" s="1428"/>
      <c r="FO250" s="1428"/>
      <c r="FP250" s="1428"/>
      <c r="FQ250" s="1428"/>
      <c r="FR250" s="1428"/>
      <c r="FS250" s="1428"/>
      <c r="FT250" s="1428"/>
      <c r="FU250" s="1428"/>
      <c r="FV250" s="1428"/>
      <c r="FW250" s="1428"/>
      <c r="FX250" s="1428"/>
      <c r="FY250" s="1428"/>
      <c r="FZ250" s="1428"/>
      <c r="GA250" s="1428"/>
      <c r="GB250" s="1428"/>
      <c r="GC250" s="1428"/>
      <c r="GD250" s="1428"/>
      <c r="GE250" s="1428"/>
      <c r="GF250" s="1428"/>
      <c r="GG250" s="1428"/>
      <c r="GH250" s="1428"/>
      <c r="GI250" s="1428"/>
      <c r="GJ250" s="1428"/>
      <c r="GK250" s="1428"/>
      <c r="GL250" s="1428"/>
      <c r="GM250" s="1428"/>
      <c r="GN250" s="1428"/>
      <c r="GO250" s="1428"/>
      <c r="GP250" s="1428"/>
      <c r="GQ250" s="1428"/>
      <c r="GR250" s="1428"/>
      <c r="GS250" s="1428"/>
      <c r="GT250" s="1428"/>
      <c r="GU250" s="1428"/>
      <c r="GV250" s="1428"/>
      <c r="GW250" s="1428"/>
      <c r="GX250" s="1428"/>
      <c r="GY250" s="1428"/>
      <c r="GZ250" s="1428"/>
      <c r="HA250" s="1428"/>
      <c r="HB250" s="1428"/>
      <c r="HC250" s="1428"/>
      <c r="HD250" s="1428"/>
      <c r="HE250" s="1428"/>
      <c r="HF250" s="1428"/>
      <c r="HG250" s="1428"/>
      <c r="HH250" s="1428"/>
      <c r="HI250" s="1428"/>
      <c r="HJ250" s="1428"/>
      <c r="HK250" s="1428"/>
      <c r="HL250" s="1428"/>
      <c r="HM250" s="1428"/>
      <c r="HN250" s="1428"/>
      <c r="HO250" s="1428"/>
      <c r="HP250" s="1428"/>
      <c r="HQ250" s="1428"/>
      <c r="HR250" s="1428"/>
      <c r="HS250" s="1428"/>
      <c r="HT250" s="1428"/>
      <c r="HU250" s="1428"/>
      <c r="HV250" s="1428"/>
      <c r="HW250" s="1428"/>
      <c r="HX250" s="1428"/>
      <c r="HY250" s="1428"/>
      <c r="HZ250" s="1428"/>
      <c r="IA250" s="1428"/>
      <c r="IB250" s="1428"/>
      <c r="IC250" s="1428"/>
      <c r="ID250" s="1428"/>
      <c r="IE250" s="1428"/>
      <c r="IF250" s="1428"/>
      <c r="IG250" s="1428"/>
      <c r="IH250" s="1428"/>
      <c r="II250" s="1428"/>
      <c r="IJ250" s="1428"/>
      <c r="IK250" s="1428"/>
      <c r="IL250" s="1428"/>
      <c r="IM250" s="1428"/>
      <c r="IN250" s="1428"/>
      <c r="IO250" s="1428"/>
      <c r="IP250" s="1428"/>
      <c r="IQ250" s="1428"/>
      <c r="IR250" s="1428"/>
      <c r="IS250" s="1428"/>
      <c r="IT250" s="1428"/>
      <c r="IU250" s="1428"/>
      <c r="IV250" s="1428"/>
    </row>
    <row r="251" spans="1:256" s="5" customFormat="1" ht="16.5" thickBot="1">
      <c r="A251" s="1099">
        <v>4</v>
      </c>
      <c r="B251" s="1990"/>
      <c r="C251" s="1984"/>
      <c r="D251" s="1500"/>
      <c r="E251" s="685"/>
      <c r="F251" s="687"/>
      <c r="G251" s="687"/>
      <c r="H251" s="686"/>
      <c r="I251" s="1100">
        <f t="shared" si="0"/>
        <v>0</v>
      </c>
      <c r="J251" s="1428"/>
      <c r="K251" s="1428"/>
      <c r="L251" s="1428"/>
      <c r="M251" s="1428"/>
      <c r="N251" s="1428"/>
      <c r="O251" s="1428"/>
      <c r="P251" s="1428"/>
      <c r="Q251" s="1428"/>
      <c r="R251" s="1428"/>
      <c r="S251" s="1428"/>
      <c r="T251" s="1428"/>
      <c r="U251" s="1428"/>
      <c r="V251" s="1428"/>
      <c r="W251" s="1428"/>
      <c r="X251" s="1428"/>
      <c r="Y251" s="1428"/>
      <c r="Z251" s="1428"/>
      <c r="AA251" s="1428"/>
      <c r="AB251" s="1428"/>
      <c r="AC251" s="1428"/>
      <c r="AD251" s="1428"/>
      <c r="AE251" s="1428"/>
      <c r="AF251" s="1428"/>
      <c r="AG251" s="1428"/>
      <c r="AH251" s="1428"/>
      <c r="AI251" s="1428"/>
      <c r="AJ251" s="1428"/>
      <c r="AK251" s="1428"/>
      <c r="AL251" s="1428"/>
      <c r="AM251" s="1428"/>
      <c r="AN251" s="1428"/>
      <c r="AO251" s="1428"/>
      <c r="AP251" s="1428"/>
      <c r="AQ251" s="1428"/>
      <c r="AR251" s="1428"/>
      <c r="AS251" s="1428"/>
      <c r="AT251" s="1428"/>
      <c r="AU251" s="1428"/>
      <c r="AV251" s="1428"/>
      <c r="AW251" s="1428"/>
      <c r="AX251" s="1428"/>
      <c r="AY251" s="1428"/>
      <c r="AZ251" s="1428"/>
      <c r="BA251" s="1428"/>
      <c r="BB251" s="1428"/>
      <c r="BC251" s="1428"/>
      <c r="BD251" s="1428"/>
      <c r="BE251" s="1428"/>
      <c r="BF251" s="1428"/>
      <c r="BG251" s="1428"/>
      <c r="BH251" s="1428"/>
      <c r="BI251" s="1428"/>
      <c r="BJ251" s="1428"/>
      <c r="BK251" s="1428"/>
      <c r="BL251" s="1428"/>
      <c r="BM251" s="1428"/>
      <c r="BN251" s="1428"/>
      <c r="BO251" s="1428"/>
      <c r="BP251" s="1428"/>
      <c r="BQ251" s="1428"/>
      <c r="BR251" s="1428"/>
      <c r="BS251" s="1428"/>
      <c r="BT251" s="1428"/>
      <c r="BU251" s="1428"/>
      <c r="BV251" s="1428"/>
      <c r="BW251" s="1428"/>
      <c r="BX251" s="1428"/>
      <c r="BY251" s="1428"/>
      <c r="BZ251" s="1428"/>
      <c r="CA251" s="1428"/>
      <c r="CB251" s="1428"/>
      <c r="CC251" s="1428"/>
      <c r="CD251" s="1428"/>
      <c r="CE251" s="1428"/>
      <c r="CF251" s="1428"/>
      <c r="CG251" s="1428"/>
      <c r="CH251" s="1428"/>
      <c r="CI251" s="1428"/>
      <c r="CJ251" s="1428"/>
      <c r="CK251" s="1428"/>
      <c r="CL251" s="1428"/>
      <c r="CM251" s="1428"/>
      <c r="CN251" s="1428"/>
      <c r="CO251" s="1428"/>
      <c r="CP251" s="1428"/>
      <c r="CQ251" s="1428"/>
      <c r="CR251" s="1428"/>
      <c r="CS251" s="1428"/>
      <c r="CT251" s="1428"/>
      <c r="CU251" s="1428"/>
      <c r="CV251" s="1428"/>
      <c r="CW251" s="1428"/>
      <c r="CX251" s="1428"/>
      <c r="CY251" s="1428"/>
      <c r="CZ251" s="1428"/>
      <c r="DA251" s="1428"/>
      <c r="DB251" s="1428"/>
      <c r="DC251" s="1428"/>
      <c r="DD251" s="1428"/>
      <c r="DE251" s="1428"/>
      <c r="DF251" s="1428"/>
      <c r="DG251" s="1428"/>
      <c r="DH251" s="1428"/>
      <c r="DI251" s="1428"/>
      <c r="DJ251" s="1428"/>
      <c r="DK251" s="1428"/>
      <c r="DL251" s="1428"/>
      <c r="DM251" s="1428"/>
      <c r="DN251" s="1428"/>
      <c r="DO251" s="1428"/>
      <c r="DP251" s="1428"/>
      <c r="DQ251" s="1428"/>
      <c r="DR251" s="1428"/>
      <c r="DS251" s="1428"/>
      <c r="DT251" s="1428"/>
      <c r="DU251" s="1428"/>
      <c r="DV251" s="1428"/>
      <c r="DW251" s="1428"/>
      <c r="DX251" s="1428"/>
      <c r="DY251" s="1428"/>
      <c r="DZ251" s="1428"/>
      <c r="EA251" s="1428"/>
      <c r="EB251" s="1428"/>
      <c r="EC251" s="1428"/>
      <c r="ED251" s="1428"/>
      <c r="EE251" s="1428"/>
      <c r="EF251" s="1428"/>
      <c r="EG251" s="1428"/>
      <c r="EH251" s="1428"/>
      <c r="EI251" s="1428"/>
      <c r="EJ251" s="1428"/>
      <c r="EK251" s="1428"/>
      <c r="EL251" s="1428"/>
      <c r="EM251" s="1428"/>
      <c r="EN251" s="1428"/>
      <c r="EO251" s="1428"/>
      <c r="EP251" s="1428"/>
      <c r="EQ251" s="1428"/>
      <c r="ER251" s="1428"/>
      <c r="ES251" s="1428"/>
      <c r="ET251" s="1428"/>
      <c r="EU251" s="1428"/>
      <c r="EV251" s="1428"/>
      <c r="EW251" s="1428"/>
      <c r="EX251" s="1428"/>
      <c r="EY251" s="1428"/>
      <c r="EZ251" s="1428"/>
      <c r="FA251" s="1428"/>
      <c r="FB251" s="1428"/>
      <c r="FC251" s="1428"/>
      <c r="FD251" s="1428"/>
      <c r="FE251" s="1428"/>
      <c r="FF251" s="1428"/>
      <c r="FG251" s="1428"/>
      <c r="FH251" s="1428"/>
      <c r="FI251" s="1428"/>
      <c r="FJ251" s="1428"/>
      <c r="FK251" s="1428"/>
      <c r="FL251" s="1428"/>
      <c r="FM251" s="1428"/>
      <c r="FN251" s="1428"/>
      <c r="FO251" s="1428"/>
      <c r="FP251" s="1428"/>
      <c r="FQ251" s="1428"/>
      <c r="FR251" s="1428"/>
      <c r="FS251" s="1428"/>
      <c r="FT251" s="1428"/>
      <c r="FU251" s="1428"/>
      <c r="FV251" s="1428"/>
      <c r="FW251" s="1428"/>
      <c r="FX251" s="1428"/>
      <c r="FY251" s="1428"/>
      <c r="FZ251" s="1428"/>
      <c r="GA251" s="1428"/>
      <c r="GB251" s="1428"/>
      <c r="GC251" s="1428"/>
      <c r="GD251" s="1428"/>
      <c r="GE251" s="1428"/>
      <c r="GF251" s="1428"/>
      <c r="GG251" s="1428"/>
      <c r="GH251" s="1428"/>
      <c r="GI251" s="1428"/>
      <c r="GJ251" s="1428"/>
      <c r="GK251" s="1428"/>
      <c r="GL251" s="1428"/>
      <c r="GM251" s="1428"/>
      <c r="GN251" s="1428"/>
      <c r="GO251" s="1428"/>
      <c r="GP251" s="1428"/>
      <c r="GQ251" s="1428"/>
      <c r="GR251" s="1428"/>
      <c r="GS251" s="1428"/>
      <c r="GT251" s="1428"/>
      <c r="GU251" s="1428"/>
      <c r="GV251" s="1428"/>
      <c r="GW251" s="1428"/>
      <c r="GX251" s="1428"/>
      <c r="GY251" s="1428"/>
      <c r="GZ251" s="1428"/>
      <c r="HA251" s="1428"/>
      <c r="HB251" s="1428"/>
      <c r="HC251" s="1428"/>
      <c r="HD251" s="1428"/>
      <c r="HE251" s="1428"/>
      <c r="HF251" s="1428"/>
      <c r="HG251" s="1428"/>
      <c r="HH251" s="1428"/>
      <c r="HI251" s="1428"/>
      <c r="HJ251" s="1428"/>
      <c r="HK251" s="1428"/>
      <c r="HL251" s="1428"/>
      <c r="HM251" s="1428"/>
      <c r="HN251" s="1428"/>
      <c r="HO251" s="1428"/>
      <c r="HP251" s="1428"/>
      <c r="HQ251" s="1428"/>
      <c r="HR251" s="1428"/>
      <c r="HS251" s="1428"/>
      <c r="HT251" s="1428"/>
      <c r="HU251" s="1428"/>
      <c r="HV251" s="1428"/>
      <c r="HW251" s="1428"/>
      <c r="HX251" s="1428"/>
      <c r="HY251" s="1428"/>
      <c r="HZ251" s="1428"/>
      <c r="IA251" s="1428"/>
      <c r="IB251" s="1428"/>
      <c r="IC251" s="1428"/>
      <c r="ID251" s="1428"/>
      <c r="IE251" s="1428"/>
      <c r="IF251" s="1428"/>
      <c r="IG251" s="1428"/>
      <c r="IH251" s="1428"/>
      <c r="II251" s="1428"/>
      <c r="IJ251" s="1428"/>
      <c r="IK251" s="1428"/>
      <c r="IL251" s="1428"/>
      <c r="IM251" s="1428"/>
      <c r="IN251" s="1428"/>
      <c r="IO251" s="1428"/>
      <c r="IP251" s="1428"/>
      <c r="IQ251" s="1428"/>
      <c r="IR251" s="1428"/>
      <c r="IS251" s="1428"/>
      <c r="IT251" s="1428"/>
      <c r="IU251" s="1428"/>
      <c r="IV251" s="1428"/>
    </row>
    <row r="252" spans="1:256" s="5" customFormat="1" ht="16.5" thickBot="1">
      <c r="A252" s="1099">
        <v>5</v>
      </c>
      <c r="B252" s="1990"/>
      <c r="C252" s="1984"/>
      <c r="D252" s="1500"/>
      <c r="E252" s="685"/>
      <c r="F252" s="687"/>
      <c r="G252" s="687"/>
      <c r="H252" s="686"/>
      <c r="I252" s="1100">
        <f t="shared" si="0"/>
        <v>0</v>
      </c>
      <c r="J252" s="1428"/>
      <c r="K252" s="1428"/>
      <c r="L252" s="1428"/>
      <c r="M252" s="1428"/>
      <c r="N252" s="1428"/>
      <c r="O252" s="1428"/>
      <c r="P252" s="1428"/>
      <c r="Q252" s="1428"/>
      <c r="R252" s="1428"/>
      <c r="S252" s="1428"/>
      <c r="T252" s="1428"/>
      <c r="U252" s="1428"/>
      <c r="V252" s="1428"/>
      <c r="W252" s="1428"/>
      <c r="X252" s="1428"/>
      <c r="Y252" s="1428"/>
      <c r="Z252" s="1428"/>
      <c r="AA252" s="1428"/>
      <c r="AB252" s="1428"/>
      <c r="AC252" s="1428"/>
      <c r="AD252" s="1428"/>
      <c r="AE252" s="1428"/>
      <c r="AF252" s="1428"/>
      <c r="AG252" s="1428"/>
      <c r="AH252" s="1428"/>
      <c r="AI252" s="1428"/>
      <c r="AJ252" s="1428"/>
      <c r="AK252" s="1428"/>
      <c r="AL252" s="1428"/>
      <c r="AM252" s="1428"/>
      <c r="AN252" s="1428"/>
      <c r="AO252" s="1428"/>
      <c r="AP252" s="1428"/>
      <c r="AQ252" s="1428"/>
      <c r="AR252" s="1428"/>
      <c r="AS252" s="1428"/>
      <c r="AT252" s="1428"/>
      <c r="AU252" s="1428"/>
      <c r="AV252" s="1428"/>
      <c r="AW252" s="1428"/>
      <c r="AX252" s="1428"/>
      <c r="AY252" s="1428"/>
      <c r="AZ252" s="1428"/>
      <c r="BA252" s="1428"/>
      <c r="BB252" s="1428"/>
      <c r="BC252" s="1428"/>
      <c r="BD252" s="1428"/>
      <c r="BE252" s="1428"/>
      <c r="BF252" s="1428"/>
      <c r="BG252" s="1428"/>
      <c r="BH252" s="1428"/>
      <c r="BI252" s="1428"/>
      <c r="BJ252" s="1428"/>
      <c r="BK252" s="1428"/>
      <c r="BL252" s="1428"/>
      <c r="BM252" s="1428"/>
      <c r="BN252" s="1428"/>
      <c r="BO252" s="1428"/>
      <c r="BP252" s="1428"/>
      <c r="BQ252" s="1428"/>
      <c r="BR252" s="1428"/>
      <c r="BS252" s="1428"/>
      <c r="BT252" s="1428"/>
      <c r="BU252" s="1428"/>
      <c r="BV252" s="1428"/>
      <c r="BW252" s="1428"/>
      <c r="BX252" s="1428"/>
      <c r="BY252" s="1428"/>
      <c r="BZ252" s="1428"/>
      <c r="CA252" s="1428"/>
      <c r="CB252" s="1428"/>
      <c r="CC252" s="1428"/>
      <c r="CD252" s="1428"/>
      <c r="CE252" s="1428"/>
      <c r="CF252" s="1428"/>
      <c r="CG252" s="1428"/>
      <c r="CH252" s="1428"/>
      <c r="CI252" s="1428"/>
      <c r="CJ252" s="1428"/>
      <c r="CK252" s="1428"/>
      <c r="CL252" s="1428"/>
      <c r="CM252" s="1428"/>
      <c r="CN252" s="1428"/>
      <c r="CO252" s="1428"/>
      <c r="CP252" s="1428"/>
      <c r="CQ252" s="1428"/>
      <c r="CR252" s="1428"/>
      <c r="CS252" s="1428"/>
      <c r="CT252" s="1428"/>
      <c r="CU252" s="1428"/>
      <c r="CV252" s="1428"/>
      <c r="CW252" s="1428"/>
      <c r="CX252" s="1428"/>
      <c r="CY252" s="1428"/>
      <c r="CZ252" s="1428"/>
      <c r="DA252" s="1428"/>
      <c r="DB252" s="1428"/>
      <c r="DC252" s="1428"/>
      <c r="DD252" s="1428"/>
      <c r="DE252" s="1428"/>
      <c r="DF252" s="1428"/>
      <c r="DG252" s="1428"/>
      <c r="DH252" s="1428"/>
      <c r="DI252" s="1428"/>
      <c r="DJ252" s="1428"/>
      <c r="DK252" s="1428"/>
      <c r="DL252" s="1428"/>
      <c r="DM252" s="1428"/>
      <c r="DN252" s="1428"/>
      <c r="DO252" s="1428"/>
      <c r="DP252" s="1428"/>
      <c r="DQ252" s="1428"/>
      <c r="DR252" s="1428"/>
      <c r="DS252" s="1428"/>
      <c r="DT252" s="1428"/>
      <c r="DU252" s="1428"/>
      <c r="DV252" s="1428"/>
      <c r="DW252" s="1428"/>
      <c r="DX252" s="1428"/>
      <c r="DY252" s="1428"/>
      <c r="DZ252" s="1428"/>
      <c r="EA252" s="1428"/>
      <c r="EB252" s="1428"/>
      <c r="EC252" s="1428"/>
      <c r="ED252" s="1428"/>
      <c r="EE252" s="1428"/>
      <c r="EF252" s="1428"/>
      <c r="EG252" s="1428"/>
      <c r="EH252" s="1428"/>
      <c r="EI252" s="1428"/>
      <c r="EJ252" s="1428"/>
      <c r="EK252" s="1428"/>
      <c r="EL252" s="1428"/>
      <c r="EM252" s="1428"/>
      <c r="EN252" s="1428"/>
      <c r="EO252" s="1428"/>
      <c r="EP252" s="1428"/>
      <c r="EQ252" s="1428"/>
      <c r="ER252" s="1428"/>
      <c r="ES252" s="1428"/>
      <c r="ET252" s="1428"/>
      <c r="EU252" s="1428"/>
      <c r="EV252" s="1428"/>
      <c r="EW252" s="1428"/>
      <c r="EX252" s="1428"/>
      <c r="EY252" s="1428"/>
      <c r="EZ252" s="1428"/>
      <c r="FA252" s="1428"/>
      <c r="FB252" s="1428"/>
      <c r="FC252" s="1428"/>
      <c r="FD252" s="1428"/>
      <c r="FE252" s="1428"/>
      <c r="FF252" s="1428"/>
      <c r="FG252" s="1428"/>
      <c r="FH252" s="1428"/>
      <c r="FI252" s="1428"/>
      <c r="FJ252" s="1428"/>
      <c r="FK252" s="1428"/>
      <c r="FL252" s="1428"/>
      <c r="FM252" s="1428"/>
      <c r="FN252" s="1428"/>
      <c r="FO252" s="1428"/>
      <c r="FP252" s="1428"/>
      <c r="FQ252" s="1428"/>
      <c r="FR252" s="1428"/>
      <c r="FS252" s="1428"/>
      <c r="FT252" s="1428"/>
      <c r="FU252" s="1428"/>
      <c r="FV252" s="1428"/>
      <c r="FW252" s="1428"/>
      <c r="FX252" s="1428"/>
      <c r="FY252" s="1428"/>
      <c r="FZ252" s="1428"/>
      <c r="GA252" s="1428"/>
      <c r="GB252" s="1428"/>
      <c r="GC252" s="1428"/>
      <c r="GD252" s="1428"/>
      <c r="GE252" s="1428"/>
      <c r="GF252" s="1428"/>
      <c r="GG252" s="1428"/>
      <c r="GH252" s="1428"/>
      <c r="GI252" s="1428"/>
      <c r="GJ252" s="1428"/>
      <c r="GK252" s="1428"/>
      <c r="GL252" s="1428"/>
      <c r="GM252" s="1428"/>
      <c r="GN252" s="1428"/>
      <c r="GO252" s="1428"/>
      <c r="GP252" s="1428"/>
      <c r="GQ252" s="1428"/>
      <c r="GR252" s="1428"/>
      <c r="GS252" s="1428"/>
      <c r="GT252" s="1428"/>
      <c r="GU252" s="1428"/>
      <c r="GV252" s="1428"/>
      <c r="GW252" s="1428"/>
      <c r="GX252" s="1428"/>
      <c r="GY252" s="1428"/>
      <c r="GZ252" s="1428"/>
      <c r="HA252" s="1428"/>
      <c r="HB252" s="1428"/>
      <c r="HC252" s="1428"/>
      <c r="HD252" s="1428"/>
      <c r="HE252" s="1428"/>
      <c r="HF252" s="1428"/>
      <c r="HG252" s="1428"/>
      <c r="HH252" s="1428"/>
      <c r="HI252" s="1428"/>
      <c r="HJ252" s="1428"/>
      <c r="HK252" s="1428"/>
      <c r="HL252" s="1428"/>
      <c r="HM252" s="1428"/>
      <c r="HN252" s="1428"/>
      <c r="HO252" s="1428"/>
      <c r="HP252" s="1428"/>
      <c r="HQ252" s="1428"/>
      <c r="HR252" s="1428"/>
      <c r="HS252" s="1428"/>
      <c r="HT252" s="1428"/>
      <c r="HU252" s="1428"/>
      <c r="HV252" s="1428"/>
      <c r="HW252" s="1428"/>
      <c r="HX252" s="1428"/>
      <c r="HY252" s="1428"/>
      <c r="HZ252" s="1428"/>
      <c r="IA252" s="1428"/>
      <c r="IB252" s="1428"/>
      <c r="IC252" s="1428"/>
      <c r="ID252" s="1428"/>
      <c r="IE252" s="1428"/>
      <c r="IF252" s="1428"/>
      <c r="IG252" s="1428"/>
      <c r="IH252" s="1428"/>
      <c r="II252" s="1428"/>
      <c r="IJ252" s="1428"/>
      <c r="IK252" s="1428"/>
      <c r="IL252" s="1428"/>
      <c r="IM252" s="1428"/>
      <c r="IN252" s="1428"/>
      <c r="IO252" s="1428"/>
      <c r="IP252" s="1428"/>
      <c r="IQ252" s="1428"/>
      <c r="IR252" s="1428"/>
      <c r="IS252" s="1428"/>
      <c r="IT252" s="1428"/>
      <c r="IU252" s="1428"/>
      <c r="IV252" s="1428"/>
    </row>
    <row r="253" spans="1:256" s="5" customFormat="1" ht="16.5" thickBot="1">
      <c r="A253" s="1099">
        <v>6</v>
      </c>
      <c r="B253" s="1990"/>
      <c r="C253" s="1984"/>
      <c r="D253" s="1500"/>
      <c r="E253" s="685"/>
      <c r="F253" s="687"/>
      <c r="G253" s="687"/>
      <c r="H253" s="686"/>
      <c r="I253" s="1100">
        <f t="shared" si="0"/>
        <v>0</v>
      </c>
      <c r="J253" s="1428"/>
      <c r="K253" s="1428"/>
      <c r="L253" s="1428"/>
      <c r="M253" s="1428"/>
      <c r="N253" s="1428"/>
      <c r="O253" s="1428"/>
      <c r="P253" s="1428"/>
      <c r="Q253" s="1428"/>
      <c r="R253" s="1428"/>
      <c r="S253" s="1428"/>
      <c r="T253" s="1428"/>
      <c r="U253" s="1428"/>
      <c r="V253" s="1428"/>
      <c r="W253" s="1428"/>
      <c r="X253" s="1428"/>
      <c r="Y253" s="1428"/>
      <c r="Z253" s="1428"/>
      <c r="AA253" s="1428"/>
      <c r="AB253" s="1428"/>
      <c r="AC253" s="1428"/>
      <c r="AD253" s="1428"/>
      <c r="AE253" s="1428"/>
      <c r="AF253" s="1428"/>
      <c r="AG253" s="1428"/>
      <c r="AH253" s="1428"/>
      <c r="AI253" s="1428"/>
      <c r="AJ253" s="1428"/>
      <c r="AK253" s="1428"/>
      <c r="AL253" s="1428"/>
      <c r="AM253" s="1428"/>
      <c r="AN253" s="1428"/>
      <c r="AO253" s="1428"/>
      <c r="AP253" s="1428"/>
      <c r="AQ253" s="1428"/>
      <c r="AR253" s="1428"/>
      <c r="AS253" s="1428"/>
      <c r="AT253" s="1428"/>
      <c r="AU253" s="1428"/>
      <c r="AV253" s="1428"/>
      <c r="AW253" s="1428"/>
      <c r="AX253" s="1428"/>
      <c r="AY253" s="1428"/>
      <c r="AZ253" s="1428"/>
      <c r="BA253" s="1428"/>
      <c r="BB253" s="1428"/>
      <c r="BC253" s="1428"/>
      <c r="BD253" s="1428"/>
      <c r="BE253" s="1428"/>
      <c r="BF253" s="1428"/>
      <c r="BG253" s="1428"/>
      <c r="BH253" s="1428"/>
      <c r="BI253" s="1428"/>
      <c r="BJ253" s="1428"/>
      <c r="BK253" s="1428"/>
      <c r="BL253" s="1428"/>
      <c r="BM253" s="1428"/>
      <c r="BN253" s="1428"/>
      <c r="BO253" s="1428"/>
      <c r="BP253" s="1428"/>
      <c r="BQ253" s="1428"/>
      <c r="BR253" s="1428"/>
      <c r="BS253" s="1428"/>
      <c r="BT253" s="1428"/>
      <c r="BU253" s="1428"/>
      <c r="BV253" s="1428"/>
      <c r="BW253" s="1428"/>
      <c r="BX253" s="1428"/>
      <c r="BY253" s="1428"/>
      <c r="BZ253" s="1428"/>
      <c r="CA253" s="1428"/>
      <c r="CB253" s="1428"/>
      <c r="CC253" s="1428"/>
      <c r="CD253" s="1428"/>
      <c r="CE253" s="1428"/>
      <c r="CF253" s="1428"/>
      <c r="CG253" s="1428"/>
      <c r="CH253" s="1428"/>
      <c r="CI253" s="1428"/>
      <c r="CJ253" s="1428"/>
      <c r="CK253" s="1428"/>
      <c r="CL253" s="1428"/>
      <c r="CM253" s="1428"/>
      <c r="CN253" s="1428"/>
      <c r="CO253" s="1428"/>
      <c r="CP253" s="1428"/>
      <c r="CQ253" s="1428"/>
      <c r="CR253" s="1428"/>
      <c r="CS253" s="1428"/>
      <c r="CT253" s="1428"/>
      <c r="CU253" s="1428"/>
      <c r="CV253" s="1428"/>
      <c r="CW253" s="1428"/>
      <c r="CX253" s="1428"/>
      <c r="CY253" s="1428"/>
      <c r="CZ253" s="1428"/>
      <c r="DA253" s="1428"/>
      <c r="DB253" s="1428"/>
      <c r="DC253" s="1428"/>
      <c r="DD253" s="1428"/>
      <c r="DE253" s="1428"/>
      <c r="DF253" s="1428"/>
      <c r="DG253" s="1428"/>
      <c r="DH253" s="1428"/>
      <c r="DI253" s="1428"/>
      <c r="DJ253" s="1428"/>
      <c r="DK253" s="1428"/>
      <c r="DL253" s="1428"/>
      <c r="DM253" s="1428"/>
      <c r="DN253" s="1428"/>
      <c r="DO253" s="1428"/>
      <c r="DP253" s="1428"/>
      <c r="DQ253" s="1428"/>
      <c r="DR253" s="1428"/>
      <c r="DS253" s="1428"/>
      <c r="DT253" s="1428"/>
      <c r="DU253" s="1428"/>
      <c r="DV253" s="1428"/>
      <c r="DW253" s="1428"/>
      <c r="DX253" s="1428"/>
      <c r="DY253" s="1428"/>
      <c r="DZ253" s="1428"/>
      <c r="EA253" s="1428"/>
      <c r="EB253" s="1428"/>
      <c r="EC253" s="1428"/>
      <c r="ED253" s="1428"/>
      <c r="EE253" s="1428"/>
      <c r="EF253" s="1428"/>
      <c r="EG253" s="1428"/>
      <c r="EH253" s="1428"/>
      <c r="EI253" s="1428"/>
      <c r="EJ253" s="1428"/>
      <c r="EK253" s="1428"/>
      <c r="EL253" s="1428"/>
      <c r="EM253" s="1428"/>
      <c r="EN253" s="1428"/>
      <c r="EO253" s="1428"/>
      <c r="EP253" s="1428"/>
      <c r="EQ253" s="1428"/>
      <c r="ER253" s="1428"/>
      <c r="ES253" s="1428"/>
      <c r="ET253" s="1428"/>
      <c r="EU253" s="1428"/>
      <c r="EV253" s="1428"/>
      <c r="EW253" s="1428"/>
      <c r="EX253" s="1428"/>
      <c r="EY253" s="1428"/>
      <c r="EZ253" s="1428"/>
      <c r="FA253" s="1428"/>
      <c r="FB253" s="1428"/>
      <c r="FC253" s="1428"/>
      <c r="FD253" s="1428"/>
      <c r="FE253" s="1428"/>
      <c r="FF253" s="1428"/>
      <c r="FG253" s="1428"/>
      <c r="FH253" s="1428"/>
      <c r="FI253" s="1428"/>
      <c r="FJ253" s="1428"/>
      <c r="FK253" s="1428"/>
      <c r="FL253" s="1428"/>
      <c r="FM253" s="1428"/>
      <c r="FN253" s="1428"/>
      <c r="FO253" s="1428"/>
      <c r="FP253" s="1428"/>
      <c r="FQ253" s="1428"/>
      <c r="FR253" s="1428"/>
      <c r="FS253" s="1428"/>
      <c r="FT253" s="1428"/>
      <c r="FU253" s="1428"/>
      <c r="FV253" s="1428"/>
      <c r="FW253" s="1428"/>
      <c r="FX253" s="1428"/>
      <c r="FY253" s="1428"/>
      <c r="FZ253" s="1428"/>
      <c r="GA253" s="1428"/>
      <c r="GB253" s="1428"/>
      <c r="GC253" s="1428"/>
      <c r="GD253" s="1428"/>
      <c r="GE253" s="1428"/>
      <c r="GF253" s="1428"/>
      <c r="GG253" s="1428"/>
      <c r="GH253" s="1428"/>
      <c r="GI253" s="1428"/>
      <c r="GJ253" s="1428"/>
      <c r="GK253" s="1428"/>
      <c r="GL253" s="1428"/>
      <c r="GM253" s="1428"/>
      <c r="GN253" s="1428"/>
      <c r="GO253" s="1428"/>
      <c r="GP253" s="1428"/>
      <c r="GQ253" s="1428"/>
      <c r="GR253" s="1428"/>
      <c r="GS253" s="1428"/>
      <c r="GT253" s="1428"/>
      <c r="GU253" s="1428"/>
      <c r="GV253" s="1428"/>
      <c r="GW253" s="1428"/>
      <c r="GX253" s="1428"/>
      <c r="GY253" s="1428"/>
      <c r="GZ253" s="1428"/>
      <c r="HA253" s="1428"/>
      <c r="HB253" s="1428"/>
      <c r="HC253" s="1428"/>
      <c r="HD253" s="1428"/>
      <c r="HE253" s="1428"/>
      <c r="HF253" s="1428"/>
      <c r="HG253" s="1428"/>
      <c r="HH253" s="1428"/>
      <c r="HI253" s="1428"/>
      <c r="HJ253" s="1428"/>
      <c r="HK253" s="1428"/>
      <c r="HL253" s="1428"/>
      <c r="HM253" s="1428"/>
      <c r="HN253" s="1428"/>
      <c r="HO253" s="1428"/>
      <c r="HP253" s="1428"/>
      <c r="HQ253" s="1428"/>
      <c r="HR253" s="1428"/>
      <c r="HS253" s="1428"/>
      <c r="HT253" s="1428"/>
      <c r="HU253" s="1428"/>
      <c r="HV253" s="1428"/>
      <c r="HW253" s="1428"/>
      <c r="HX253" s="1428"/>
      <c r="HY253" s="1428"/>
      <c r="HZ253" s="1428"/>
      <c r="IA253" s="1428"/>
      <c r="IB253" s="1428"/>
      <c r="IC253" s="1428"/>
      <c r="ID253" s="1428"/>
      <c r="IE253" s="1428"/>
      <c r="IF253" s="1428"/>
      <c r="IG253" s="1428"/>
      <c r="IH253" s="1428"/>
      <c r="II253" s="1428"/>
      <c r="IJ253" s="1428"/>
      <c r="IK253" s="1428"/>
      <c r="IL253" s="1428"/>
      <c r="IM253" s="1428"/>
      <c r="IN253" s="1428"/>
      <c r="IO253" s="1428"/>
      <c r="IP253" s="1428"/>
      <c r="IQ253" s="1428"/>
      <c r="IR253" s="1428"/>
      <c r="IS253" s="1428"/>
      <c r="IT253" s="1428"/>
      <c r="IU253" s="1428"/>
      <c r="IV253" s="1428"/>
    </row>
    <row r="254" spans="1:256" s="5" customFormat="1" ht="16.5" thickBot="1">
      <c r="A254" s="1099">
        <v>7</v>
      </c>
      <c r="B254" s="1990"/>
      <c r="C254" s="1984"/>
      <c r="D254" s="1500"/>
      <c r="E254" s="685"/>
      <c r="F254" s="687"/>
      <c r="G254" s="687"/>
      <c r="H254" s="686"/>
      <c r="I254" s="1100">
        <f t="shared" si="0"/>
        <v>0</v>
      </c>
      <c r="J254" s="1428"/>
      <c r="K254" s="1428"/>
      <c r="L254" s="1428"/>
      <c r="M254" s="1428"/>
      <c r="N254" s="1428"/>
      <c r="O254" s="1428"/>
      <c r="P254" s="1428"/>
      <c r="Q254" s="1428"/>
      <c r="R254" s="1428"/>
      <c r="S254" s="1428"/>
      <c r="T254" s="1428"/>
      <c r="U254" s="1428"/>
      <c r="V254" s="1428"/>
      <c r="W254" s="1428"/>
      <c r="X254" s="1428"/>
      <c r="Y254" s="1428"/>
      <c r="Z254" s="1428"/>
      <c r="AA254" s="1428"/>
      <c r="AB254" s="1428"/>
      <c r="AC254" s="1428"/>
      <c r="AD254" s="1428"/>
      <c r="AE254" s="1428"/>
      <c r="AF254" s="1428"/>
      <c r="AG254" s="1428"/>
      <c r="AH254" s="1428"/>
      <c r="AI254" s="1428"/>
      <c r="AJ254" s="1428"/>
      <c r="AK254" s="1428"/>
      <c r="AL254" s="1428"/>
      <c r="AM254" s="1428"/>
      <c r="AN254" s="1428"/>
      <c r="AO254" s="1428"/>
      <c r="AP254" s="1428"/>
      <c r="AQ254" s="1428"/>
      <c r="AR254" s="1428"/>
      <c r="AS254" s="1428"/>
      <c r="AT254" s="1428"/>
      <c r="AU254" s="1428"/>
      <c r="AV254" s="1428"/>
      <c r="AW254" s="1428"/>
      <c r="AX254" s="1428"/>
      <c r="AY254" s="1428"/>
      <c r="AZ254" s="1428"/>
      <c r="BA254" s="1428"/>
      <c r="BB254" s="1428"/>
      <c r="BC254" s="1428"/>
      <c r="BD254" s="1428"/>
      <c r="BE254" s="1428"/>
      <c r="BF254" s="1428"/>
      <c r="BG254" s="1428"/>
      <c r="BH254" s="1428"/>
      <c r="BI254" s="1428"/>
      <c r="BJ254" s="1428"/>
      <c r="BK254" s="1428"/>
      <c r="BL254" s="1428"/>
      <c r="BM254" s="1428"/>
      <c r="BN254" s="1428"/>
      <c r="BO254" s="1428"/>
      <c r="BP254" s="1428"/>
      <c r="BQ254" s="1428"/>
      <c r="BR254" s="1428"/>
      <c r="BS254" s="1428"/>
      <c r="BT254" s="1428"/>
      <c r="BU254" s="1428"/>
      <c r="BV254" s="1428"/>
      <c r="BW254" s="1428"/>
      <c r="BX254" s="1428"/>
      <c r="BY254" s="1428"/>
      <c r="BZ254" s="1428"/>
      <c r="CA254" s="1428"/>
      <c r="CB254" s="1428"/>
      <c r="CC254" s="1428"/>
      <c r="CD254" s="1428"/>
      <c r="CE254" s="1428"/>
      <c r="CF254" s="1428"/>
      <c r="CG254" s="1428"/>
      <c r="CH254" s="1428"/>
      <c r="CI254" s="1428"/>
      <c r="CJ254" s="1428"/>
      <c r="CK254" s="1428"/>
      <c r="CL254" s="1428"/>
      <c r="CM254" s="1428"/>
      <c r="CN254" s="1428"/>
      <c r="CO254" s="1428"/>
      <c r="CP254" s="1428"/>
      <c r="CQ254" s="1428"/>
      <c r="CR254" s="1428"/>
      <c r="CS254" s="1428"/>
      <c r="CT254" s="1428"/>
      <c r="CU254" s="1428"/>
      <c r="CV254" s="1428"/>
      <c r="CW254" s="1428"/>
      <c r="CX254" s="1428"/>
      <c r="CY254" s="1428"/>
      <c r="CZ254" s="1428"/>
      <c r="DA254" s="1428"/>
      <c r="DB254" s="1428"/>
      <c r="DC254" s="1428"/>
      <c r="DD254" s="1428"/>
      <c r="DE254" s="1428"/>
      <c r="DF254" s="1428"/>
      <c r="DG254" s="1428"/>
      <c r="DH254" s="1428"/>
      <c r="DI254" s="1428"/>
      <c r="DJ254" s="1428"/>
      <c r="DK254" s="1428"/>
      <c r="DL254" s="1428"/>
      <c r="DM254" s="1428"/>
      <c r="DN254" s="1428"/>
      <c r="DO254" s="1428"/>
      <c r="DP254" s="1428"/>
      <c r="DQ254" s="1428"/>
      <c r="DR254" s="1428"/>
      <c r="DS254" s="1428"/>
      <c r="DT254" s="1428"/>
      <c r="DU254" s="1428"/>
      <c r="DV254" s="1428"/>
      <c r="DW254" s="1428"/>
      <c r="DX254" s="1428"/>
      <c r="DY254" s="1428"/>
      <c r="DZ254" s="1428"/>
      <c r="EA254" s="1428"/>
      <c r="EB254" s="1428"/>
      <c r="EC254" s="1428"/>
      <c r="ED254" s="1428"/>
      <c r="EE254" s="1428"/>
      <c r="EF254" s="1428"/>
      <c r="EG254" s="1428"/>
      <c r="EH254" s="1428"/>
      <c r="EI254" s="1428"/>
      <c r="EJ254" s="1428"/>
      <c r="EK254" s="1428"/>
      <c r="EL254" s="1428"/>
      <c r="EM254" s="1428"/>
      <c r="EN254" s="1428"/>
      <c r="EO254" s="1428"/>
      <c r="EP254" s="1428"/>
      <c r="EQ254" s="1428"/>
      <c r="ER254" s="1428"/>
      <c r="ES254" s="1428"/>
      <c r="ET254" s="1428"/>
      <c r="EU254" s="1428"/>
      <c r="EV254" s="1428"/>
      <c r="EW254" s="1428"/>
      <c r="EX254" s="1428"/>
      <c r="EY254" s="1428"/>
      <c r="EZ254" s="1428"/>
      <c r="FA254" s="1428"/>
      <c r="FB254" s="1428"/>
      <c r="FC254" s="1428"/>
      <c r="FD254" s="1428"/>
      <c r="FE254" s="1428"/>
      <c r="FF254" s="1428"/>
      <c r="FG254" s="1428"/>
      <c r="FH254" s="1428"/>
      <c r="FI254" s="1428"/>
      <c r="FJ254" s="1428"/>
      <c r="FK254" s="1428"/>
      <c r="FL254" s="1428"/>
      <c r="FM254" s="1428"/>
      <c r="FN254" s="1428"/>
      <c r="FO254" s="1428"/>
      <c r="FP254" s="1428"/>
      <c r="FQ254" s="1428"/>
      <c r="FR254" s="1428"/>
      <c r="FS254" s="1428"/>
      <c r="FT254" s="1428"/>
      <c r="FU254" s="1428"/>
      <c r="FV254" s="1428"/>
      <c r="FW254" s="1428"/>
      <c r="FX254" s="1428"/>
      <c r="FY254" s="1428"/>
      <c r="FZ254" s="1428"/>
      <c r="GA254" s="1428"/>
      <c r="GB254" s="1428"/>
      <c r="GC254" s="1428"/>
      <c r="GD254" s="1428"/>
      <c r="GE254" s="1428"/>
      <c r="GF254" s="1428"/>
      <c r="GG254" s="1428"/>
      <c r="GH254" s="1428"/>
      <c r="GI254" s="1428"/>
      <c r="GJ254" s="1428"/>
      <c r="GK254" s="1428"/>
      <c r="GL254" s="1428"/>
      <c r="GM254" s="1428"/>
      <c r="GN254" s="1428"/>
      <c r="GO254" s="1428"/>
      <c r="GP254" s="1428"/>
      <c r="GQ254" s="1428"/>
      <c r="GR254" s="1428"/>
      <c r="GS254" s="1428"/>
      <c r="GT254" s="1428"/>
      <c r="GU254" s="1428"/>
      <c r="GV254" s="1428"/>
      <c r="GW254" s="1428"/>
      <c r="GX254" s="1428"/>
      <c r="GY254" s="1428"/>
      <c r="GZ254" s="1428"/>
      <c r="HA254" s="1428"/>
      <c r="HB254" s="1428"/>
      <c r="HC254" s="1428"/>
      <c r="HD254" s="1428"/>
      <c r="HE254" s="1428"/>
      <c r="HF254" s="1428"/>
      <c r="HG254" s="1428"/>
      <c r="HH254" s="1428"/>
      <c r="HI254" s="1428"/>
      <c r="HJ254" s="1428"/>
      <c r="HK254" s="1428"/>
      <c r="HL254" s="1428"/>
      <c r="HM254" s="1428"/>
      <c r="HN254" s="1428"/>
      <c r="HO254" s="1428"/>
      <c r="HP254" s="1428"/>
      <c r="HQ254" s="1428"/>
      <c r="HR254" s="1428"/>
      <c r="HS254" s="1428"/>
      <c r="HT254" s="1428"/>
      <c r="HU254" s="1428"/>
      <c r="HV254" s="1428"/>
      <c r="HW254" s="1428"/>
      <c r="HX254" s="1428"/>
      <c r="HY254" s="1428"/>
      <c r="HZ254" s="1428"/>
      <c r="IA254" s="1428"/>
      <c r="IB254" s="1428"/>
      <c r="IC254" s="1428"/>
      <c r="ID254" s="1428"/>
      <c r="IE254" s="1428"/>
      <c r="IF254" s="1428"/>
      <c r="IG254" s="1428"/>
      <c r="IH254" s="1428"/>
      <c r="II254" s="1428"/>
      <c r="IJ254" s="1428"/>
      <c r="IK254" s="1428"/>
      <c r="IL254" s="1428"/>
      <c r="IM254" s="1428"/>
      <c r="IN254" s="1428"/>
      <c r="IO254" s="1428"/>
      <c r="IP254" s="1428"/>
      <c r="IQ254" s="1428"/>
      <c r="IR254" s="1428"/>
      <c r="IS254" s="1428"/>
      <c r="IT254" s="1428"/>
      <c r="IU254" s="1428"/>
      <c r="IV254" s="1428"/>
    </row>
    <row r="255" spans="1:256" s="5" customFormat="1" ht="16.5" thickBot="1">
      <c r="A255" s="1099">
        <v>8</v>
      </c>
      <c r="B255" s="1990"/>
      <c r="C255" s="1984"/>
      <c r="D255" s="1500"/>
      <c r="E255" s="685"/>
      <c r="F255" s="687"/>
      <c r="G255" s="687"/>
      <c r="H255" s="686"/>
      <c r="I255" s="1100">
        <f t="shared" si="0"/>
        <v>0</v>
      </c>
      <c r="J255" s="1428"/>
      <c r="K255" s="1428"/>
      <c r="L255" s="1428"/>
      <c r="M255" s="1428"/>
      <c r="N255" s="1428"/>
      <c r="O255" s="1428"/>
      <c r="P255" s="1428"/>
      <c r="Q255" s="1428"/>
      <c r="R255" s="1428"/>
      <c r="S255" s="1428"/>
      <c r="T255" s="1428"/>
      <c r="U255" s="1428"/>
      <c r="V255" s="1428"/>
      <c r="W255" s="1428"/>
      <c r="X255" s="1428"/>
      <c r="Y255" s="1428"/>
      <c r="Z255" s="1428"/>
      <c r="AA255" s="1428"/>
      <c r="AB255" s="1428"/>
      <c r="AC255" s="1428"/>
      <c r="AD255" s="1428"/>
      <c r="AE255" s="1428"/>
      <c r="AF255" s="1428"/>
      <c r="AG255" s="1428"/>
      <c r="AH255" s="1428"/>
      <c r="AI255" s="1428"/>
      <c r="AJ255" s="1428"/>
      <c r="AK255" s="1428"/>
      <c r="AL255" s="1428"/>
      <c r="AM255" s="1428"/>
      <c r="AN255" s="1428"/>
      <c r="AO255" s="1428"/>
      <c r="AP255" s="1428"/>
      <c r="AQ255" s="1428"/>
      <c r="AR255" s="1428"/>
      <c r="AS255" s="1428"/>
      <c r="AT255" s="1428"/>
      <c r="AU255" s="1428"/>
      <c r="AV255" s="1428"/>
      <c r="AW255" s="1428"/>
      <c r="AX255" s="1428"/>
      <c r="AY255" s="1428"/>
      <c r="AZ255" s="1428"/>
      <c r="BA255" s="1428"/>
      <c r="BB255" s="1428"/>
      <c r="BC255" s="1428"/>
      <c r="BD255" s="1428"/>
      <c r="BE255" s="1428"/>
      <c r="BF255" s="1428"/>
      <c r="BG255" s="1428"/>
      <c r="BH255" s="1428"/>
      <c r="BI255" s="1428"/>
      <c r="BJ255" s="1428"/>
      <c r="BK255" s="1428"/>
      <c r="BL255" s="1428"/>
      <c r="BM255" s="1428"/>
      <c r="BN255" s="1428"/>
      <c r="BO255" s="1428"/>
      <c r="BP255" s="1428"/>
      <c r="BQ255" s="1428"/>
      <c r="BR255" s="1428"/>
      <c r="BS255" s="1428"/>
      <c r="BT255" s="1428"/>
      <c r="BU255" s="1428"/>
      <c r="BV255" s="1428"/>
      <c r="BW255" s="1428"/>
      <c r="BX255" s="1428"/>
      <c r="BY255" s="1428"/>
      <c r="BZ255" s="1428"/>
      <c r="CA255" s="1428"/>
      <c r="CB255" s="1428"/>
      <c r="CC255" s="1428"/>
      <c r="CD255" s="1428"/>
      <c r="CE255" s="1428"/>
      <c r="CF255" s="1428"/>
      <c r="CG255" s="1428"/>
      <c r="CH255" s="1428"/>
      <c r="CI255" s="1428"/>
      <c r="CJ255" s="1428"/>
      <c r="CK255" s="1428"/>
      <c r="CL255" s="1428"/>
      <c r="CM255" s="1428"/>
      <c r="CN255" s="1428"/>
      <c r="CO255" s="1428"/>
      <c r="CP255" s="1428"/>
      <c r="CQ255" s="1428"/>
      <c r="CR255" s="1428"/>
      <c r="CS255" s="1428"/>
      <c r="CT255" s="1428"/>
      <c r="CU255" s="1428"/>
      <c r="CV255" s="1428"/>
      <c r="CW255" s="1428"/>
      <c r="CX255" s="1428"/>
      <c r="CY255" s="1428"/>
      <c r="CZ255" s="1428"/>
      <c r="DA255" s="1428"/>
      <c r="DB255" s="1428"/>
      <c r="DC255" s="1428"/>
      <c r="DD255" s="1428"/>
      <c r="DE255" s="1428"/>
      <c r="DF255" s="1428"/>
      <c r="DG255" s="1428"/>
      <c r="DH255" s="1428"/>
      <c r="DI255" s="1428"/>
      <c r="DJ255" s="1428"/>
      <c r="DK255" s="1428"/>
      <c r="DL255" s="1428"/>
      <c r="DM255" s="1428"/>
      <c r="DN255" s="1428"/>
      <c r="DO255" s="1428"/>
      <c r="DP255" s="1428"/>
      <c r="DQ255" s="1428"/>
      <c r="DR255" s="1428"/>
      <c r="DS255" s="1428"/>
      <c r="DT255" s="1428"/>
      <c r="DU255" s="1428"/>
      <c r="DV255" s="1428"/>
      <c r="DW255" s="1428"/>
      <c r="DX255" s="1428"/>
      <c r="DY255" s="1428"/>
      <c r="DZ255" s="1428"/>
      <c r="EA255" s="1428"/>
      <c r="EB255" s="1428"/>
      <c r="EC255" s="1428"/>
      <c r="ED255" s="1428"/>
      <c r="EE255" s="1428"/>
      <c r="EF255" s="1428"/>
      <c r="EG255" s="1428"/>
      <c r="EH255" s="1428"/>
      <c r="EI255" s="1428"/>
      <c r="EJ255" s="1428"/>
      <c r="EK255" s="1428"/>
      <c r="EL255" s="1428"/>
      <c r="EM255" s="1428"/>
      <c r="EN255" s="1428"/>
      <c r="EO255" s="1428"/>
      <c r="EP255" s="1428"/>
      <c r="EQ255" s="1428"/>
      <c r="ER255" s="1428"/>
      <c r="ES255" s="1428"/>
      <c r="ET255" s="1428"/>
      <c r="EU255" s="1428"/>
      <c r="EV255" s="1428"/>
      <c r="EW255" s="1428"/>
      <c r="EX255" s="1428"/>
      <c r="EY255" s="1428"/>
      <c r="EZ255" s="1428"/>
      <c r="FA255" s="1428"/>
      <c r="FB255" s="1428"/>
      <c r="FC255" s="1428"/>
      <c r="FD255" s="1428"/>
      <c r="FE255" s="1428"/>
      <c r="FF255" s="1428"/>
      <c r="FG255" s="1428"/>
      <c r="FH255" s="1428"/>
      <c r="FI255" s="1428"/>
      <c r="FJ255" s="1428"/>
      <c r="FK255" s="1428"/>
      <c r="FL255" s="1428"/>
      <c r="FM255" s="1428"/>
      <c r="FN255" s="1428"/>
      <c r="FO255" s="1428"/>
      <c r="FP255" s="1428"/>
      <c r="FQ255" s="1428"/>
      <c r="FR255" s="1428"/>
      <c r="FS255" s="1428"/>
      <c r="FT255" s="1428"/>
      <c r="FU255" s="1428"/>
      <c r="FV255" s="1428"/>
      <c r="FW255" s="1428"/>
      <c r="FX255" s="1428"/>
      <c r="FY255" s="1428"/>
      <c r="FZ255" s="1428"/>
      <c r="GA255" s="1428"/>
      <c r="GB255" s="1428"/>
      <c r="GC255" s="1428"/>
      <c r="GD255" s="1428"/>
      <c r="GE255" s="1428"/>
      <c r="GF255" s="1428"/>
      <c r="GG255" s="1428"/>
      <c r="GH255" s="1428"/>
      <c r="GI255" s="1428"/>
      <c r="GJ255" s="1428"/>
      <c r="GK255" s="1428"/>
      <c r="GL255" s="1428"/>
      <c r="GM255" s="1428"/>
      <c r="GN255" s="1428"/>
      <c r="GO255" s="1428"/>
      <c r="GP255" s="1428"/>
      <c r="GQ255" s="1428"/>
      <c r="GR255" s="1428"/>
      <c r="GS255" s="1428"/>
      <c r="GT255" s="1428"/>
      <c r="GU255" s="1428"/>
      <c r="GV255" s="1428"/>
      <c r="GW255" s="1428"/>
      <c r="GX255" s="1428"/>
      <c r="GY255" s="1428"/>
      <c r="GZ255" s="1428"/>
      <c r="HA255" s="1428"/>
      <c r="HB255" s="1428"/>
      <c r="HC255" s="1428"/>
      <c r="HD255" s="1428"/>
      <c r="HE255" s="1428"/>
      <c r="HF255" s="1428"/>
      <c r="HG255" s="1428"/>
      <c r="HH255" s="1428"/>
      <c r="HI255" s="1428"/>
      <c r="HJ255" s="1428"/>
      <c r="HK255" s="1428"/>
      <c r="HL255" s="1428"/>
      <c r="HM255" s="1428"/>
      <c r="HN255" s="1428"/>
      <c r="HO255" s="1428"/>
      <c r="HP255" s="1428"/>
      <c r="HQ255" s="1428"/>
      <c r="HR255" s="1428"/>
      <c r="HS255" s="1428"/>
      <c r="HT255" s="1428"/>
      <c r="HU255" s="1428"/>
      <c r="HV255" s="1428"/>
      <c r="HW255" s="1428"/>
      <c r="HX255" s="1428"/>
      <c r="HY255" s="1428"/>
      <c r="HZ255" s="1428"/>
      <c r="IA255" s="1428"/>
      <c r="IB255" s="1428"/>
      <c r="IC255" s="1428"/>
      <c r="ID255" s="1428"/>
      <c r="IE255" s="1428"/>
      <c r="IF255" s="1428"/>
      <c r="IG255" s="1428"/>
      <c r="IH255" s="1428"/>
      <c r="II255" s="1428"/>
      <c r="IJ255" s="1428"/>
      <c r="IK255" s="1428"/>
      <c r="IL255" s="1428"/>
      <c r="IM255" s="1428"/>
      <c r="IN255" s="1428"/>
      <c r="IO255" s="1428"/>
      <c r="IP255" s="1428"/>
      <c r="IQ255" s="1428"/>
      <c r="IR255" s="1428"/>
      <c r="IS255" s="1428"/>
      <c r="IT255" s="1428"/>
      <c r="IU255" s="1428"/>
      <c r="IV255" s="1428"/>
    </row>
    <row r="256" spans="1:256" s="5" customFormat="1" ht="16.5" thickBot="1">
      <c r="A256" s="1099">
        <v>9</v>
      </c>
      <c r="B256" s="1990"/>
      <c r="C256" s="1984"/>
      <c r="D256" s="1500"/>
      <c r="E256" s="685"/>
      <c r="F256" s="687"/>
      <c r="G256" s="687"/>
      <c r="H256" s="686"/>
      <c r="I256" s="1100">
        <f t="shared" si="0"/>
        <v>0</v>
      </c>
      <c r="J256" s="1428"/>
      <c r="K256" s="1428"/>
      <c r="L256" s="1428"/>
      <c r="M256" s="1428"/>
      <c r="N256" s="1428"/>
      <c r="O256" s="1428"/>
      <c r="P256" s="1428"/>
      <c r="Q256" s="1428"/>
      <c r="R256" s="1428"/>
      <c r="S256" s="1428"/>
      <c r="T256" s="1428"/>
      <c r="U256" s="1428"/>
      <c r="V256" s="1428"/>
      <c r="W256" s="1428"/>
      <c r="X256" s="1428"/>
      <c r="Y256" s="1428"/>
      <c r="Z256" s="1428"/>
      <c r="AA256" s="1428"/>
      <c r="AB256" s="1428"/>
      <c r="AC256" s="1428"/>
      <c r="AD256" s="1428"/>
      <c r="AE256" s="1428"/>
      <c r="AF256" s="1428"/>
      <c r="AG256" s="1428"/>
      <c r="AH256" s="1428"/>
      <c r="AI256" s="1428"/>
      <c r="AJ256" s="1428"/>
      <c r="AK256" s="1428"/>
      <c r="AL256" s="1428"/>
      <c r="AM256" s="1428"/>
      <c r="AN256" s="1428"/>
      <c r="AO256" s="1428"/>
      <c r="AP256" s="1428"/>
      <c r="AQ256" s="1428"/>
      <c r="AR256" s="1428"/>
      <c r="AS256" s="1428"/>
      <c r="AT256" s="1428"/>
      <c r="AU256" s="1428"/>
      <c r="AV256" s="1428"/>
      <c r="AW256" s="1428"/>
      <c r="AX256" s="1428"/>
      <c r="AY256" s="1428"/>
      <c r="AZ256" s="1428"/>
      <c r="BA256" s="1428"/>
      <c r="BB256" s="1428"/>
      <c r="BC256" s="1428"/>
      <c r="BD256" s="1428"/>
      <c r="BE256" s="1428"/>
      <c r="BF256" s="1428"/>
      <c r="BG256" s="1428"/>
      <c r="BH256" s="1428"/>
      <c r="BI256" s="1428"/>
      <c r="BJ256" s="1428"/>
      <c r="BK256" s="1428"/>
      <c r="BL256" s="1428"/>
      <c r="BM256" s="1428"/>
      <c r="BN256" s="1428"/>
      <c r="BO256" s="1428"/>
      <c r="BP256" s="1428"/>
      <c r="BQ256" s="1428"/>
      <c r="BR256" s="1428"/>
      <c r="BS256" s="1428"/>
      <c r="BT256" s="1428"/>
      <c r="BU256" s="1428"/>
      <c r="BV256" s="1428"/>
      <c r="BW256" s="1428"/>
      <c r="BX256" s="1428"/>
      <c r="BY256" s="1428"/>
      <c r="BZ256" s="1428"/>
      <c r="CA256" s="1428"/>
      <c r="CB256" s="1428"/>
      <c r="CC256" s="1428"/>
      <c r="CD256" s="1428"/>
      <c r="CE256" s="1428"/>
      <c r="CF256" s="1428"/>
      <c r="CG256" s="1428"/>
      <c r="CH256" s="1428"/>
      <c r="CI256" s="1428"/>
      <c r="CJ256" s="1428"/>
      <c r="CK256" s="1428"/>
      <c r="CL256" s="1428"/>
      <c r="CM256" s="1428"/>
      <c r="CN256" s="1428"/>
      <c r="CO256" s="1428"/>
      <c r="CP256" s="1428"/>
      <c r="CQ256" s="1428"/>
      <c r="CR256" s="1428"/>
      <c r="CS256" s="1428"/>
      <c r="CT256" s="1428"/>
      <c r="CU256" s="1428"/>
      <c r="CV256" s="1428"/>
      <c r="CW256" s="1428"/>
      <c r="CX256" s="1428"/>
      <c r="CY256" s="1428"/>
      <c r="CZ256" s="1428"/>
      <c r="DA256" s="1428"/>
      <c r="DB256" s="1428"/>
      <c r="DC256" s="1428"/>
      <c r="DD256" s="1428"/>
      <c r="DE256" s="1428"/>
      <c r="DF256" s="1428"/>
      <c r="DG256" s="1428"/>
      <c r="DH256" s="1428"/>
      <c r="DI256" s="1428"/>
      <c r="DJ256" s="1428"/>
      <c r="DK256" s="1428"/>
      <c r="DL256" s="1428"/>
      <c r="DM256" s="1428"/>
      <c r="DN256" s="1428"/>
      <c r="DO256" s="1428"/>
      <c r="DP256" s="1428"/>
      <c r="DQ256" s="1428"/>
      <c r="DR256" s="1428"/>
      <c r="DS256" s="1428"/>
      <c r="DT256" s="1428"/>
      <c r="DU256" s="1428"/>
      <c r="DV256" s="1428"/>
      <c r="DW256" s="1428"/>
      <c r="DX256" s="1428"/>
      <c r="DY256" s="1428"/>
      <c r="DZ256" s="1428"/>
      <c r="EA256" s="1428"/>
      <c r="EB256" s="1428"/>
      <c r="EC256" s="1428"/>
      <c r="ED256" s="1428"/>
      <c r="EE256" s="1428"/>
      <c r="EF256" s="1428"/>
      <c r="EG256" s="1428"/>
      <c r="EH256" s="1428"/>
      <c r="EI256" s="1428"/>
      <c r="EJ256" s="1428"/>
      <c r="EK256" s="1428"/>
      <c r="EL256" s="1428"/>
      <c r="EM256" s="1428"/>
      <c r="EN256" s="1428"/>
      <c r="EO256" s="1428"/>
      <c r="EP256" s="1428"/>
      <c r="EQ256" s="1428"/>
      <c r="ER256" s="1428"/>
      <c r="ES256" s="1428"/>
      <c r="ET256" s="1428"/>
      <c r="EU256" s="1428"/>
      <c r="EV256" s="1428"/>
      <c r="EW256" s="1428"/>
      <c r="EX256" s="1428"/>
      <c r="EY256" s="1428"/>
      <c r="EZ256" s="1428"/>
      <c r="FA256" s="1428"/>
      <c r="FB256" s="1428"/>
      <c r="FC256" s="1428"/>
      <c r="FD256" s="1428"/>
      <c r="FE256" s="1428"/>
      <c r="FF256" s="1428"/>
      <c r="FG256" s="1428"/>
      <c r="FH256" s="1428"/>
      <c r="FI256" s="1428"/>
      <c r="FJ256" s="1428"/>
      <c r="FK256" s="1428"/>
      <c r="FL256" s="1428"/>
      <c r="FM256" s="1428"/>
      <c r="FN256" s="1428"/>
      <c r="FO256" s="1428"/>
      <c r="FP256" s="1428"/>
      <c r="FQ256" s="1428"/>
      <c r="FR256" s="1428"/>
      <c r="FS256" s="1428"/>
      <c r="FT256" s="1428"/>
      <c r="FU256" s="1428"/>
      <c r="FV256" s="1428"/>
      <c r="FW256" s="1428"/>
      <c r="FX256" s="1428"/>
      <c r="FY256" s="1428"/>
      <c r="FZ256" s="1428"/>
      <c r="GA256" s="1428"/>
      <c r="GB256" s="1428"/>
      <c r="GC256" s="1428"/>
      <c r="GD256" s="1428"/>
      <c r="GE256" s="1428"/>
      <c r="GF256" s="1428"/>
      <c r="GG256" s="1428"/>
      <c r="GH256" s="1428"/>
      <c r="GI256" s="1428"/>
      <c r="GJ256" s="1428"/>
      <c r="GK256" s="1428"/>
      <c r="GL256" s="1428"/>
      <c r="GM256" s="1428"/>
      <c r="GN256" s="1428"/>
      <c r="GO256" s="1428"/>
      <c r="GP256" s="1428"/>
      <c r="GQ256" s="1428"/>
      <c r="GR256" s="1428"/>
      <c r="GS256" s="1428"/>
      <c r="GT256" s="1428"/>
      <c r="GU256" s="1428"/>
      <c r="GV256" s="1428"/>
      <c r="GW256" s="1428"/>
      <c r="GX256" s="1428"/>
      <c r="GY256" s="1428"/>
      <c r="GZ256" s="1428"/>
      <c r="HA256" s="1428"/>
      <c r="HB256" s="1428"/>
      <c r="HC256" s="1428"/>
      <c r="HD256" s="1428"/>
      <c r="HE256" s="1428"/>
      <c r="HF256" s="1428"/>
      <c r="HG256" s="1428"/>
      <c r="HH256" s="1428"/>
      <c r="HI256" s="1428"/>
      <c r="HJ256" s="1428"/>
      <c r="HK256" s="1428"/>
      <c r="HL256" s="1428"/>
      <c r="HM256" s="1428"/>
      <c r="HN256" s="1428"/>
      <c r="HO256" s="1428"/>
      <c r="HP256" s="1428"/>
      <c r="HQ256" s="1428"/>
      <c r="HR256" s="1428"/>
      <c r="HS256" s="1428"/>
      <c r="HT256" s="1428"/>
      <c r="HU256" s="1428"/>
      <c r="HV256" s="1428"/>
      <c r="HW256" s="1428"/>
      <c r="HX256" s="1428"/>
      <c r="HY256" s="1428"/>
      <c r="HZ256" s="1428"/>
      <c r="IA256" s="1428"/>
      <c r="IB256" s="1428"/>
      <c r="IC256" s="1428"/>
      <c r="ID256" s="1428"/>
      <c r="IE256" s="1428"/>
      <c r="IF256" s="1428"/>
      <c r="IG256" s="1428"/>
      <c r="IH256" s="1428"/>
      <c r="II256" s="1428"/>
      <c r="IJ256" s="1428"/>
      <c r="IK256" s="1428"/>
      <c r="IL256" s="1428"/>
      <c r="IM256" s="1428"/>
      <c r="IN256" s="1428"/>
      <c r="IO256" s="1428"/>
      <c r="IP256" s="1428"/>
      <c r="IQ256" s="1428"/>
      <c r="IR256" s="1428"/>
      <c r="IS256" s="1428"/>
      <c r="IT256" s="1428"/>
      <c r="IU256" s="1428"/>
      <c r="IV256" s="1428"/>
    </row>
    <row r="257" spans="1:256" s="5" customFormat="1" ht="16.5" thickBot="1">
      <c r="A257" s="1099">
        <v>10</v>
      </c>
      <c r="B257" s="1990"/>
      <c r="C257" s="1984"/>
      <c r="D257" s="1500"/>
      <c r="E257" s="685"/>
      <c r="F257" s="687"/>
      <c r="G257" s="687"/>
      <c r="H257" s="686"/>
      <c r="I257" s="1100">
        <f t="shared" si="0"/>
        <v>0</v>
      </c>
      <c r="J257" s="1428"/>
      <c r="K257" s="1428"/>
      <c r="L257" s="1428"/>
      <c r="M257" s="1428"/>
      <c r="N257" s="1428"/>
      <c r="O257" s="1428"/>
      <c r="P257" s="1428"/>
      <c r="Q257" s="1428"/>
      <c r="R257" s="1428"/>
      <c r="S257" s="1428"/>
      <c r="T257" s="1428"/>
      <c r="U257" s="1428"/>
      <c r="V257" s="1428"/>
      <c r="W257" s="1428"/>
      <c r="X257" s="1428"/>
      <c r="Y257" s="1428"/>
      <c r="Z257" s="1428"/>
      <c r="AA257" s="1428"/>
      <c r="AB257" s="1428"/>
      <c r="AC257" s="1428"/>
      <c r="AD257" s="1428"/>
      <c r="AE257" s="1428"/>
      <c r="AF257" s="1428"/>
      <c r="AG257" s="1428"/>
      <c r="AH257" s="1428"/>
      <c r="AI257" s="1428"/>
      <c r="AJ257" s="1428"/>
      <c r="AK257" s="1428"/>
      <c r="AL257" s="1428"/>
      <c r="AM257" s="1428"/>
      <c r="AN257" s="1428"/>
      <c r="AO257" s="1428"/>
      <c r="AP257" s="1428"/>
      <c r="AQ257" s="1428"/>
      <c r="AR257" s="1428"/>
      <c r="AS257" s="1428"/>
      <c r="AT257" s="1428"/>
      <c r="AU257" s="1428"/>
      <c r="AV257" s="1428"/>
      <c r="AW257" s="1428"/>
      <c r="AX257" s="1428"/>
      <c r="AY257" s="1428"/>
      <c r="AZ257" s="1428"/>
      <c r="BA257" s="1428"/>
      <c r="BB257" s="1428"/>
      <c r="BC257" s="1428"/>
      <c r="BD257" s="1428"/>
      <c r="BE257" s="1428"/>
      <c r="BF257" s="1428"/>
      <c r="BG257" s="1428"/>
      <c r="BH257" s="1428"/>
      <c r="BI257" s="1428"/>
      <c r="BJ257" s="1428"/>
      <c r="BK257" s="1428"/>
      <c r="BL257" s="1428"/>
      <c r="BM257" s="1428"/>
      <c r="BN257" s="1428"/>
      <c r="BO257" s="1428"/>
      <c r="BP257" s="1428"/>
      <c r="BQ257" s="1428"/>
      <c r="BR257" s="1428"/>
      <c r="BS257" s="1428"/>
      <c r="BT257" s="1428"/>
      <c r="BU257" s="1428"/>
      <c r="BV257" s="1428"/>
      <c r="BW257" s="1428"/>
      <c r="BX257" s="1428"/>
      <c r="BY257" s="1428"/>
      <c r="BZ257" s="1428"/>
      <c r="CA257" s="1428"/>
      <c r="CB257" s="1428"/>
      <c r="CC257" s="1428"/>
      <c r="CD257" s="1428"/>
      <c r="CE257" s="1428"/>
      <c r="CF257" s="1428"/>
      <c r="CG257" s="1428"/>
      <c r="CH257" s="1428"/>
      <c r="CI257" s="1428"/>
      <c r="CJ257" s="1428"/>
      <c r="CK257" s="1428"/>
      <c r="CL257" s="1428"/>
      <c r="CM257" s="1428"/>
      <c r="CN257" s="1428"/>
      <c r="CO257" s="1428"/>
      <c r="CP257" s="1428"/>
      <c r="CQ257" s="1428"/>
      <c r="CR257" s="1428"/>
      <c r="CS257" s="1428"/>
      <c r="CT257" s="1428"/>
      <c r="CU257" s="1428"/>
      <c r="CV257" s="1428"/>
      <c r="CW257" s="1428"/>
      <c r="CX257" s="1428"/>
      <c r="CY257" s="1428"/>
      <c r="CZ257" s="1428"/>
      <c r="DA257" s="1428"/>
      <c r="DB257" s="1428"/>
      <c r="DC257" s="1428"/>
      <c r="DD257" s="1428"/>
      <c r="DE257" s="1428"/>
      <c r="DF257" s="1428"/>
      <c r="DG257" s="1428"/>
      <c r="DH257" s="1428"/>
      <c r="DI257" s="1428"/>
      <c r="DJ257" s="1428"/>
      <c r="DK257" s="1428"/>
      <c r="DL257" s="1428"/>
      <c r="DM257" s="1428"/>
      <c r="DN257" s="1428"/>
      <c r="DO257" s="1428"/>
      <c r="DP257" s="1428"/>
      <c r="DQ257" s="1428"/>
      <c r="DR257" s="1428"/>
      <c r="DS257" s="1428"/>
      <c r="DT257" s="1428"/>
      <c r="DU257" s="1428"/>
      <c r="DV257" s="1428"/>
      <c r="DW257" s="1428"/>
      <c r="DX257" s="1428"/>
      <c r="DY257" s="1428"/>
      <c r="DZ257" s="1428"/>
      <c r="EA257" s="1428"/>
      <c r="EB257" s="1428"/>
      <c r="EC257" s="1428"/>
      <c r="ED257" s="1428"/>
      <c r="EE257" s="1428"/>
      <c r="EF257" s="1428"/>
      <c r="EG257" s="1428"/>
      <c r="EH257" s="1428"/>
      <c r="EI257" s="1428"/>
      <c r="EJ257" s="1428"/>
      <c r="EK257" s="1428"/>
      <c r="EL257" s="1428"/>
      <c r="EM257" s="1428"/>
      <c r="EN257" s="1428"/>
      <c r="EO257" s="1428"/>
      <c r="EP257" s="1428"/>
      <c r="EQ257" s="1428"/>
      <c r="ER257" s="1428"/>
      <c r="ES257" s="1428"/>
      <c r="ET257" s="1428"/>
      <c r="EU257" s="1428"/>
      <c r="EV257" s="1428"/>
      <c r="EW257" s="1428"/>
      <c r="EX257" s="1428"/>
      <c r="EY257" s="1428"/>
      <c r="EZ257" s="1428"/>
      <c r="FA257" s="1428"/>
      <c r="FB257" s="1428"/>
      <c r="FC257" s="1428"/>
      <c r="FD257" s="1428"/>
      <c r="FE257" s="1428"/>
      <c r="FF257" s="1428"/>
      <c r="FG257" s="1428"/>
      <c r="FH257" s="1428"/>
      <c r="FI257" s="1428"/>
      <c r="FJ257" s="1428"/>
      <c r="FK257" s="1428"/>
      <c r="FL257" s="1428"/>
      <c r="FM257" s="1428"/>
      <c r="FN257" s="1428"/>
      <c r="FO257" s="1428"/>
      <c r="FP257" s="1428"/>
      <c r="FQ257" s="1428"/>
      <c r="FR257" s="1428"/>
      <c r="FS257" s="1428"/>
      <c r="FT257" s="1428"/>
      <c r="FU257" s="1428"/>
      <c r="FV257" s="1428"/>
      <c r="FW257" s="1428"/>
      <c r="FX257" s="1428"/>
      <c r="FY257" s="1428"/>
      <c r="FZ257" s="1428"/>
      <c r="GA257" s="1428"/>
      <c r="GB257" s="1428"/>
      <c r="GC257" s="1428"/>
      <c r="GD257" s="1428"/>
      <c r="GE257" s="1428"/>
      <c r="GF257" s="1428"/>
      <c r="GG257" s="1428"/>
      <c r="GH257" s="1428"/>
      <c r="GI257" s="1428"/>
      <c r="GJ257" s="1428"/>
      <c r="GK257" s="1428"/>
      <c r="GL257" s="1428"/>
      <c r="GM257" s="1428"/>
      <c r="GN257" s="1428"/>
      <c r="GO257" s="1428"/>
      <c r="GP257" s="1428"/>
      <c r="GQ257" s="1428"/>
      <c r="GR257" s="1428"/>
      <c r="GS257" s="1428"/>
      <c r="GT257" s="1428"/>
      <c r="GU257" s="1428"/>
      <c r="GV257" s="1428"/>
      <c r="GW257" s="1428"/>
      <c r="GX257" s="1428"/>
      <c r="GY257" s="1428"/>
      <c r="GZ257" s="1428"/>
      <c r="HA257" s="1428"/>
      <c r="HB257" s="1428"/>
      <c r="HC257" s="1428"/>
      <c r="HD257" s="1428"/>
      <c r="HE257" s="1428"/>
      <c r="HF257" s="1428"/>
      <c r="HG257" s="1428"/>
      <c r="HH257" s="1428"/>
      <c r="HI257" s="1428"/>
      <c r="HJ257" s="1428"/>
      <c r="HK257" s="1428"/>
      <c r="HL257" s="1428"/>
      <c r="HM257" s="1428"/>
      <c r="HN257" s="1428"/>
      <c r="HO257" s="1428"/>
      <c r="HP257" s="1428"/>
      <c r="HQ257" s="1428"/>
      <c r="HR257" s="1428"/>
      <c r="HS257" s="1428"/>
      <c r="HT257" s="1428"/>
      <c r="HU257" s="1428"/>
      <c r="HV257" s="1428"/>
      <c r="HW257" s="1428"/>
      <c r="HX257" s="1428"/>
      <c r="HY257" s="1428"/>
      <c r="HZ257" s="1428"/>
      <c r="IA257" s="1428"/>
      <c r="IB257" s="1428"/>
      <c r="IC257" s="1428"/>
      <c r="ID257" s="1428"/>
      <c r="IE257" s="1428"/>
      <c r="IF257" s="1428"/>
      <c r="IG257" s="1428"/>
      <c r="IH257" s="1428"/>
      <c r="II257" s="1428"/>
      <c r="IJ257" s="1428"/>
      <c r="IK257" s="1428"/>
      <c r="IL257" s="1428"/>
      <c r="IM257" s="1428"/>
      <c r="IN257" s="1428"/>
      <c r="IO257" s="1428"/>
      <c r="IP257" s="1428"/>
      <c r="IQ257" s="1428"/>
      <c r="IR257" s="1428"/>
      <c r="IS257" s="1428"/>
      <c r="IT257" s="1428"/>
      <c r="IU257" s="1428"/>
      <c r="IV257" s="1428"/>
    </row>
    <row r="258" spans="1:256" s="5" customFormat="1" ht="16.5" thickBot="1">
      <c r="A258" s="1099">
        <v>11</v>
      </c>
      <c r="B258" s="1990"/>
      <c r="C258" s="1984"/>
      <c r="D258" s="1500"/>
      <c r="E258" s="685"/>
      <c r="F258" s="687"/>
      <c r="G258" s="687"/>
      <c r="H258" s="686"/>
      <c r="I258" s="1100">
        <f t="shared" si="0"/>
        <v>0</v>
      </c>
      <c r="J258" s="1428"/>
      <c r="K258" s="1428"/>
      <c r="L258" s="1428"/>
      <c r="M258" s="1428"/>
      <c r="N258" s="1428"/>
      <c r="O258" s="1428"/>
      <c r="P258" s="1428"/>
      <c r="Q258" s="1428"/>
      <c r="R258" s="1428"/>
      <c r="S258" s="1428"/>
      <c r="T258" s="1428"/>
      <c r="U258" s="1428"/>
      <c r="V258" s="1428"/>
      <c r="W258" s="1428"/>
      <c r="X258" s="1428"/>
      <c r="Y258" s="1428"/>
      <c r="Z258" s="1428"/>
      <c r="AA258" s="1428"/>
      <c r="AB258" s="1428"/>
      <c r="AC258" s="1428"/>
      <c r="AD258" s="1428"/>
      <c r="AE258" s="1428"/>
      <c r="AF258" s="1428"/>
      <c r="AG258" s="1428"/>
      <c r="AH258" s="1428"/>
      <c r="AI258" s="1428"/>
      <c r="AJ258" s="1428"/>
      <c r="AK258" s="1428"/>
      <c r="AL258" s="1428"/>
      <c r="AM258" s="1428"/>
      <c r="AN258" s="1428"/>
      <c r="AO258" s="1428"/>
      <c r="AP258" s="1428"/>
      <c r="AQ258" s="1428"/>
      <c r="AR258" s="1428"/>
      <c r="AS258" s="1428"/>
      <c r="AT258" s="1428"/>
      <c r="AU258" s="1428"/>
      <c r="AV258" s="1428"/>
      <c r="AW258" s="1428"/>
      <c r="AX258" s="1428"/>
      <c r="AY258" s="1428"/>
      <c r="AZ258" s="1428"/>
      <c r="BA258" s="1428"/>
      <c r="BB258" s="1428"/>
      <c r="BC258" s="1428"/>
      <c r="BD258" s="1428"/>
      <c r="BE258" s="1428"/>
      <c r="BF258" s="1428"/>
      <c r="BG258" s="1428"/>
      <c r="BH258" s="1428"/>
      <c r="BI258" s="1428"/>
      <c r="BJ258" s="1428"/>
      <c r="BK258" s="1428"/>
      <c r="BL258" s="1428"/>
      <c r="BM258" s="1428"/>
      <c r="BN258" s="1428"/>
      <c r="BO258" s="1428"/>
      <c r="BP258" s="1428"/>
      <c r="BQ258" s="1428"/>
      <c r="BR258" s="1428"/>
      <c r="BS258" s="1428"/>
      <c r="BT258" s="1428"/>
      <c r="BU258" s="1428"/>
      <c r="BV258" s="1428"/>
      <c r="BW258" s="1428"/>
      <c r="BX258" s="1428"/>
      <c r="BY258" s="1428"/>
      <c r="BZ258" s="1428"/>
      <c r="CA258" s="1428"/>
      <c r="CB258" s="1428"/>
      <c r="CC258" s="1428"/>
      <c r="CD258" s="1428"/>
      <c r="CE258" s="1428"/>
      <c r="CF258" s="1428"/>
      <c r="CG258" s="1428"/>
      <c r="CH258" s="1428"/>
      <c r="CI258" s="1428"/>
      <c r="CJ258" s="1428"/>
      <c r="CK258" s="1428"/>
      <c r="CL258" s="1428"/>
      <c r="CM258" s="1428"/>
      <c r="CN258" s="1428"/>
      <c r="CO258" s="1428"/>
      <c r="CP258" s="1428"/>
      <c r="CQ258" s="1428"/>
      <c r="CR258" s="1428"/>
      <c r="CS258" s="1428"/>
      <c r="CT258" s="1428"/>
      <c r="CU258" s="1428"/>
      <c r="CV258" s="1428"/>
      <c r="CW258" s="1428"/>
      <c r="CX258" s="1428"/>
      <c r="CY258" s="1428"/>
      <c r="CZ258" s="1428"/>
      <c r="DA258" s="1428"/>
      <c r="DB258" s="1428"/>
      <c r="DC258" s="1428"/>
      <c r="DD258" s="1428"/>
      <c r="DE258" s="1428"/>
      <c r="DF258" s="1428"/>
      <c r="DG258" s="1428"/>
      <c r="DH258" s="1428"/>
      <c r="DI258" s="1428"/>
      <c r="DJ258" s="1428"/>
      <c r="DK258" s="1428"/>
      <c r="DL258" s="1428"/>
      <c r="DM258" s="1428"/>
      <c r="DN258" s="1428"/>
      <c r="DO258" s="1428"/>
      <c r="DP258" s="1428"/>
      <c r="DQ258" s="1428"/>
      <c r="DR258" s="1428"/>
      <c r="DS258" s="1428"/>
      <c r="DT258" s="1428"/>
      <c r="DU258" s="1428"/>
      <c r="DV258" s="1428"/>
      <c r="DW258" s="1428"/>
      <c r="DX258" s="1428"/>
      <c r="DY258" s="1428"/>
      <c r="DZ258" s="1428"/>
      <c r="EA258" s="1428"/>
      <c r="EB258" s="1428"/>
      <c r="EC258" s="1428"/>
      <c r="ED258" s="1428"/>
      <c r="EE258" s="1428"/>
      <c r="EF258" s="1428"/>
      <c r="EG258" s="1428"/>
      <c r="EH258" s="1428"/>
      <c r="EI258" s="1428"/>
      <c r="EJ258" s="1428"/>
      <c r="EK258" s="1428"/>
      <c r="EL258" s="1428"/>
      <c r="EM258" s="1428"/>
      <c r="EN258" s="1428"/>
      <c r="EO258" s="1428"/>
      <c r="EP258" s="1428"/>
      <c r="EQ258" s="1428"/>
      <c r="ER258" s="1428"/>
      <c r="ES258" s="1428"/>
      <c r="ET258" s="1428"/>
      <c r="EU258" s="1428"/>
      <c r="EV258" s="1428"/>
      <c r="EW258" s="1428"/>
      <c r="EX258" s="1428"/>
      <c r="EY258" s="1428"/>
      <c r="EZ258" s="1428"/>
      <c r="FA258" s="1428"/>
      <c r="FB258" s="1428"/>
      <c r="FC258" s="1428"/>
      <c r="FD258" s="1428"/>
      <c r="FE258" s="1428"/>
      <c r="FF258" s="1428"/>
      <c r="FG258" s="1428"/>
      <c r="FH258" s="1428"/>
      <c r="FI258" s="1428"/>
      <c r="FJ258" s="1428"/>
      <c r="FK258" s="1428"/>
      <c r="FL258" s="1428"/>
      <c r="FM258" s="1428"/>
      <c r="FN258" s="1428"/>
      <c r="FO258" s="1428"/>
      <c r="FP258" s="1428"/>
      <c r="FQ258" s="1428"/>
      <c r="FR258" s="1428"/>
      <c r="FS258" s="1428"/>
      <c r="FT258" s="1428"/>
      <c r="FU258" s="1428"/>
      <c r="FV258" s="1428"/>
      <c r="FW258" s="1428"/>
      <c r="FX258" s="1428"/>
      <c r="FY258" s="1428"/>
      <c r="FZ258" s="1428"/>
      <c r="GA258" s="1428"/>
      <c r="GB258" s="1428"/>
      <c r="GC258" s="1428"/>
      <c r="GD258" s="1428"/>
      <c r="GE258" s="1428"/>
      <c r="GF258" s="1428"/>
      <c r="GG258" s="1428"/>
      <c r="GH258" s="1428"/>
      <c r="GI258" s="1428"/>
      <c r="GJ258" s="1428"/>
      <c r="GK258" s="1428"/>
      <c r="GL258" s="1428"/>
      <c r="GM258" s="1428"/>
      <c r="GN258" s="1428"/>
      <c r="GO258" s="1428"/>
      <c r="GP258" s="1428"/>
      <c r="GQ258" s="1428"/>
      <c r="GR258" s="1428"/>
      <c r="GS258" s="1428"/>
      <c r="GT258" s="1428"/>
      <c r="GU258" s="1428"/>
      <c r="GV258" s="1428"/>
      <c r="GW258" s="1428"/>
      <c r="GX258" s="1428"/>
      <c r="GY258" s="1428"/>
      <c r="GZ258" s="1428"/>
      <c r="HA258" s="1428"/>
      <c r="HB258" s="1428"/>
      <c r="HC258" s="1428"/>
      <c r="HD258" s="1428"/>
      <c r="HE258" s="1428"/>
      <c r="HF258" s="1428"/>
      <c r="HG258" s="1428"/>
      <c r="HH258" s="1428"/>
      <c r="HI258" s="1428"/>
      <c r="HJ258" s="1428"/>
      <c r="HK258" s="1428"/>
      <c r="HL258" s="1428"/>
      <c r="HM258" s="1428"/>
      <c r="HN258" s="1428"/>
      <c r="HO258" s="1428"/>
      <c r="HP258" s="1428"/>
      <c r="HQ258" s="1428"/>
      <c r="HR258" s="1428"/>
      <c r="HS258" s="1428"/>
      <c r="HT258" s="1428"/>
      <c r="HU258" s="1428"/>
      <c r="HV258" s="1428"/>
      <c r="HW258" s="1428"/>
      <c r="HX258" s="1428"/>
      <c r="HY258" s="1428"/>
      <c r="HZ258" s="1428"/>
      <c r="IA258" s="1428"/>
      <c r="IB258" s="1428"/>
      <c r="IC258" s="1428"/>
      <c r="ID258" s="1428"/>
      <c r="IE258" s="1428"/>
      <c r="IF258" s="1428"/>
      <c r="IG258" s="1428"/>
      <c r="IH258" s="1428"/>
      <c r="II258" s="1428"/>
      <c r="IJ258" s="1428"/>
      <c r="IK258" s="1428"/>
      <c r="IL258" s="1428"/>
      <c r="IM258" s="1428"/>
      <c r="IN258" s="1428"/>
      <c r="IO258" s="1428"/>
      <c r="IP258" s="1428"/>
      <c r="IQ258" s="1428"/>
      <c r="IR258" s="1428"/>
      <c r="IS258" s="1428"/>
      <c r="IT258" s="1428"/>
      <c r="IU258" s="1428"/>
      <c r="IV258" s="1428"/>
    </row>
    <row r="259" spans="1:256" s="5" customFormat="1" ht="16.5" thickBot="1">
      <c r="A259" s="1099">
        <v>12</v>
      </c>
      <c r="B259" s="1990"/>
      <c r="C259" s="1984"/>
      <c r="D259" s="1500"/>
      <c r="E259" s="685"/>
      <c r="F259" s="687"/>
      <c r="G259" s="687"/>
      <c r="H259" s="686"/>
      <c r="I259" s="1100">
        <f t="shared" si="0"/>
        <v>0</v>
      </c>
      <c r="J259" s="1428"/>
      <c r="K259" s="1428"/>
      <c r="L259" s="1428"/>
      <c r="M259" s="1428"/>
      <c r="N259" s="1428"/>
      <c r="O259" s="1428"/>
      <c r="P259" s="1428"/>
      <c r="Q259" s="1428"/>
      <c r="R259" s="1428"/>
      <c r="S259" s="1428"/>
      <c r="T259" s="1428"/>
      <c r="U259" s="1428"/>
      <c r="V259" s="1428"/>
      <c r="W259" s="1428"/>
      <c r="X259" s="1428"/>
      <c r="Y259" s="1428"/>
      <c r="Z259" s="1428"/>
      <c r="AA259" s="1428"/>
      <c r="AB259" s="1428"/>
      <c r="AC259" s="1428"/>
      <c r="AD259" s="1428"/>
      <c r="AE259" s="1428"/>
      <c r="AF259" s="1428"/>
      <c r="AG259" s="1428"/>
      <c r="AH259" s="1428"/>
      <c r="AI259" s="1428"/>
      <c r="AJ259" s="1428"/>
      <c r="AK259" s="1428"/>
      <c r="AL259" s="1428"/>
      <c r="AM259" s="1428"/>
      <c r="AN259" s="1428"/>
      <c r="AO259" s="1428"/>
      <c r="AP259" s="1428"/>
      <c r="AQ259" s="1428"/>
      <c r="AR259" s="1428"/>
      <c r="AS259" s="1428"/>
      <c r="AT259" s="1428"/>
      <c r="AU259" s="1428"/>
      <c r="AV259" s="1428"/>
      <c r="AW259" s="1428"/>
      <c r="AX259" s="1428"/>
      <c r="AY259" s="1428"/>
      <c r="AZ259" s="1428"/>
      <c r="BA259" s="1428"/>
      <c r="BB259" s="1428"/>
      <c r="BC259" s="1428"/>
      <c r="BD259" s="1428"/>
      <c r="BE259" s="1428"/>
      <c r="BF259" s="1428"/>
      <c r="BG259" s="1428"/>
      <c r="BH259" s="1428"/>
      <c r="BI259" s="1428"/>
      <c r="BJ259" s="1428"/>
      <c r="BK259" s="1428"/>
      <c r="BL259" s="1428"/>
      <c r="BM259" s="1428"/>
      <c r="BN259" s="1428"/>
      <c r="BO259" s="1428"/>
      <c r="BP259" s="1428"/>
      <c r="BQ259" s="1428"/>
      <c r="BR259" s="1428"/>
      <c r="BS259" s="1428"/>
      <c r="BT259" s="1428"/>
      <c r="BU259" s="1428"/>
      <c r="BV259" s="1428"/>
      <c r="BW259" s="1428"/>
      <c r="BX259" s="1428"/>
      <c r="BY259" s="1428"/>
      <c r="BZ259" s="1428"/>
      <c r="CA259" s="1428"/>
      <c r="CB259" s="1428"/>
      <c r="CC259" s="1428"/>
      <c r="CD259" s="1428"/>
      <c r="CE259" s="1428"/>
      <c r="CF259" s="1428"/>
      <c r="CG259" s="1428"/>
      <c r="CH259" s="1428"/>
      <c r="CI259" s="1428"/>
      <c r="CJ259" s="1428"/>
      <c r="CK259" s="1428"/>
      <c r="CL259" s="1428"/>
      <c r="CM259" s="1428"/>
      <c r="CN259" s="1428"/>
      <c r="CO259" s="1428"/>
      <c r="CP259" s="1428"/>
      <c r="CQ259" s="1428"/>
      <c r="CR259" s="1428"/>
      <c r="CS259" s="1428"/>
      <c r="CT259" s="1428"/>
      <c r="CU259" s="1428"/>
      <c r="CV259" s="1428"/>
      <c r="CW259" s="1428"/>
      <c r="CX259" s="1428"/>
      <c r="CY259" s="1428"/>
      <c r="CZ259" s="1428"/>
      <c r="DA259" s="1428"/>
      <c r="DB259" s="1428"/>
      <c r="DC259" s="1428"/>
      <c r="DD259" s="1428"/>
      <c r="DE259" s="1428"/>
      <c r="DF259" s="1428"/>
      <c r="DG259" s="1428"/>
      <c r="DH259" s="1428"/>
      <c r="DI259" s="1428"/>
      <c r="DJ259" s="1428"/>
      <c r="DK259" s="1428"/>
      <c r="DL259" s="1428"/>
      <c r="DM259" s="1428"/>
      <c r="DN259" s="1428"/>
      <c r="DO259" s="1428"/>
      <c r="DP259" s="1428"/>
      <c r="DQ259" s="1428"/>
      <c r="DR259" s="1428"/>
      <c r="DS259" s="1428"/>
      <c r="DT259" s="1428"/>
      <c r="DU259" s="1428"/>
      <c r="DV259" s="1428"/>
      <c r="DW259" s="1428"/>
      <c r="DX259" s="1428"/>
      <c r="DY259" s="1428"/>
      <c r="DZ259" s="1428"/>
      <c r="EA259" s="1428"/>
      <c r="EB259" s="1428"/>
      <c r="EC259" s="1428"/>
      <c r="ED259" s="1428"/>
      <c r="EE259" s="1428"/>
      <c r="EF259" s="1428"/>
      <c r="EG259" s="1428"/>
      <c r="EH259" s="1428"/>
      <c r="EI259" s="1428"/>
      <c r="EJ259" s="1428"/>
      <c r="EK259" s="1428"/>
      <c r="EL259" s="1428"/>
      <c r="EM259" s="1428"/>
      <c r="EN259" s="1428"/>
      <c r="EO259" s="1428"/>
      <c r="EP259" s="1428"/>
      <c r="EQ259" s="1428"/>
      <c r="ER259" s="1428"/>
      <c r="ES259" s="1428"/>
      <c r="ET259" s="1428"/>
      <c r="EU259" s="1428"/>
      <c r="EV259" s="1428"/>
      <c r="EW259" s="1428"/>
      <c r="EX259" s="1428"/>
      <c r="EY259" s="1428"/>
      <c r="EZ259" s="1428"/>
      <c r="FA259" s="1428"/>
      <c r="FB259" s="1428"/>
      <c r="FC259" s="1428"/>
      <c r="FD259" s="1428"/>
      <c r="FE259" s="1428"/>
      <c r="FF259" s="1428"/>
      <c r="FG259" s="1428"/>
      <c r="FH259" s="1428"/>
      <c r="FI259" s="1428"/>
      <c r="FJ259" s="1428"/>
      <c r="FK259" s="1428"/>
      <c r="FL259" s="1428"/>
      <c r="FM259" s="1428"/>
      <c r="FN259" s="1428"/>
      <c r="FO259" s="1428"/>
      <c r="FP259" s="1428"/>
      <c r="FQ259" s="1428"/>
      <c r="FR259" s="1428"/>
      <c r="FS259" s="1428"/>
      <c r="FT259" s="1428"/>
      <c r="FU259" s="1428"/>
      <c r="FV259" s="1428"/>
      <c r="FW259" s="1428"/>
      <c r="FX259" s="1428"/>
      <c r="FY259" s="1428"/>
      <c r="FZ259" s="1428"/>
      <c r="GA259" s="1428"/>
      <c r="GB259" s="1428"/>
      <c r="GC259" s="1428"/>
      <c r="GD259" s="1428"/>
      <c r="GE259" s="1428"/>
      <c r="GF259" s="1428"/>
      <c r="GG259" s="1428"/>
      <c r="GH259" s="1428"/>
      <c r="GI259" s="1428"/>
      <c r="GJ259" s="1428"/>
      <c r="GK259" s="1428"/>
      <c r="GL259" s="1428"/>
      <c r="GM259" s="1428"/>
      <c r="GN259" s="1428"/>
      <c r="GO259" s="1428"/>
      <c r="GP259" s="1428"/>
      <c r="GQ259" s="1428"/>
      <c r="GR259" s="1428"/>
      <c r="GS259" s="1428"/>
      <c r="GT259" s="1428"/>
      <c r="GU259" s="1428"/>
      <c r="GV259" s="1428"/>
      <c r="GW259" s="1428"/>
      <c r="GX259" s="1428"/>
      <c r="GY259" s="1428"/>
      <c r="GZ259" s="1428"/>
      <c r="HA259" s="1428"/>
      <c r="HB259" s="1428"/>
      <c r="HC259" s="1428"/>
      <c r="HD259" s="1428"/>
      <c r="HE259" s="1428"/>
      <c r="HF259" s="1428"/>
      <c r="HG259" s="1428"/>
      <c r="HH259" s="1428"/>
      <c r="HI259" s="1428"/>
      <c r="HJ259" s="1428"/>
      <c r="HK259" s="1428"/>
      <c r="HL259" s="1428"/>
      <c r="HM259" s="1428"/>
      <c r="HN259" s="1428"/>
      <c r="HO259" s="1428"/>
      <c r="HP259" s="1428"/>
      <c r="HQ259" s="1428"/>
      <c r="HR259" s="1428"/>
      <c r="HS259" s="1428"/>
      <c r="HT259" s="1428"/>
      <c r="HU259" s="1428"/>
      <c r="HV259" s="1428"/>
      <c r="HW259" s="1428"/>
      <c r="HX259" s="1428"/>
      <c r="HY259" s="1428"/>
      <c r="HZ259" s="1428"/>
      <c r="IA259" s="1428"/>
      <c r="IB259" s="1428"/>
      <c r="IC259" s="1428"/>
      <c r="ID259" s="1428"/>
      <c r="IE259" s="1428"/>
      <c r="IF259" s="1428"/>
      <c r="IG259" s="1428"/>
      <c r="IH259" s="1428"/>
      <c r="II259" s="1428"/>
      <c r="IJ259" s="1428"/>
      <c r="IK259" s="1428"/>
      <c r="IL259" s="1428"/>
      <c r="IM259" s="1428"/>
      <c r="IN259" s="1428"/>
      <c r="IO259" s="1428"/>
      <c r="IP259" s="1428"/>
      <c r="IQ259" s="1428"/>
      <c r="IR259" s="1428"/>
      <c r="IS259" s="1428"/>
      <c r="IT259" s="1428"/>
      <c r="IU259" s="1428"/>
      <c r="IV259" s="1428"/>
    </row>
    <row r="260" spans="1:256" s="5" customFormat="1" ht="16.5" thickBot="1">
      <c r="A260" s="1099">
        <v>13</v>
      </c>
      <c r="B260" s="1990"/>
      <c r="C260" s="1984"/>
      <c r="D260" s="1500"/>
      <c r="E260" s="685"/>
      <c r="F260" s="687"/>
      <c r="G260" s="687"/>
      <c r="H260" s="686"/>
      <c r="I260" s="1100">
        <f t="shared" si="0"/>
        <v>0</v>
      </c>
      <c r="J260" s="1428"/>
      <c r="K260" s="1428"/>
      <c r="L260" s="1428"/>
      <c r="M260" s="1428"/>
      <c r="N260" s="1428"/>
      <c r="O260" s="1428"/>
      <c r="P260" s="1428"/>
      <c r="Q260" s="1428"/>
      <c r="R260" s="1428"/>
      <c r="S260" s="1428"/>
      <c r="T260" s="1428"/>
      <c r="U260" s="1428"/>
      <c r="V260" s="1428"/>
      <c r="W260" s="1428"/>
      <c r="X260" s="1428"/>
      <c r="Y260" s="1428"/>
      <c r="Z260" s="1428"/>
      <c r="AA260" s="1428"/>
      <c r="AB260" s="1428"/>
      <c r="AC260" s="1428"/>
      <c r="AD260" s="1428"/>
      <c r="AE260" s="1428"/>
      <c r="AF260" s="1428"/>
      <c r="AG260" s="1428"/>
      <c r="AH260" s="1428"/>
      <c r="AI260" s="1428"/>
      <c r="AJ260" s="1428"/>
      <c r="AK260" s="1428"/>
      <c r="AL260" s="1428"/>
      <c r="AM260" s="1428"/>
      <c r="AN260" s="1428"/>
      <c r="AO260" s="1428"/>
      <c r="AP260" s="1428"/>
      <c r="AQ260" s="1428"/>
      <c r="AR260" s="1428"/>
      <c r="AS260" s="1428"/>
      <c r="AT260" s="1428"/>
      <c r="AU260" s="1428"/>
      <c r="AV260" s="1428"/>
      <c r="AW260" s="1428"/>
      <c r="AX260" s="1428"/>
      <c r="AY260" s="1428"/>
      <c r="AZ260" s="1428"/>
      <c r="BA260" s="1428"/>
      <c r="BB260" s="1428"/>
      <c r="BC260" s="1428"/>
      <c r="BD260" s="1428"/>
      <c r="BE260" s="1428"/>
      <c r="BF260" s="1428"/>
      <c r="BG260" s="1428"/>
      <c r="BH260" s="1428"/>
      <c r="BI260" s="1428"/>
      <c r="BJ260" s="1428"/>
      <c r="BK260" s="1428"/>
      <c r="BL260" s="1428"/>
      <c r="BM260" s="1428"/>
      <c r="BN260" s="1428"/>
      <c r="BO260" s="1428"/>
      <c r="BP260" s="1428"/>
      <c r="BQ260" s="1428"/>
      <c r="BR260" s="1428"/>
      <c r="BS260" s="1428"/>
      <c r="BT260" s="1428"/>
      <c r="BU260" s="1428"/>
      <c r="BV260" s="1428"/>
      <c r="BW260" s="1428"/>
      <c r="BX260" s="1428"/>
      <c r="BY260" s="1428"/>
      <c r="BZ260" s="1428"/>
      <c r="CA260" s="1428"/>
      <c r="CB260" s="1428"/>
      <c r="CC260" s="1428"/>
      <c r="CD260" s="1428"/>
      <c r="CE260" s="1428"/>
      <c r="CF260" s="1428"/>
      <c r="CG260" s="1428"/>
      <c r="CH260" s="1428"/>
      <c r="CI260" s="1428"/>
      <c r="CJ260" s="1428"/>
      <c r="CK260" s="1428"/>
      <c r="CL260" s="1428"/>
      <c r="CM260" s="1428"/>
      <c r="CN260" s="1428"/>
      <c r="CO260" s="1428"/>
      <c r="CP260" s="1428"/>
      <c r="CQ260" s="1428"/>
      <c r="CR260" s="1428"/>
      <c r="CS260" s="1428"/>
      <c r="CT260" s="1428"/>
      <c r="CU260" s="1428"/>
      <c r="CV260" s="1428"/>
      <c r="CW260" s="1428"/>
      <c r="CX260" s="1428"/>
      <c r="CY260" s="1428"/>
      <c r="CZ260" s="1428"/>
      <c r="DA260" s="1428"/>
      <c r="DB260" s="1428"/>
      <c r="DC260" s="1428"/>
      <c r="DD260" s="1428"/>
      <c r="DE260" s="1428"/>
      <c r="DF260" s="1428"/>
      <c r="DG260" s="1428"/>
      <c r="DH260" s="1428"/>
      <c r="DI260" s="1428"/>
      <c r="DJ260" s="1428"/>
      <c r="DK260" s="1428"/>
      <c r="DL260" s="1428"/>
      <c r="DM260" s="1428"/>
      <c r="DN260" s="1428"/>
      <c r="DO260" s="1428"/>
      <c r="DP260" s="1428"/>
      <c r="DQ260" s="1428"/>
      <c r="DR260" s="1428"/>
      <c r="DS260" s="1428"/>
      <c r="DT260" s="1428"/>
      <c r="DU260" s="1428"/>
      <c r="DV260" s="1428"/>
      <c r="DW260" s="1428"/>
      <c r="DX260" s="1428"/>
      <c r="DY260" s="1428"/>
      <c r="DZ260" s="1428"/>
      <c r="EA260" s="1428"/>
      <c r="EB260" s="1428"/>
      <c r="EC260" s="1428"/>
      <c r="ED260" s="1428"/>
      <c r="EE260" s="1428"/>
      <c r="EF260" s="1428"/>
      <c r="EG260" s="1428"/>
      <c r="EH260" s="1428"/>
      <c r="EI260" s="1428"/>
      <c r="EJ260" s="1428"/>
      <c r="EK260" s="1428"/>
      <c r="EL260" s="1428"/>
      <c r="EM260" s="1428"/>
      <c r="EN260" s="1428"/>
      <c r="EO260" s="1428"/>
      <c r="EP260" s="1428"/>
      <c r="EQ260" s="1428"/>
      <c r="ER260" s="1428"/>
      <c r="ES260" s="1428"/>
      <c r="ET260" s="1428"/>
      <c r="EU260" s="1428"/>
      <c r="EV260" s="1428"/>
      <c r="EW260" s="1428"/>
      <c r="EX260" s="1428"/>
      <c r="EY260" s="1428"/>
      <c r="EZ260" s="1428"/>
      <c r="FA260" s="1428"/>
      <c r="FB260" s="1428"/>
      <c r="FC260" s="1428"/>
      <c r="FD260" s="1428"/>
      <c r="FE260" s="1428"/>
      <c r="FF260" s="1428"/>
      <c r="FG260" s="1428"/>
      <c r="FH260" s="1428"/>
      <c r="FI260" s="1428"/>
      <c r="FJ260" s="1428"/>
      <c r="FK260" s="1428"/>
      <c r="FL260" s="1428"/>
      <c r="FM260" s="1428"/>
      <c r="FN260" s="1428"/>
      <c r="FO260" s="1428"/>
      <c r="FP260" s="1428"/>
      <c r="FQ260" s="1428"/>
      <c r="FR260" s="1428"/>
      <c r="FS260" s="1428"/>
      <c r="FT260" s="1428"/>
      <c r="FU260" s="1428"/>
      <c r="FV260" s="1428"/>
      <c r="FW260" s="1428"/>
      <c r="FX260" s="1428"/>
      <c r="FY260" s="1428"/>
      <c r="FZ260" s="1428"/>
      <c r="GA260" s="1428"/>
      <c r="GB260" s="1428"/>
      <c r="GC260" s="1428"/>
      <c r="GD260" s="1428"/>
      <c r="GE260" s="1428"/>
      <c r="GF260" s="1428"/>
      <c r="GG260" s="1428"/>
      <c r="GH260" s="1428"/>
      <c r="GI260" s="1428"/>
      <c r="GJ260" s="1428"/>
      <c r="GK260" s="1428"/>
      <c r="GL260" s="1428"/>
      <c r="GM260" s="1428"/>
      <c r="GN260" s="1428"/>
      <c r="GO260" s="1428"/>
      <c r="GP260" s="1428"/>
      <c r="GQ260" s="1428"/>
      <c r="GR260" s="1428"/>
      <c r="GS260" s="1428"/>
      <c r="GT260" s="1428"/>
      <c r="GU260" s="1428"/>
      <c r="GV260" s="1428"/>
      <c r="GW260" s="1428"/>
      <c r="GX260" s="1428"/>
      <c r="GY260" s="1428"/>
      <c r="GZ260" s="1428"/>
      <c r="HA260" s="1428"/>
      <c r="HB260" s="1428"/>
      <c r="HC260" s="1428"/>
      <c r="HD260" s="1428"/>
      <c r="HE260" s="1428"/>
      <c r="HF260" s="1428"/>
      <c r="HG260" s="1428"/>
      <c r="HH260" s="1428"/>
      <c r="HI260" s="1428"/>
      <c r="HJ260" s="1428"/>
      <c r="HK260" s="1428"/>
      <c r="HL260" s="1428"/>
      <c r="HM260" s="1428"/>
      <c r="HN260" s="1428"/>
      <c r="HO260" s="1428"/>
      <c r="HP260" s="1428"/>
      <c r="HQ260" s="1428"/>
      <c r="HR260" s="1428"/>
      <c r="HS260" s="1428"/>
      <c r="HT260" s="1428"/>
      <c r="HU260" s="1428"/>
      <c r="HV260" s="1428"/>
      <c r="HW260" s="1428"/>
      <c r="HX260" s="1428"/>
      <c r="HY260" s="1428"/>
      <c r="HZ260" s="1428"/>
      <c r="IA260" s="1428"/>
      <c r="IB260" s="1428"/>
      <c r="IC260" s="1428"/>
      <c r="ID260" s="1428"/>
      <c r="IE260" s="1428"/>
      <c r="IF260" s="1428"/>
      <c r="IG260" s="1428"/>
      <c r="IH260" s="1428"/>
      <c r="II260" s="1428"/>
      <c r="IJ260" s="1428"/>
      <c r="IK260" s="1428"/>
      <c r="IL260" s="1428"/>
      <c r="IM260" s="1428"/>
      <c r="IN260" s="1428"/>
      <c r="IO260" s="1428"/>
      <c r="IP260" s="1428"/>
      <c r="IQ260" s="1428"/>
      <c r="IR260" s="1428"/>
      <c r="IS260" s="1428"/>
      <c r="IT260" s="1428"/>
      <c r="IU260" s="1428"/>
      <c r="IV260" s="1428"/>
    </row>
    <row r="261" spans="1:256" s="5" customFormat="1" ht="16.5" thickBot="1">
      <c r="A261" s="1099">
        <v>14</v>
      </c>
      <c r="B261" s="1990"/>
      <c r="C261" s="1984"/>
      <c r="D261" s="1500"/>
      <c r="E261" s="685"/>
      <c r="F261" s="687"/>
      <c r="G261" s="687"/>
      <c r="H261" s="686"/>
      <c r="I261" s="1100">
        <f t="shared" si="0"/>
        <v>0</v>
      </c>
      <c r="J261" s="1428"/>
      <c r="K261" s="1428"/>
      <c r="L261" s="1428"/>
      <c r="M261" s="1428"/>
      <c r="N261" s="1428"/>
      <c r="O261" s="1428"/>
      <c r="P261" s="1428"/>
      <c r="Q261" s="1428"/>
      <c r="R261" s="1428"/>
      <c r="S261" s="1428"/>
      <c r="T261" s="1428"/>
      <c r="U261" s="1428"/>
      <c r="V261" s="1428"/>
      <c r="W261" s="1428"/>
      <c r="X261" s="1428"/>
      <c r="Y261" s="1428"/>
      <c r="Z261" s="1428"/>
      <c r="AA261" s="1428"/>
      <c r="AB261" s="1428"/>
      <c r="AC261" s="1428"/>
      <c r="AD261" s="1428"/>
      <c r="AE261" s="1428"/>
      <c r="AF261" s="1428"/>
      <c r="AG261" s="1428"/>
      <c r="AH261" s="1428"/>
      <c r="AI261" s="1428"/>
      <c r="AJ261" s="1428"/>
      <c r="AK261" s="1428"/>
      <c r="AL261" s="1428"/>
      <c r="AM261" s="1428"/>
      <c r="AN261" s="1428"/>
      <c r="AO261" s="1428"/>
      <c r="AP261" s="1428"/>
      <c r="AQ261" s="1428"/>
      <c r="AR261" s="1428"/>
      <c r="AS261" s="1428"/>
      <c r="AT261" s="1428"/>
      <c r="AU261" s="1428"/>
      <c r="AV261" s="1428"/>
      <c r="AW261" s="1428"/>
      <c r="AX261" s="1428"/>
      <c r="AY261" s="1428"/>
      <c r="AZ261" s="1428"/>
      <c r="BA261" s="1428"/>
      <c r="BB261" s="1428"/>
      <c r="BC261" s="1428"/>
      <c r="BD261" s="1428"/>
      <c r="BE261" s="1428"/>
      <c r="BF261" s="1428"/>
      <c r="BG261" s="1428"/>
      <c r="BH261" s="1428"/>
      <c r="BI261" s="1428"/>
      <c r="BJ261" s="1428"/>
      <c r="BK261" s="1428"/>
      <c r="BL261" s="1428"/>
      <c r="BM261" s="1428"/>
      <c r="BN261" s="1428"/>
      <c r="BO261" s="1428"/>
      <c r="BP261" s="1428"/>
      <c r="BQ261" s="1428"/>
      <c r="BR261" s="1428"/>
      <c r="BS261" s="1428"/>
      <c r="BT261" s="1428"/>
      <c r="BU261" s="1428"/>
      <c r="BV261" s="1428"/>
      <c r="BW261" s="1428"/>
      <c r="BX261" s="1428"/>
      <c r="BY261" s="1428"/>
      <c r="BZ261" s="1428"/>
      <c r="CA261" s="1428"/>
      <c r="CB261" s="1428"/>
      <c r="CC261" s="1428"/>
      <c r="CD261" s="1428"/>
      <c r="CE261" s="1428"/>
      <c r="CF261" s="1428"/>
      <c r="CG261" s="1428"/>
      <c r="CH261" s="1428"/>
      <c r="CI261" s="1428"/>
      <c r="CJ261" s="1428"/>
      <c r="CK261" s="1428"/>
      <c r="CL261" s="1428"/>
      <c r="CM261" s="1428"/>
      <c r="CN261" s="1428"/>
      <c r="CO261" s="1428"/>
      <c r="CP261" s="1428"/>
      <c r="CQ261" s="1428"/>
      <c r="CR261" s="1428"/>
      <c r="CS261" s="1428"/>
      <c r="CT261" s="1428"/>
      <c r="CU261" s="1428"/>
      <c r="CV261" s="1428"/>
      <c r="CW261" s="1428"/>
      <c r="CX261" s="1428"/>
      <c r="CY261" s="1428"/>
      <c r="CZ261" s="1428"/>
      <c r="DA261" s="1428"/>
      <c r="DB261" s="1428"/>
      <c r="DC261" s="1428"/>
      <c r="DD261" s="1428"/>
      <c r="DE261" s="1428"/>
      <c r="DF261" s="1428"/>
      <c r="DG261" s="1428"/>
      <c r="DH261" s="1428"/>
      <c r="DI261" s="1428"/>
      <c r="DJ261" s="1428"/>
      <c r="DK261" s="1428"/>
      <c r="DL261" s="1428"/>
      <c r="DM261" s="1428"/>
      <c r="DN261" s="1428"/>
      <c r="DO261" s="1428"/>
      <c r="DP261" s="1428"/>
      <c r="DQ261" s="1428"/>
      <c r="DR261" s="1428"/>
      <c r="DS261" s="1428"/>
      <c r="DT261" s="1428"/>
      <c r="DU261" s="1428"/>
      <c r="DV261" s="1428"/>
      <c r="DW261" s="1428"/>
      <c r="DX261" s="1428"/>
      <c r="DY261" s="1428"/>
      <c r="DZ261" s="1428"/>
      <c r="EA261" s="1428"/>
      <c r="EB261" s="1428"/>
      <c r="EC261" s="1428"/>
      <c r="ED261" s="1428"/>
      <c r="EE261" s="1428"/>
      <c r="EF261" s="1428"/>
      <c r="EG261" s="1428"/>
      <c r="EH261" s="1428"/>
      <c r="EI261" s="1428"/>
      <c r="EJ261" s="1428"/>
      <c r="EK261" s="1428"/>
      <c r="EL261" s="1428"/>
      <c r="EM261" s="1428"/>
      <c r="EN261" s="1428"/>
      <c r="EO261" s="1428"/>
      <c r="EP261" s="1428"/>
      <c r="EQ261" s="1428"/>
      <c r="ER261" s="1428"/>
      <c r="ES261" s="1428"/>
      <c r="ET261" s="1428"/>
      <c r="EU261" s="1428"/>
      <c r="EV261" s="1428"/>
      <c r="EW261" s="1428"/>
      <c r="EX261" s="1428"/>
      <c r="EY261" s="1428"/>
      <c r="EZ261" s="1428"/>
      <c r="FA261" s="1428"/>
      <c r="FB261" s="1428"/>
      <c r="FC261" s="1428"/>
      <c r="FD261" s="1428"/>
      <c r="FE261" s="1428"/>
      <c r="FF261" s="1428"/>
      <c r="FG261" s="1428"/>
      <c r="FH261" s="1428"/>
      <c r="FI261" s="1428"/>
      <c r="FJ261" s="1428"/>
      <c r="FK261" s="1428"/>
      <c r="FL261" s="1428"/>
      <c r="FM261" s="1428"/>
      <c r="FN261" s="1428"/>
      <c r="FO261" s="1428"/>
      <c r="FP261" s="1428"/>
      <c r="FQ261" s="1428"/>
      <c r="FR261" s="1428"/>
      <c r="FS261" s="1428"/>
      <c r="FT261" s="1428"/>
      <c r="FU261" s="1428"/>
      <c r="FV261" s="1428"/>
      <c r="FW261" s="1428"/>
      <c r="FX261" s="1428"/>
      <c r="FY261" s="1428"/>
      <c r="FZ261" s="1428"/>
      <c r="GA261" s="1428"/>
      <c r="GB261" s="1428"/>
      <c r="GC261" s="1428"/>
      <c r="GD261" s="1428"/>
      <c r="GE261" s="1428"/>
      <c r="GF261" s="1428"/>
      <c r="GG261" s="1428"/>
      <c r="GH261" s="1428"/>
      <c r="GI261" s="1428"/>
      <c r="GJ261" s="1428"/>
      <c r="GK261" s="1428"/>
      <c r="GL261" s="1428"/>
      <c r="GM261" s="1428"/>
      <c r="GN261" s="1428"/>
      <c r="GO261" s="1428"/>
      <c r="GP261" s="1428"/>
      <c r="GQ261" s="1428"/>
      <c r="GR261" s="1428"/>
      <c r="GS261" s="1428"/>
      <c r="GT261" s="1428"/>
      <c r="GU261" s="1428"/>
      <c r="GV261" s="1428"/>
      <c r="GW261" s="1428"/>
      <c r="GX261" s="1428"/>
      <c r="GY261" s="1428"/>
      <c r="GZ261" s="1428"/>
      <c r="HA261" s="1428"/>
      <c r="HB261" s="1428"/>
      <c r="HC261" s="1428"/>
      <c r="HD261" s="1428"/>
      <c r="HE261" s="1428"/>
      <c r="HF261" s="1428"/>
      <c r="HG261" s="1428"/>
      <c r="HH261" s="1428"/>
      <c r="HI261" s="1428"/>
      <c r="HJ261" s="1428"/>
      <c r="HK261" s="1428"/>
      <c r="HL261" s="1428"/>
      <c r="HM261" s="1428"/>
      <c r="HN261" s="1428"/>
      <c r="HO261" s="1428"/>
      <c r="HP261" s="1428"/>
      <c r="HQ261" s="1428"/>
      <c r="HR261" s="1428"/>
      <c r="HS261" s="1428"/>
      <c r="HT261" s="1428"/>
      <c r="HU261" s="1428"/>
      <c r="HV261" s="1428"/>
      <c r="HW261" s="1428"/>
      <c r="HX261" s="1428"/>
      <c r="HY261" s="1428"/>
      <c r="HZ261" s="1428"/>
      <c r="IA261" s="1428"/>
      <c r="IB261" s="1428"/>
      <c r="IC261" s="1428"/>
      <c r="ID261" s="1428"/>
      <c r="IE261" s="1428"/>
      <c r="IF261" s="1428"/>
      <c r="IG261" s="1428"/>
      <c r="IH261" s="1428"/>
      <c r="II261" s="1428"/>
      <c r="IJ261" s="1428"/>
      <c r="IK261" s="1428"/>
      <c r="IL261" s="1428"/>
      <c r="IM261" s="1428"/>
      <c r="IN261" s="1428"/>
      <c r="IO261" s="1428"/>
      <c r="IP261" s="1428"/>
      <c r="IQ261" s="1428"/>
      <c r="IR261" s="1428"/>
      <c r="IS261" s="1428"/>
      <c r="IT261" s="1428"/>
      <c r="IU261" s="1428"/>
      <c r="IV261" s="1428"/>
    </row>
    <row r="262" spans="1:256" s="5" customFormat="1" ht="16.5" thickBot="1">
      <c r="A262" s="1099">
        <v>15</v>
      </c>
      <c r="B262" s="1990"/>
      <c r="C262" s="1984"/>
      <c r="D262" s="1500"/>
      <c r="E262" s="685"/>
      <c r="F262" s="687"/>
      <c r="G262" s="687"/>
      <c r="H262" s="686"/>
      <c r="I262" s="1100">
        <f t="shared" si="0"/>
        <v>0</v>
      </c>
      <c r="J262" s="1428"/>
      <c r="K262" s="1428"/>
      <c r="L262" s="1428"/>
      <c r="M262" s="1428"/>
      <c r="N262" s="1428"/>
      <c r="O262" s="1428"/>
      <c r="P262" s="1428"/>
      <c r="Q262" s="1428"/>
      <c r="R262" s="1428"/>
      <c r="S262" s="1428"/>
      <c r="T262" s="1428"/>
      <c r="U262" s="1428"/>
      <c r="V262" s="1428"/>
      <c r="W262" s="1428"/>
      <c r="X262" s="1428"/>
      <c r="Y262" s="1428"/>
      <c r="Z262" s="1428"/>
      <c r="AA262" s="1428"/>
      <c r="AB262" s="1428"/>
      <c r="AC262" s="1428"/>
      <c r="AD262" s="1428"/>
      <c r="AE262" s="1428"/>
      <c r="AF262" s="1428"/>
      <c r="AG262" s="1428"/>
      <c r="AH262" s="1428"/>
      <c r="AI262" s="1428"/>
      <c r="AJ262" s="1428"/>
      <c r="AK262" s="1428"/>
      <c r="AL262" s="1428"/>
      <c r="AM262" s="1428"/>
      <c r="AN262" s="1428"/>
      <c r="AO262" s="1428"/>
      <c r="AP262" s="1428"/>
      <c r="AQ262" s="1428"/>
      <c r="AR262" s="1428"/>
      <c r="AS262" s="1428"/>
      <c r="AT262" s="1428"/>
      <c r="AU262" s="1428"/>
      <c r="AV262" s="1428"/>
      <c r="AW262" s="1428"/>
      <c r="AX262" s="1428"/>
      <c r="AY262" s="1428"/>
      <c r="AZ262" s="1428"/>
      <c r="BA262" s="1428"/>
      <c r="BB262" s="1428"/>
      <c r="BC262" s="1428"/>
      <c r="BD262" s="1428"/>
      <c r="BE262" s="1428"/>
      <c r="BF262" s="1428"/>
      <c r="BG262" s="1428"/>
      <c r="BH262" s="1428"/>
      <c r="BI262" s="1428"/>
      <c r="BJ262" s="1428"/>
      <c r="BK262" s="1428"/>
      <c r="BL262" s="1428"/>
      <c r="BM262" s="1428"/>
      <c r="BN262" s="1428"/>
      <c r="BO262" s="1428"/>
      <c r="BP262" s="1428"/>
      <c r="BQ262" s="1428"/>
      <c r="BR262" s="1428"/>
      <c r="BS262" s="1428"/>
      <c r="BT262" s="1428"/>
      <c r="BU262" s="1428"/>
      <c r="BV262" s="1428"/>
      <c r="BW262" s="1428"/>
      <c r="BX262" s="1428"/>
      <c r="BY262" s="1428"/>
      <c r="BZ262" s="1428"/>
      <c r="CA262" s="1428"/>
      <c r="CB262" s="1428"/>
      <c r="CC262" s="1428"/>
      <c r="CD262" s="1428"/>
      <c r="CE262" s="1428"/>
      <c r="CF262" s="1428"/>
      <c r="CG262" s="1428"/>
      <c r="CH262" s="1428"/>
      <c r="CI262" s="1428"/>
      <c r="CJ262" s="1428"/>
      <c r="CK262" s="1428"/>
      <c r="CL262" s="1428"/>
      <c r="CM262" s="1428"/>
      <c r="CN262" s="1428"/>
      <c r="CO262" s="1428"/>
      <c r="CP262" s="1428"/>
      <c r="CQ262" s="1428"/>
      <c r="CR262" s="1428"/>
      <c r="CS262" s="1428"/>
      <c r="CT262" s="1428"/>
      <c r="CU262" s="1428"/>
      <c r="CV262" s="1428"/>
      <c r="CW262" s="1428"/>
      <c r="CX262" s="1428"/>
      <c r="CY262" s="1428"/>
      <c r="CZ262" s="1428"/>
      <c r="DA262" s="1428"/>
      <c r="DB262" s="1428"/>
      <c r="DC262" s="1428"/>
      <c r="DD262" s="1428"/>
      <c r="DE262" s="1428"/>
      <c r="DF262" s="1428"/>
      <c r="DG262" s="1428"/>
      <c r="DH262" s="1428"/>
      <c r="DI262" s="1428"/>
      <c r="DJ262" s="1428"/>
      <c r="DK262" s="1428"/>
      <c r="DL262" s="1428"/>
      <c r="DM262" s="1428"/>
      <c r="DN262" s="1428"/>
      <c r="DO262" s="1428"/>
      <c r="DP262" s="1428"/>
      <c r="DQ262" s="1428"/>
      <c r="DR262" s="1428"/>
      <c r="DS262" s="1428"/>
      <c r="DT262" s="1428"/>
      <c r="DU262" s="1428"/>
      <c r="DV262" s="1428"/>
      <c r="DW262" s="1428"/>
      <c r="DX262" s="1428"/>
      <c r="DY262" s="1428"/>
      <c r="DZ262" s="1428"/>
      <c r="EA262" s="1428"/>
      <c r="EB262" s="1428"/>
      <c r="EC262" s="1428"/>
      <c r="ED262" s="1428"/>
      <c r="EE262" s="1428"/>
      <c r="EF262" s="1428"/>
      <c r="EG262" s="1428"/>
      <c r="EH262" s="1428"/>
      <c r="EI262" s="1428"/>
      <c r="EJ262" s="1428"/>
      <c r="EK262" s="1428"/>
      <c r="EL262" s="1428"/>
      <c r="EM262" s="1428"/>
      <c r="EN262" s="1428"/>
      <c r="EO262" s="1428"/>
      <c r="EP262" s="1428"/>
      <c r="EQ262" s="1428"/>
      <c r="ER262" s="1428"/>
      <c r="ES262" s="1428"/>
      <c r="ET262" s="1428"/>
      <c r="EU262" s="1428"/>
      <c r="EV262" s="1428"/>
      <c r="EW262" s="1428"/>
      <c r="EX262" s="1428"/>
      <c r="EY262" s="1428"/>
      <c r="EZ262" s="1428"/>
      <c r="FA262" s="1428"/>
      <c r="FB262" s="1428"/>
      <c r="FC262" s="1428"/>
      <c r="FD262" s="1428"/>
      <c r="FE262" s="1428"/>
      <c r="FF262" s="1428"/>
      <c r="FG262" s="1428"/>
      <c r="FH262" s="1428"/>
      <c r="FI262" s="1428"/>
      <c r="FJ262" s="1428"/>
      <c r="FK262" s="1428"/>
      <c r="FL262" s="1428"/>
      <c r="FM262" s="1428"/>
      <c r="FN262" s="1428"/>
      <c r="FO262" s="1428"/>
      <c r="FP262" s="1428"/>
      <c r="FQ262" s="1428"/>
      <c r="FR262" s="1428"/>
      <c r="FS262" s="1428"/>
      <c r="FT262" s="1428"/>
      <c r="FU262" s="1428"/>
      <c r="FV262" s="1428"/>
      <c r="FW262" s="1428"/>
      <c r="FX262" s="1428"/>
      <c r="FY262" s="1428"/>
      <c r="FZ262" s="1428"/>
      <c r="GA262" s="1428"/>
      <c r="GB262" s="1428"/>
      <c r="GC262" s="1428"/>
      <c r="GD262" s="1428"/>
      <c r="GE262" s="1428"/>
      <c r="GF262" s="1428"/>
      <c r="GG262" s="1428"/>
      <c r="GH262" s="1428"/>
      <c r="GI262" s="1428"/>
      <c r="GJ262" s="1428"/>
      <c r="GK262" s="1428"/>
      <c r="GL262" s="1428"/>
      <c r="GM262" s="1428"/>
      <c r="GN262" s="1428"/>
      <c r="GO262" s="1428"/>
      <c r="GP262" s="1428"/>
      <c r="GQ262" s="1428"/>
      <c r="GR262" s="1428"/>
      <c r="GS262" s="1428"/>
      <c r="GT262" s="1428"/>
      <c r="GU262" s="1428"/>
      <c r="GV262" s="1428"/>
      <c r="GW262" s="1428"/>
      <c r="GX262" s="1428"/>
      <c r="GY262" s="1428"/>
      <c r="GZ262" s="1428"/>
      <c r="HA262" s="1428"/>
      <c r="HB262" s="1428"/>
      <c r="HC262" s="1428"/>
      <c r="HD262" s="1428"/>
      <c r="HE262" s="1428"/>
      <c r="HF262" s="1428"/>
      <c r="HG262" s="1428"/>
      <c r="HH262" s="1428"/>
      <c r="HI262" s="1428"/>
      <c r="HJ262" s="1428"/>
      <c r="HK262" s="1428"/>
      <c r="HL262" s="1428"/>
      <c r="HM262" s="1428"/>
      <c r="HN262" s="1428"/>
      <c r="HO262" s="1428"/>
      <c r="HP262" s="1428"/>
      <c r="HQ262" s="1428"/>
      <c r="HR262" s="1428"/>
      <c r="HS262" s="1428"/>
      <c r="HT262" s="1428"/>
      <c r="HU262" s="1428"/>
      <c r="HV262" s="1428"/>
      <c r="HW262" s="1428"/>
      <c r="HX262" s="1428"/>
      <c r="HY262" s="1428"/>
      <c r="HZ262" s="1428"/>
      <c r="IA262" s="1428"/>
      <c r="IB262" s="1428"/>
      <c r="IC262" s="1428"/>
      <c r="ID262" s="1428"/>
      <c r="IE262" s="1428"/>
      <c r="IF262" s="1428"/>
      <c r="IG262" s="1428"/>
      <c r="IH262" s="1428"/>
      <c r="II262" s="1428"/>
      <c r="IJ262" s="1428"/>
      <c r="IK262" s="1428"/>
      <c r="IL262" s="1428"/>
      <c r="IM262" s="1428"/>
      <c r="IN262" s="1428"/>
      <c r="IO262" s="1428"/>
      <c r="IP262" s="1428"/>
      <c r="IQ262" s="1428"/>
      <c r="IR262" s="1428"/>
      <c r="IS262" s="1428"/>
      <c r="IT262" s="1428"/>
      <c r="IU262" s="1428"/>
      <c r="IV262" s="1428"/>
    </row>
    <row r="263" spans="1:256" s="5" customFormat="1" ht="16.5" thickBot="1">
      <c r="A263" s="1099">
        <v>16</v>
      </c>
      <c r="B263" s="1990"/>
      <c r="C263" s="1984"/>
      <c r="D263" s="1500"/>
      <c r="E263" s="685"/>
      <c r="F263" s="687"/>
      <c r="G263" s="687"/>
      <c r="H263" s="686"/>
      <c r="I263" s="1100">
        <f t="shared" si="0"/>
        <v>0</v>
      </c>
      <c r="J263" s="1428"/>
      <c r="K263" s="1428"/>
      <c r="L263" s="1428"/>
      <c r="M263" s="1428"/>
      <c r="N263" s="1428"/>
      <c r="O263" s="1428"/>
      <c r="P263" s="1428"/>
      <c r="Q263" s="1428"/>
      <c r="R263" s="1428"/>
      <c r="S263" s="1428"/>
      <c r="T263" s="1428"/>
      <c r="U263" s="1428"/>
      <c r="V263" s="1428"/>
      <c r="W263" s="1428"/>
      <c r="X263" s="1428"/>
      <c r="Y263" s="1428"/>
      <c r="Z263" s="1428"/>
      <c r="AA263" s="1428"/>
      <c r="AB263" s="1428"/>
      <c r="AC263" s="1428"/>
      <c r="AD263" s="1428"/>
      <c r="AE263" s="1428"/>
      <c r="AF263" s="1428"/>
      <c r="AG263" s="1428"/>
      <c r="AH263" s="1428"/>
      <c r="AI263" s="1428"/>
      <c r="AJ263" s="1428"/>
      <c r="AK263" s="1428"/>
      <c r="AL263" s="1428"/>
      <c r="AM263" s="1428"/>
      <c r="AN263" s="1428"/>
      <c r="AO263" s="1428"/>
      <c r="AP263" s="1428"/>
      <c r="AQ263" s="1428"/>
      <c r="AR263" s="1428"/>
      <c r="AS263" s="1428"/>
      <c r="AT263" s="1428"/>
      <c r="AU263" s="1428"/>
      <c r="AV263" s="1428"/>
      <c r="AW263" s="1428"/>
      <c r="AX263" s="1428"/>
      <c r="AY263" s="1428"/>
      <c r="AZ263" s="1428"/>
      <c r="BA263" s="1428"/>
      <c r="BB263" s="1428"/>
      <c r="BC263" s="1428"/>
      <c r="BD263" s="1428"/>
      <c r="BE263" s="1428"/>
      <c r="BF263" s="1428"/>
      <c r="BG263" s="1428"/>
      <c r="BH263" s="1428"/>
      <c r="BI263" s="1428"/>
      <c r="BJ263" s="1428"/>
      <c r="BK263" s="1428"/>
      <c r="BL263" s="1428"/>
      <c r="BM263" s="1428"/>
      <c r="BN263" s="1428"/>
      <c r="BO263" s="1428"/>
      <c r="BP263" s="1428"/>
      <c r="BQ263" s="1428"/>
      <c r="BR263" s="1428"/>
      <c r="BS263" s="1428"/>
      <c r="BT263" s="1428"/>
      <c r="BU263" s="1428"/>
      <c r="BV263" s="1428"/>
      <c r="BW263" s="1428"/>
      <c r="BX263" s="1428"/>
      <c r="BY263" s="1428"/>
      <c r="BZ263" s="1428"/>
      <c r="CA263" s="1428"/>
      <c r="CB263" s="1428"/>
      <c r="CC263" s="1428"/>
      <c r="CD263" s="1428"/>
      <c r="CE263" s="1428"/>
      <c r="CF263" s="1428"/>
      <c r="CG263" s="1428"/>
      <c r="CH263" s="1428"/>
      <c r="CI263" s="1428"/>
      <c r="CJ263" s="1428"/>
      <c r="CK263" s="1428"/>
      <c r="CL263" s="1428"/>
      <c r="CM263" s="1428"/>
      <c r="CN263" s="1428"/>
      <c r="CO263" s="1428"/>
      <c r="CP263" s="1428"/>
      <c r="CQ263" s="1428"/>
      <c r="CR263" s="1428"/>
      <c r="CS263" s="1428"/>
      <c r="CT263" s="1428"/>
      <c r="CU263" s="1428"/>
      <c r="CV263" s="1428"/>
      <c r="CW263" s="1428"/>
      <c r="CX263" s="1428"/>
      <c r="CY263" s="1428"/>
      <c r="CZ263" s="1428"/>
      <c r="DA263" s="1428"/>
      <c r="DB263" s="1428"/>
      <c r="DC263" s="1428"/>
      <c r="DD263" s="1428"/>
      <c r="DE263" s="1428"/>
      <c r="DF263" s="1428"/>
      <c r="DG263" s="1428"/>
      <c r="DH263" s="1428"/>
      <c r="DI263" s="1428"/>
      <c r="DJ263" s="1428"/>
      <c r="DK263" s="1428"/>
      <c r="DL263" s="1428"/>
      <c r="DM263" s="1428"/>
      <c r="DN263" s="1428"/>
      <c r="DO263" s="1428"/>
      <c r="DP263" s="1428"/>
      <c r="DQ263" s="1428"/>
      <c r="DR263" s="1428"/>
      <c r="DS263" s="1428"/>
      <c r="DT263" s="1428"/>
      <c r="DU263" s="1428"/>
      <c r="DV263" s="1428"/>
      <c r="DW263" s="1428"/>
      <c r="DX263" s="1428"/>
      <c r="DY263" s="1428"/>
      <c r="DZ263" s="1428"/>
      <c r="EA263" s="1428"/>
      <c r="EB263" s="1428"/>
      <c r="EC263" s="1428"/>
      <c r="ED263" s="1428"/>
      <c r="EE263" s="1428"/>
      <c r="EF263" s="1428"/>
      <c r="EG263" s="1428"/>
      <c r="EH263" s="1428"/>
      <c r="EI263" s="1428"/>
      <c r="EJ263" s="1428"/>
      <c r="EK263" s="1428"/>
      <c r="EL263" s="1428"/>
      <c r="EM263" s="1428"/>
      <c r="EN263" s="1428"/>
      <c r="EO263" s="1428"/>
      <c r="EP263" s="1428"/>
      <c r="EQ263" s="1428"/>
      <c r="ER263" s="1428"/>
      <c r="ES263" s="1428"/>
      <c r="ET263" s="1428"/>
      <c r="EU263" s="1428"/>
      <c r="EV263" s="1428"/>
      <c r="EW263" s="1428"/>
      <c r="EX263" s="1428"/>
      <c r="EY263" s="1428"/>
      <c r="EZ263" s="1428"/>
      <c r="FA263" s="1428"/>
      <c r="FB263" s="1428"/>
      <c r="FC263" s="1428"/>
      <c r="FD263" s="1428"/>
      <c r="FE263" s="1428"/>
      <c r="FF263" s="1428"/>
      <c r="FG263" s="1428"/>
      <c r="FH263" s="1428"/>
      <c r="FI263" s="1428"/>
      <c r="FJ263" s="1428"/>
      <c r="FK263" s="1428"/>
      <c r="FL263" s="1428"/>
      <c r="FM263" s="1428"/>
      <c r="FN263" s="1428"/>
      <c r="FO263" s="1428"/>
      <c r="FP263" s="1428"/>
      <c r="FQ263" s="1428"/>
      <c r="FR263" s="1428"/>
      <c r="FS263" s="1428"/>
      <c r="FT263" s="1428"/>
      <c r="FU263" s="1428"/>
      <c r="FV263" s="1428"/>
      <c r="FW263" s="1428"/>
      <c r="FX263" s="1428"/>
      <c r="FY263" s="1428"/>
      <c r="FZ263" s="1428"/>
      <c r="GA263" s="1428"/>
      <c r="GB263" s="1428"/>
      <c r="GC263" s="1428"/>
      <c r="GD263" s="1428"/>
      <c r="GE263" s="1428"/>
      <c r="GF263" s="1428"/>
      <c r="GG263" s="1428"/>
      <c r="GH263" s="1428"/>
      <c r="GI263" s="1428"/>
      <c r="GJ263" s="1428"/>
      <c r="GK263" s="1428"/>
      <c r="GL263" s="1428"/>
      <c r="GM263" s="1428"/>
      <c r="GN263" s="1428"/>
      <c r="GO263" s="1428"/>
      <c r="GP263" s="1428"/>
      <c r="GQ263" s="1428"/>
      <c r="GR263" s="1428"/>
      <c r="GS263" s="1428"/>
      <c r="GT263" s="1428"/>
      <c r="GU263" s="1428"/>
      <c r="GV263" s="1428"/>
      <c r="GW263" s="1428"/>
      <c r="GX263" s="1428"/>
      <c r="GY263" s="1428"/>
      <c r="GZ263" s="1428"/>
      <c r="HA263" s="1428"/>
      <c r="HB263" s="1428"/>
      <c r="HC263" s="1428"/>
      <c r="HD263" s="1428"/>
      <c r="HE263" s="1428"/>
      <c r="HF263" s="1428"/>
      <c r="HG263" s="1428"/>
      <c r="HH263" s="1428"/>
      <c r="HI263" s="1428"/>
      <c r="HJ263" s="1428"/>
      <c r="HK263" s="1428"/>
      <c r="HL263" s="1428"/>
      <c r="HM263" s="1428"/>
      <c r="HN263" s="1428"/>
      <c r="HO263" s="1428"/>
      <c r="HP263" s="1428"/>
      <c r="HQ263" s="1428"/>
      <c r="HR263" s="1428"/>
      <c r="HS263" s="1428"/>
      <c r="HT263" s="1428"/>
      <c r="HU263" s="1428"/>
      <c r="HV263" s="1428"/>
      <c r="HW263" s="1428"/>
      <c r="HX263" s="1428"/>
      <c r="HY263" s="1428"/>
      <c r="HZ263" s="1428"/>
      <c r="IA263" s="1428"/>
      <c r="IB263" s="1428"/>
      <c r="IC263" s="1428"/>
      <c r="ID263" s="1428"/>
      <c r="IE263" s="1428"/>
      <c r="IF263" s="1428"/>
      <c r="IG263" s="1428"/>
      <c r="IH263" s="1428"/>
      <c r="II263" s="1428"/>
      <c r="IJ263" s="1428"/>
      <c r="IK263" s="1428"/>
      <c r="IL263" s="1428"/>
      <c r="IM263" s="1428"/>
      <c r="IN263" s="1428"/>
      <c r="IO263" s="1428"/>
      <c r="IP263" s="1428"/>
      <c r="IQ263" s="1428"/>
      <c r="IR263" s="1428"/>
      <c r="IS263" s="1428"/>
      <c r="IT263" s="1428"/>
      <c r="IU263" s="1428"/>
      <c r="IV263" s="1428"/>
    </row>
    <row r="264" spans="1:256" s="5" customFormat="1" ht="16.5" thickBot="1">
      <c r="A264" s="1099">
        <v>17</v>
      </c>
      <c r="B264" s="1990"/>
      <c r="C264" s="1984"/>
      <c r="D264" s="1500"/>
      <c r="E264" s="685"/>
      <c r="F264" s="687"/>
      <c r="G264" s="687"/>
      <c r="H264" s="686"/>
      <c r="I264" s="1100">
        <f t="shared" si="0"/>
        <v>0</v>
      </c>
      <c r="J264" s="1428"/>
      <c r="K264" s="1428"/>
      <c r="L264" s="1428"/>
      <c r="M264" s="1428"/>
      <c r="N264" s="1428"/>
      <c r="O264" s="1428"/>
      <c r="P264" s="1428"/>
      <c r="Q264" s="1428"/>
      <c r="R264" s="1428"/>
      <c r="S264" s="1428"/>
      <c r="T264" s="1428"/>
      <c r="U264" s="1428"/>
      <c r="V264" s="1428"/>
      <c r="W264" s="1428"/>
      <c r="X264" s="1428"/>
      <c r="Y264" s="1428"/>
      <c r="Z264" s="1428"/>
      <c r="AA264" s="1428"/>
      <c r="AB264" s="1428"/>
      <c r="AC264" s="1428"/>
      <c r="AD264" s="1428"/>
      <c r="AE264" s="1428"/>
      <c r="AF264" s="1428"/>
      <c r="AG264" s="1428"/>
      <c r="AH264" s="1428"/>
      <c r="AI264" s="1428"/>
      <c r="AJ264" s="1428"/>
      <c r="AK264" s="1428"/>
      <c r="AL264" s="1428"/>
      <c r="AM264" s="1428"/>
      <c r="AN264" s="1428"/>
      <c r="AO264" s="1428"/>
      <c r="AP264" s="1428"/>
      <c r="AQ264" s="1428"/>
      <c r="AR264" s="1428"/>
      <c r="AS264" s="1428"/>
      <c r="AT264" s="1428"/>
      <c r="AU264" s="1428"/>
      <c r="AV264" s="1428"/>
      <c r="AW264" s="1428"/>
      <c r="AX264" s="1428"/>
      <c r="AY264" s="1428"/>
      <c r="AZ264" s="1428"/>
      <c r="BA264" s="1428"/>
      <c r="BB264" s="1428"/>
      <c r="BC264" s="1428"/>
      <c r="BD264" s="1428"/>
      <c r="BE264" s="1428"/>
      <c r="BF264" s="1428"/>
      <c r="BG264" s="1428"/>
      <c r="BH264" s="1428"/>
      <c r="BI264" s="1428"/>
      <c r="BJ264" s="1428"/>
      <c r="BK264" s="1428"/>
      <c r="BL264" s="1428"/>
      <c r="BM264" s="1428"/>
      <c r="BN264" s="1428"/>
      <c r="BO264" s="1428"/>
      <c r="BP264" s="1428"/>
      <c r="BQ264" s="1428"/>
      <c r="BR264" s="1428"/>
      <c r="BS264" s="1428"/>
      <c r="BT264" s="1428"/>
      <c r="BU264" s="1428"/>
      <c r="BV264" s="1428"/>
      <c r="BW264" s="1428"/>
      <c r="BX264" s="1428"/>
      <c r="BY264" s="1428"/>
      <c r="BZ264" s="1428"/>
      <c r="CA264" s="1428"/>
      <c r="CB264" s="1428"/>
      <c r="CC264" s="1428"/>
      <c r="CD264" s="1428"/>
      <c r="CE264" s="1428"/>
      <c r="CF264" s="1428"/>
      <c r="CG264" s="1428"/>
      <c r="CH264" s="1428"/>
      <c r="CI264" s="1428"/>
      <c r="CJ264" s="1428"/>
      <c r="CK264" s="1428"/>
      <c r="CL264" s="1428"/>
      <c r="CM264" s="1428"/>
      <c r="CN264" s="1428"/>
      <c r="CO264" s="1428"/>
      <c r="CP264" s="1428"/>
      <c r="CQ264" s="1428"/>
      <c r="CR264" s="1428"/>
      <c r="CS264" s="1428"/>
      <c r="CT264" s="1428"/>
      <c r="CU264" s="1428"/>
      <c r="CV264" s="1428"/>
      <c r="CW264" s="1428"/>
      <c r="CX264" s="1428"/>
      <c r="CY264" s="1428"/>
      <c r="CZ264" s="1428"/>
      <c r="DA264" s="1428"/>
      <c r="DB264" s="1428"/>
      <c r="DC264" s="1428"/>
      <c r="DD264" s="1428"/>
      <c r="DE264" s="1428"/>
      <c r="DF264" s="1428"/>
      <c r="DG264" s="1428"/>
      <c r="DH264" s="1428"/>
      <c r="DI264" s="1428"/>
      <c r="DJ264" s="1428"/>
      <c r="DK264" s="1428"/>
      <c r="DL264" s="1428"/>
      <c r="DM264" s="1428"/>
      <c r="DN264" s="1428"/>
      <c r="DO264" s="1428"/>
      <c r="DP264" s="1428"/>
      <c r="DQ264" s="1428"/>
      <c r="DR264" s="1428"/>
      <c r="DS264" s="1428"/>
      <c r="DT264" s="1428"/>
      <c r="DU264" s="1428"/>
      <c r="DV264" s="1428"/>
      <c r="DW264" s="1428"/>
      <c r="DX264" s="1428"/>
      <c r="DY264" s="1428"/>
      <c r="DZ264" s="1428"/>
      <c r="EA264" s="1428"/>
      <c r="EB264" s="1428"/>
      <c r="EC264" s="1428"/>
      <c r="ED264" s="1428"/>
      <c r="EE264" s="1428"/>
      <c r="EF264" s="1428"/>
      <c r="EG264" s="1428"/>
      <c r="EH264" s="1428"/>
      <c r="EI264" s="1428"/>
      <c r="EJ264" s="1428"/>
      <c r="EK264" s="1428"/>
      <c r="EL264" s="1428"/>
      <c r="EM264" s="1428"/>
      <c r="EN264" s="1428"/>
      <c r="EO264" s="1428"/>
      <c r="EP264" s="1428"/>
      <c r="EQ264" s="1428"/>
      <c r="ER264" s="1428"/>
      <c r="ES264" s="1428"/>
      <c r="ET264" s="1428"/>
      <c r="EU264" s="1428"/>
      <c r="EV264" s="1428"/>
      <c r="EW264" s="1428"/>
      <c r="EX264" s="1428"/>
      <c r="EY264" s="1428"/>
      <c r="EZ264" s="1428"/>
      <c r="FA264" s="1428"/>
      <c r="FB264" s="1428"/>
      <c r="FC264" s="1428"/>
      <c r="FD264" s="1428"/>
      <c r="FE264" s="1428"/>
      <c r="FF264" s="1428"/>
      <c r="FG264" s="1428"/>
      <c r="FH264" s="1428"/>
      <c r="FI264" s="1428"/>
      <c r="FJ264" s="1428"/>
      <c r="FK264" s="1428"/>
      <c r="FL264" s="1428"/>
      <c r="FM264" s="1428"/>
      <c r="FN264" s="1428"/>
      <c r="FO264" s="1428"/>
      <c r="FP264" s="1428"/>
      <c r="FQ264" s="1428"/>
      <c r="FR264" s="1428"/>
      <c r="FS264" s="1428"/>
      <c r="FT264" s="1428"/>
      <c r="FU264" s="1428"/>
      <c r="FV264" s="1428"/>
      <c r="FW264" s="1428"/>
      <c r="FX264" s="1428"/>
      <c r="FY264" s="1428"/>
      <c r="FZ264" s="1428"/>
      <c r="GA264" s="1428"/>
      <c r="GB264" s="1428"/>
      <c r="GC264" s="1428"/>
      <c r="GD264" s="1428"/>
      <c r="GE264" s="1428"/>
      <c r="GF264" s="1428"/>
      <c r="GG264" s="1428"/>
      <c r="GH264" s="1428"/>
      <c r="GI264" s="1428"/>
      <c r="GJ264" s="1428"/>
      <c r="GK264" s="1428"/>
      <c r="GL264" s="1428"/>
      <c r="GM264" s="1428"/>
      <c r="GN264" s="1428"/>
      <c r="GO264" s="1428"/>
      <c r="GP264" s="1428"/>
      <c r="GQ264" s="1428"/>
      <c r="GR264" s="1428"/>
      <c r="GS264" s="1428"/>
      <c r="GT264" s="1428"/>
      <c r="GU264" s="1428"/>
      <c r="GV264" s="1428"/>
      <c r="GW264" s="1428"/>
      <c r="GX264" s="1428"/>
      <c r="GY264" s="1428"/>
      <c r="GZ264" s="1428"/>
      <c r="HA264" s="1428"/>
      <c r="HB264" s="1428"/>
      <c r="HC264" s="1428"/>
      <c r="HD264" s="1428"/>
      <c r="HE264" s="1428"/>
      <c r="HF264" s="1428"/>
      <c r="HG264" s="1428"/>
      <c r="HH264" s="1428"/>
      <c r="HI264" s="1428"/>
      <c r="HJ264" s="1428"/>
      <c r="HK264" s="1428"/>
      <c r="HL264" s="1428"/>
      <c r="HM264" s="1428"/>
      <c r="HN264" s="1428"/>
      <c r="HO264" s="1428"/>
      <c r="HP264" s="1428"/>
      <c r="HQ264" s="1428"/>
      <c r="HR264" s="1428"/>
      <c r="HS264" s="1428"/>
      <c r="HT264" s="1428"/>
      <c r="HU264" s="1428"/>
      <c r="HV264" s="1428"/>
      <c r="HW264" s="1428"/>
      <c r="HX264" s="1428"/>
      <c r="HY264" s="1428"/>
      <c r="HZ264" s="1428"/>
      <c r="IA264" s="1428"/>
      <c r="IB264" s="1428"/>
      <c r="IC264" s="1428"/>
      <c r="ID264" s="1428"/>
      <c r="IE264" s="1428"/>
      <c r="IF264" s="1428"/>
      <c r="IG264" s="1428"/>
      <c r="IH264" s="1428"/>
      <c r="II264" s="1428"/>
      <c r="IJ264" s="1428"/>
      <c r="IK264" s="1428"/>
      <c r="IL264" s="1428"/>
      <c r="IM264" s="1428"/>
      <c r="IN264" s="1428"/>
      <c r="IO264" s="1428"/>
      <c r="IP264" s="1428"/>
      <c r="IQ264" s="1428"/>
      <c r="IR264" s="1428"/>
      <c r="IS264" s="1428"/>
      <c r="IT264" s="1428"/>
      <c r="IU264" s="1428"/>
      <c r="IV264" s="1428"/>
    </row>
    <row r="265" spans="1:256" s="5" customFormat="1" ht="16.5" thickBot="1">
      <c r="A265" s="1099">
        <v>18</v>
      </c>
      <c r="B265" s="1990"/>
      <c r="C265" s="1984"/>
      <c r="D265" s="1500"/>
      <c r="E265" s="685"/>
      <c r="F265" s="687"/>
      <c r="G265" s="687"/>
      <c r="H265" s="686"/>
      <c r="I265" s="1100">
        <f t="shared" si="0"/>
        <v>0</v>
      </c>
      <c r="J265" s="1428"/>
      <c r="K265" s="1428"/>
      <c r="L265" s="1428"/>
      <c r="M265" s="1428"/>
      <c r="N265" s="1428"/>
      <c r="O265" s="1428"/>
      <c r="P265" s="1428"/>
      <c r="Q265" s="1428"/>
      <c r="R265" s="1428"/>
      <c r="S265" s="1428"/>
      <c r="T265" s="1428"/>
      <c r="U265" s="1428"/>
      <c r="V265" s="1428"/>
      <c r="W265" s="1428"/>
      <c r="X265" s="1428"/>
      <c r="Y265" s="1428"/>
      <c r="Z265" s="1428"/>
      <c r="AA265" s="1428"/>
      <c r="AB265" s="1428"/>
      <c r="AC265" s="1428"/>
      <c r="AD265" s="1428"/>
      <c r="AE265" s="1428"/>
      <c r="AF265" s="1428"/>
      <c r="AG265" s="1428"/>
      <c r="AH265" s="1428"/>
      <c r="AI265" s="1428"/>
      <c r="AJ265" s="1428"/>
      <c r="AK265" s="1428"/>
      <c r="AL265" s="1428"/>
      <c r="AM265" s="1428"/>
      <c r="AN265" s="1428"/>
      <c r="AO265" s="1428"/>
      <c r="AP265" s="1428"/>
      <c r="AQ265" s="1428"/>
      <c r="AR265" s="1428"/>
      <c r="AS265" s="1428"/>
      <c r="AT265" s="1428"/>
      <c r="AU265" s="1428"/>
      <c r="AV265" s="1428"/>
      <c r="AW265" s="1428"/>
      <c r="AX265" s="1428"/>
      <c r="AY265" s="1428"/>
      <c r="AZ265" s="1428"/>
      <c r="BA265" s="1428"/>
      <c r="BB265" s="1428"/>
      <c r="BC265" s="1428"/>
      <c r="BD265" s="1428"/>
      <c r="BE265" s="1428"/>
      <c r="BF265" s="1428"/>
      <c r="BG265" s="1428"/>
      <c r="BH265" s="1428"/>
      <c r="BI265" s="1428"/>
      <c r="BJ265" s="1428"/>
      <c r="BK265" s="1428"/>
      <c r="BL265" s="1428"/>
      <c r="BM265" s="1428"/>
      <c r="BN265" s="1428"/>
      <c r="BO265" s="1428"/>
      <c r="BP265" s="1428"/>
      <c r="BQ265" s="1428"/>
      <c r="BR265" s="1428"/>
      <c r="BS265" s="1428"/>
      <c r="BT265" s="1428"/>
      <c r="BU265" s="1428"/>
      <c r="BV265" s="1428"/>
      <c r="BW265" s="1428"/>
      <c r="BX265" s="1428"/>
      <c r="BY265" s="1428"/>
      <c r="BZ265" s="1428"/>
      <c r="CA265" s="1428"/>
      <c r="CB265" s="1428"/>
      <c r="CC265" s="1428"/>
      <c r="CD265" s="1428"/>
      <c r="CE265" s="1428"/>
      <c r="CF265" s="1428"/>
      <c r="CG265" s="1428"/>
      <c r="CH265" s="1428"/>
      <c r="CI265" s="1428"/>
      <c r="CJ265" s="1428"/>
      <c r="CK265" s="1428"/>
      <c r="CL265" s="1428"/>
      <c r="CM265" s="1428"/>
      <c r="CN265" s="1428"/>
      <c r="CO265" s="1428"/>
      <c r="CP265" s="1428"/>
      <c r="CQ265" s="1428"/>
      <c r="CR265" s="1428"/>
      <c r="CS265" s="1428"/>
      <c r="CT265" s="1428"/>
      <c r="CU265" s="1428"/>
      <c r="CV265" s="1428"/>
      <c r="CW265" s="1428"/>
      <c r="CX265" s="1428"/>
      <c r="CY265" s="1428"/>
      <c r="CZ265" s="1428"/>
      <c r="DA265" s="1428"/>
      <c r="DB265" s="1428"/>
      <c r="DC265" s="1428"/>
      <c r="DD265" s="1428"/>
      <c r="DE265" s="1428"/>
      <c r="DF265" s="1428"/>
      <c r="DG265" s="1428"/>
      <c r="DH265" s="1428"/>
      <c r="DI265" s="1428"/>
      <c r="DJ265" s="1428"/>
      <c r="DK265" s="1428"/>
      <c r="DL265" s="1428"/>
      <c r="DM265" s="1428"/>
      <c r="DN265" s="1428"/>
      <c r="DO265" s="1428"/>
      <c r="DP265" s="1428"/>
      <c r="DQ265" s="1428"/>
      <c r="DR265" s="1428"/>
      <c r="DS265" s="1428"/>
      <c r="DT265" s="1428"/>
      <c r="DU265" s="1428"/>
      <c r="DV265" s="1428"/>
      <c r="DW265" s="1428"/>
      <c r="DX265" s="1428"/>
      <c r="DY265" s="1428"/>
      <c r="DZ265" s="1428"/>
      <c r="EA265" s="1428"/>
      <c r="EB265" s="1428"/>
      <c r="EC265" s="1428"/>
      <c r="ED265" s="1428"/>
      <c r="EE265" s="1428"/>
      <c r="EF265" s="1428"/>
      <c r="EG265" s="1428"/>
      <c r="EH265" s="1428"/>
      <c r="EI265" s="1428"/>
      <c r="EJ265" s="1428"/>
      <c r="EK265" s="1428"/>
      <c r="EL265" s="1428"/>
      <c r="EM265" s="1428"/>
      <c r="EN265" s="1428"/>
      <c r="EO265" s="1428"/>
      <c r="EP265" s="1428"/>
      <c r="EQ265" s="1428"/>
      <c r="ER265" s="1428"/>
      <c r="ES265" s="1428"/>
      <c r="ET265" s="1428"/>
      <c r="EU265" s="1428"/>
      <c r="EV265" s="1428"/>
      <c r="EW265" s="1428"/>
      <c r="EX265" s="1428"/>
      <c r="EY265" s="1428"/>
      <c r="EZ265" s="1428"/>
      <c r="FA265" s="1428"/>
      <c r="FB265" s="1428"/>
      <c r="FC265" s="1428"/>
      <c r="FD265" s="1428"/>
      <c r="FE265" s="1428"/>
      <c r="FF265" s="1428"/>
      <c r="FG265" s="1428"/>
      <c r="FH265" s="1428"/>
      <c r="FI265" s="1428"/>
      <c r="FJ265" s="1428"/>
      <c r="FK265" s="1428"/>
      <c r="FL265" s="1428"/>
      <c r="FM265" s="1428"/>
      <c r="FN265" s="1428"/>
      <c r="FO265" s="1428"/>
      <c r="FP265" s="1428"/>
      <c r="FQ265" s="1428"/>
      <c r="FR265" s="1428"/>
      <c r="FS265" s="1428"/>
      <c r="FT265" s="1428"/>
      <c r="FU265" s="1428"/>
      <c r="FV265" s="1428"/>
      <c r="FW265" s="1428"/>
      <c r="FX265" s="1428"/>
      <c r="FY265" s="1428"/>
      <c r="FZ265" s="1428"/>
      <c r="GA265" s="1428"/>
      <c r="GB265" s="1428"/>
      <c r="GC265" s="1428"/>
      <c r="GD265" s="1428"/>
      <c r="GE265" s="1428"/>
      <c r="GF265" s="1428"/>
      <c r="GG265" s="1428"/>
      <c r="GH265" s="1428"/>
      <c r="GI265" s="1428"/>
      <c r="GJ265" s="1428"/>
      <c r="GK265" s="1428"/>
      <c r="GL265" s="1428"/>
      <c r="GM265" s="1428"/>
      <c r="GN265" s="1428"/>
      <c r="GO265" s="1428"/>
      <c r="GP265" s="1428"/>
      <c r="GQ265" s="1428"/>
      <c r="GR265" s="1428"/>
      <c r="GS265" s="1428"/>
      <c r="GT265" s="1428"/>
      <c r="GU265" s="1428"/>
      <c r="GV265" s="1428"/>
      <c r="GW265" s="1428"/>
      <c r="GX265" s="1428"/>
      <c r="GY265" s="1428"/>
      <c r="GZ265" s="1428"/>
      <c r="HA265" s="1428"/>
      <c r="HB265" s="1428"/>
      <c r="HC265" s="1428"/>
      <c r="HD265" s="1428"/>
      <c r="HE265" s="1428"/>
      <c r="HF265" s="1428"/>
      <c r="HG265" s="1428"/>
      <c r="HH265" s="1428"/>
      <c r="HI265" s="1428"/>
      <c r="HJ265" s="1428"/>
      <c r="HK265" s="1428"/>
      <c r="HL265" s="1428"/>
      <c r="HM265" s="1428"/>
      <c r="HN265" s="1428"/>
      <c r="HO265" s="1428"/>
      <c r="HP265" s="1428"/>
      <c r="HQ265" s="1428"/>
      <c r="HR265" s="1428"/>
      <c r="HS265" s="1428"/>
      <c r="HT265" s="1428"/>
      <c r="HU265" s="1428"/>
      <c r="HV265" s="1428"/>
      <c r="HW265" s="1428"/>
      <c r="HX265" s="1428"/>
      <c r="HY265" s="1428"/>
      <c r="HZ265" s="1428"/>
      <c r="IA265" s="1428"/>
      <c r="IB265" s="1428"/>
      <c r="IC265" s="1428"/>
      <c r="ID265" s="1428"/>
      <c r="IE265" s="1428"/>
      <c r="IF265" s="1428"/>
      <c r="IG265" s="1428"/>
      <c r="IH265" s="1428"/>
      <c r="II265" s="1428"/>
      <c r="IJ265" s="1428"/>
      <c r="IK265" s="1428"/>
      <c r="IL265" s="1428"/>
      <c r="IM265" s="1428"/>
      <c r="IN265" s="1428"/>
      <c r="IO265" s="1428"/>
      <c r="IP265" s="1428"/>
      <c r="IQ265" s="1428"/>
      <c r="IR265" s="1428"/>
      <c r="IS265" s="1428"/>
      <c r="IT265" s="1428"/>
      <c r="IU265" s="1428"/>
      <c r="IV265" s="1428"/>
    </row>
    <row r="266" spans="1:256" s="5" customFormat="1" ht="16.5" thickBot="1">
      <c r="A266" s="1099">
        <v>19</v>
      </c>
      <c r="B266" s="1990"/>
      <c r="C266" s="1984"/>
      <c r="D266" s="1500"/>
      <c r="E266" s="685"/>
      <c r="F266" s="687"/>
      <c r="G266" s="687"/>
      <c r="H266" s="686"/>
      <c r="I266" s="1100">
        <f t="shared" si="0"/>
        <v>0</v>
      </c>
      <c r="J266" s="1428"/>
      <c r="K266" s="1428"/>
      <c r="L266" s="1428"/>
      <c r="M266" s="1428"/>
      <c r="N266" s="1428"/>
      <c r="O266" s="1428"/>
      <c r="P266" s="1428"/>
      <c r="Q266" s="1428"/>
      <c r="R266" s="1428"/>
      <c r="S266" s="1428"/>
      <c r="T266" s="1428"/>
      <c r="U266" s="1428"/>
      <c r="V266" s="1428"/>
      <c r="W266" s="1428"/>
      <c r="X266" s="1428"/>
      <c r="Y266" s="1428"/>
      <c r="Z266" s="1428"/>
      <c r="AA266" s="1428"/>
      <c r="AB266" s="1428"/>
      <c r="AC266" s="1428"/>
      <c r="AD266" s="1428"/>
      <c r="AE266" s="1428"/>
      <c r="AF266" s="1428"/>
      <c r="AG266" s="1428"/>
      <c r="AH266" s="1428"/>
      <c r="AI266" s="1428"/>
      <c r="AJ266" s="1428"/>
      <c r="AK266" s="1428"/>
      <c r="AL266" s="1428"/>
      <c r="AM266" s="1428"/>
      <c r="AN266" s="1428"/>
      <c r="AO266" s="1428"/>
      <c r="AP266" s="1428"/>
      <c r="AQ266" s="1428"/>
      <c r="AR266" s="1428"/>
      <c r="AS266" s="1428"/>
      <c r="AT266" s="1428"/>
      <c r="AU266" s="1428"/>
      <c r="AV266" s="1428"/>
      <c r="AW266" s="1428"/>
      <c r="AX266" s="1428"/>
      <c r="AY266" s="1428"/>
      <c r="AZ266" s="1428"/>
      <c r="BA266" s="1428"/>
      <c r="BB266" s="1428"/>
      <c r="BC266" s="1428"/>
      <c r="BD266" s="1428"/>
      <c r="BE266" s="1428"/>
      <c r="BF266" s="1428"/>
      <c r="BG266" s="1428"/>
      <c r="BH266" s="1428"/>
      <c r="BI266" s="1428"/>
      <c r="BJ266" s="1428"/>
      <c r="BK266" s="1428"/>
      <c r="BL266" s="1428"/>
      <c r="BM266" s="1428"/>
      <c r="BN266" s="1428"/>
      <c r="BO266" s="1428"/>
      <c r="BP266" s="1428"/>
      <c r="BQ266" s="1428"/>
      <c r="BR266" s="1428"/>
      <c r="BS266" s="1428"/>
      <c r="BT266" s="1428"/>
      <c r="BU266" s="1428"/>
      <c r="BV266" s="1428"/>
      <c r="BW266" s="1428"/>
      <c r="BX266" s="1428"/>
      <c r="BY266" s="1428"/>
      <c r="BZ266" s="1428"/>
      <c r="CA266" s="1428"/>
      <c r="CB266" s="1428"/>
      <c r="CC266" s="1428"/>
      <c r="CD266" s="1428"/>
      <c r="CE266" s="1428"/>
      <c r="CF266" s="1428"/>
      <c r="CG266" s="1428"/>
      <c r="CH266" s="1428"/>
      <c r="CI266" s="1428"/>
      <c r="CJ266" s="1428"/>
      <c r="CK266" s="1428"/>
      <c r="CL266" s="1428"/>
      <c r="CM266" s="1428"/>
      <c r="CN266" s="1428"/>
      <c r="CO266" s="1428"/>
      <c r="CP266" s="1428"/>
      <c r="CQ266" s="1428"/>
      <c r="CR266" s="1428"/>
      <c r="CS266" s="1428"/>
      <c r="CT266" s="1428"/>
      <c r="CU266" s="1428"/>
      <c r="CV266" s="1428"/>
      <c r="CW266" s="1428"/>
      <c r="CX266" s="1428"/>
      <c r="CY266" s="1428"/>
      <c r="CZ266" s="1428"/>
      <c r="DA266" s="1428"/>
      <c r="DB266" s="1428"/>
      <c r="DC266" s="1428"/>
      <c r="DD266" s="1428"/>
      <c r="DE266" s="1428"/>
      <c r="DF266" s="1428"/>
      <c r="DG266" s="1428"/>
      <c r="DH266" s="1428"/>
      <c r="DI266" s="1428"/>
      <c r="DJ266" s="1428"/>
      <c r="DK266" s="1428"/>
      <c r="DL266" s="1428"/>
      <c r="DM266" s="1428"/>
      <c r="DN266" s="1428"/>
      <c r="DO266" s="1428"/>
      <c r="DP266" s="1428"/>
      <c r="DQ266" s="1428"/>
      <c r="DR266" s="1428"/>
      <c r="DS266" s="1428"/>
      <c r="DT266" s="1428"/>
      <c r="DU266" s="1428"/>
      <c r="DV266" s="1428"/>
      <c r="DW266" s="1428"/>
      <c r="DX266" s="1428"/>
      <c r="DY266" s="1428"/>
      <c r="DZ266" s="1428"/>
      <c r="EA266" s="1428"/>
      <c r="EB266" s="1428"/>
      <c r="EC266" s="1428"/>
      <c r="ED266" s="1428"/>
      <c r="EE266" s="1428"/>
      <c r="EF266" s="1428"/>
      <c r="EG266" s="1428"/>
      <c r="EH266" s="1428"/>
      <c r="EI266" s="1428"/>
      <c r="EJ266" s="1428"/>
      <c r="EK266" s="1428"/>
      <c r="EL266" s="1428"/>
      <c r="EM266" s="1428"/>
      <c r="EN266" s="1428"/>
      <c r="EO266" s="1428"/>
      <c r="EP266" s="1428"/>
      <c r="EQ266" s="1428"/>
      <c r="ER266" s="1428"/>
      <c r="ES266" s="1428"/>
      <c r="ET266" s="1428"/>
      <c r="EU266" s="1428"/>
      <c r="EV266" s="1428"/>
      <c r="EW266" s="1428"/>
      <c r="EX266" s="1428"/>
      <c r="EY266" s="1428"/>
      <c r="EZ266" s="1428"/>
      <c r="FA266" s="1428"/>
      <c r="FB266" s="1428"/>
      <c r="FC266" s="1428"/>
      <c r="FD266" s="1428"/>
      <c r="FE266" s="1428"/>
      <c r="FF266" s="1428"/>
      <c r="FG266" s="1428"/>
      <c r="FH266" s="1428"/>
      <c r="FI266" s="1428"/>
      <c r="FJ266" s="1428"/>
      <c r="FK266" s="1428"/>
      <c r="FL266" s="1428"/>
      <c r="FM266" s="1428"/>
      <c r="FN266" s="1428"/>
      <c r="FO266" s="1428"/>
      <c r="FP266" s="1428"/>
      <c r="FQ266" s="1428"/>
      <c r="FR266" s="1428"/>
      <c r="FS266" s="1428"/>
      <c r="FT266" s="1428"/>
      <c r="FU266" s="1428"/>
      <c r="FV266" s="1428"/>
      <c r="FW266" s="1428"/>
      <c r="FX266" s="1428"/>
      <c r="FY266" s="1428"/>
      <c r="FZ266" s="1428"/>
      <c r="GA266" s="1428"/>
      <c r="GB266" s="1428"/>
      <c r="GC266" s="1428"/>
      <c r="GD266" s="1428"/>
      <c r="GE266" s="1428"/>
      <c r="GF266" s="1428"/>
      <c r="GG266" s="1428"/>
      <c r="GH266" s="1428"/>
      <c r="GI266" s="1428"/>
      <c r="GJ266" s="1428"/>
      <c r="GK266" s="1428"/>
      <c r="GL266" s="1428"/>
      <c r="GM266" s="1428"/>
      <c r="GN266" s="1428"/>
      <c r="GO266" s="1428"/>
      <c r="GP266" s="1428"/>
      <c r="GQ266" s="1428"/>
      <c r="GR266" s="1428"/>
      <c r="GS266" s="1428"/>
      <c r="GT266" s="1428"/>
      <c r="GU266" s="1428"/>
      <c r="GV266" s="1428"/>
      <c r="GW266" s="1428"/>
      <c r="GX266" s="1428"/>
      <c r="GY266" s="1428"/>
      <c r="GZ266" s="1428"/>
      <c r="HA266" s="1428"/>
      <c r="HB266" s="1428"/>
      <c r="HC266" s="1428"/>
      <c r="HD266" s="1428"/>
      <c r="HE266" s="1428"/>
      <c r="HF266" s="1428"/>
      <c r="HG266" s="1428"/>
      <c r="HH266" s="1428"/>
      <c r="HI266" s="1428"/>
      <c r="HJ266" s="1428"/>
      <c r="HK266" s="1428"/>
      <c r="HL266" s="1428"/>
      <c r="HM266" s="1428"/>
      <c r="HN266" s="1428"/>
      <c r="HO266" s="1428"/>
      <c r="HP266" s="1428"/>
      <c r="HQ266" s="1428"/>
      <c r="HR266" s="1428"/>
      <c r="HS266" s="1428"/>
      <c r="HT266" s="1428"/>
      <c r="HU266" s="1428"/>
      <c r="HV266" s="1428"/>
      <c r="HW266" s="1428"/>
      <c r="HX266" s="1428"/>
      <c r="HY266" s="1428"/>
      <c r="HZ266" s="1428"/>
      <c r="IA266" s="1428"/>
      <c r="IB266" s="1428"/>
      <c r="IC266" s="1428"/>
      <c r="ID266" s="1428"/>
      <c r="IE266" s="1428"/>
      <c r="IF266" s="1428"/>
      <c r="IG266" s="1428"/>
      <c r="IH266" s="1428"/>
      <c r="II266" s="1428"/>
      <c r="IJ266" s="1428"/>
      <c r="IK266" s="1428"/>
      <c r="IL266" s="1428"/>
      <c r="IM266" s="1428"/>
      <c r="IN266" s="1428"/>
      <c r="IO266" s="1428"/>
      <c r="IP266" s="1428"/>
      <c r="IQ266" s="1428"/>
      <c r="IR266" s="1428"/>
      <c r="IS266" s="1428"/>
      <c r="IT266" s="1428"/>
      <c r="IU266" s="1428"/>
      <c r="IV266" s="1428"/>
    </row>
    <row r="267" spans="1:256" s="5" customFormat="1" ht="16.5" thickBot="1">
      <c r="A267" s="1099">
        <v>20</v>
      </c>
      <c r="B267" s="1990"/>
      <c r="C267" s="1984"/>
      <c r="D267" s="1500"/>
      <c r="E267" s="685"/>
      <c r="F267" s="687"/>
      <c r="G267" s="687"/>
      <c r="H267" s="686"/>
      <c r="I267" s="1100">
        <f t="shared" si="0"/>
        <v>0</v>
      </c>
      <c r="J267" s="1428"/>
      <c r="K267" s="1428"/>
      <c r="L267" s="1428"/>
      <c r="M267" s="1428"/>
      <c r="N267" s="1428"/>
      <c r="O267" s="1428"/>
      <c r="P267" s="1428"/>
      <c r="Q267" s="1428"/>
      <c r="R267" s="1428"/>
      <c r="S267" s="1428"/>
      <c r="T267" s="1428"/>
      <c r="U267" s="1428"/>
      <c r="V267" s="1428"/>
      <c r="W267" s="1428"/>
      <c r="X267" s="1428"/>
      <c r="Y267" s="1428"/>
      <c r="Z267" s="1428"/>
      <c r="AA267" s="1428"/>
      <c r="AB267" s="1428"/>
      <c r="AC267" s="1428"/>
      <c r="AD267" s="1428"/>
      <c r="AE267" s="1428"/>
      <c r="AF267" s="1428"/>
      <c r="AG267" s="1428"/>
      <c r="AH267" s="1428"/>
      <c r="AI267" s="1428"/>
      <c r="AJ267" s="1428"/>
      <c r="AK267" s="1428"/>
      <c r="AL267" s="1428"/>
      <c r="AM267" s="1428"/>
      <c r="AN267" s="1428"/>
      <c r="AO267" s="1428"/>
      <c r="AP267" s="1428"/>
      <c r="AQ267" s="1428"/>
      <c r="AR267" s="1428"/>
      <c r="AS267" s="1428"/>
      <c r="AT267" s="1428"/>
      <c r="AU267" s="1428"/>
      <c r="AV267" s="1428"/>
      <c r="AW267" s="1428"/>
      <c r="AX267" s="1428"/>
      <c r="AY267" s="1428"/>
      <c r="AZ267" s="1428"/>
      <c r="BA267" s="1428"/>
      <c r="BB267" s="1428"/>
      <c r="BC267" s="1428"/>
      <c r="BD267" s="1428"/>
      <c r="BE267" s="1428"/>
      <c r="BF267" s="1428"/>
      <c r="BG267" s="1428"/>
      <c r="BH267" s="1428"/>
      <c r="BI267" s="1428"/>
      <c r="BJ267" s="1428"/>
      <c r="BK267" s="1428"/>
      <c r="BL267" s="1428"/>
      <c r="BM267" s="1428"/>
      <c r="BN267" s="1428"/>
      <c r="BO267" s="1428"/>
      <c r="BP267" s="1428"/>
      <c r="BQ267" s="1428"/>
      <c r="BR267" s="1428"/>
      <c r="BS267" s="1428"/>
      <c r="BT267" s="1428"/>
      <c r="BU267" s="1428"/>
      <c r="BV267" s="1428"/>
      <c r="BW267" s="1428"/>
      <c r="BX267" s="1428"/>
      <c r="BY267" s="1428"/>
      <c r="BZ267" s="1428"/>
      <c r="CA267" s="1428"/>
      <c r="CB267" s="1428"/>
      <c r="CC267" s="1428"/>
      <c r="CD267" s="1428"/>
      <c r="CE267" s="1428"/>
      <c r="CF267" s="1428"/>
      <c r="CG267" s="1428"/>
      <c r="CH267" s="1428"/>
      <c r="CI267" s="1428"/>
      <c r="CJ267" s="1428"/>
      <c r="CK267" s="1428"/>
      <c r="CL267" s="1428"/>
      <c r="CM267" s="1428"/>
      <c r="CN267" s="1428"/>
      <c r="CO267" s="1428"/>
      <c r="CP267" s="1428"/>
      <c r="CQ267" s="1428"/>
      <c r="CR267" s="1428"/>
      <c r="CS267" s="1428"/>
      <c r="CT267" s="1428"/>
      <c r="CU267" s="1428"/>
      <c r="CV267" s="1428"/>
      <c r="CW267" s="1428"/>
      <c r="CX267" s="1428"/>
      <c r="CY267" s="1428"/>
      <c r="CZ267" s="1428"/>
      <c r="DA267" s="1428"/>
      <c r="DB267" s="1428"/>
      <c r="DC267" s="1428"/>
      <c r="DD267" s="1428"/>
      <c r="DE267" s="1428"/>
      <c r="DF267" s="1428"/>
      <c r="DG267" s="1428"/>
      <c r="DH267" s="1428"/>
      <c r="DI267" s="1428"/>
      <c r="DJ267" s="1428"/>
      <c r="DK267" s="1428"/>
      <c r="DL267" s="1428"/>
      <c r="DM267" s="1428"/>
      <c r="DN267" s="1428"/>
      <c r="DO267" s="1428"/>
      <c r="DP267" s="1428"/>
      <c r="DQ267" s="1428"/>
      <c r="DR267" s="1428"/>
      <c r="DS267" s="1428"/>
      <c r="DT267" s="1428"/>
      <c r="DU267" s="1428"/>
      <c r="DV267" s="1428"/>
      <c r="DW267" s="1428"/>
      <c r="DX267" s="1428"/>
      <c r="DY267" s="1428"/>
      <c r="DZ267" s="1428"/>
      <c r="EA267" s="1428"/>
      <c r="EB267" s="1428"/>
      <c r="EC267" s="1428"/>
      <c r="ED267" s="1428"/>
      <c r="EE267" s="1428"/>
      <c r="EF267" s="1428"/>
      <c r="EG267" s="1428"/>
      <c r="EH267" s="1428"/>
      <c r="EI267" s="1428"/>
      <c r="EJ267" s="1428"/>
      <c r="EK267" s="1428"/>
      <c r="EL267" s="1428"/>
      <c r="EM267" s="1428"/>
      <c r="EN267" s="1428"/>
      <c r="EO267" s="1428"/>
      <c r="EP267" s="1428"/>
      <c r="EQ267" s="1428"/>
      <c r="ER267" s="1428"/>
      <c r="ES267" s="1428"/>
      <c r="ET267" s="1428"/>
      <c r="EU267" s="1428"/>
      <c r="EV267" s="1428"/>
      <c r="EW267" s="1428"/>
      <c r="EX267" s="1428"/>
      <c r="EY267" s="1428"/>
      <c r="EZ267" s="1428"/>
      <c r="FA267" s="1428"/>
      <c r="FB267" s="1428"/>
      <c r="FC267" s="1428"/>
      <c r="FD267" s="1428"/>
      <c r="FE267" s="1428"/>
      <c r="FF267" s="1428"/>
      <c r="FG267" s="1428"/>
      <c r="FH267" s="1428"/>
      <c r="FI267" s="1428"/>
      <c r="FJ267" s="1428"/>
      <c r="FK267" s="1428"/>
      <c r="FL267" s="1428"/>
      <c r="FM267" s="1428"/>
      <c r="FN267" s="1428"/>
      <c r="FO267" s="1428"/>
      <c r="FP267" s="1428"/>
      <c r="FQ267" s="1428"/>
      <c r="FR267" s="1428"/>
      <c r="FS267" s="1428"/>
      <c r="FT267" s="1428"/>
      <c r="FU267" s="1428"/>
      <c r="FV267" s="1428"/>
      <c r="FW267" s="1428"/>
      <c r="FX267" s="1428"/>
      <c r="FY267" s="1428"/>
      <c r="FZ267" s="1428"/>
      <c r="GA267" s="1428"/>
      <c r="GB267" s="1428"/>
      <c r="GC267" s="1428"/>
      <c r="GD267" s="1428"/>
      <c r="GE267" s="1428"/>
      <c r="GF267" s="1428"/>
      <c r="GG267" s="1428"/>
      <c r="GH267" s="1428"/>
      <c r="GI267" s="1428"/>
      <c r="GJ267" s="1428"/>
      <c r="GK267" s="1428"/>
      <c r="GL267" s="1428"/>
      <c r="GM267" s="1428"/>
      <c r="GN267" s="1428"/>
      <c r="GO267" s="1428"/>
      <c r="GP267" s="1428"/>
      <c r="GQ267" s="1428"/>
      <c r="GR267" s="1428"/>
      <c r="GS267" s="1428"/>
      <c r="GT267" s="1428"/>
      <c r="GU267" s="1428"/>
      <c r="GV267" s="1428"/>
      <c r="GW267" s="1428"/>
      <c r="GX267" s="1428"/>
      <c r="GY267" s="1428"/>
      <c r="GZ267" s="1428"/>
      <c r="HA267" s="1428"/>
      <c r="HB267" s="1428"/>
      <c r="HC267" s="1428"/>
      <c r="HD267" s="1428"/>
      <c r="HE267" s="1428"/>
      <c r="HF267" s="1428"/>
      <c r="HG267" s="1428"/>
      <c r="HH267" s="1428"/>
      <c r="HI267" s="1428"/>
      <c r="HJ267" s="1428"/>
      <c r="HK267" s="1428"/>
      <c r="HL267" s="1428"/>
      <c r="HM267" s="1428"/>
      <c r="HN267" s="1428"/>
      <c r="HO267" s="1428"/>
      <c r="HP267" s="1428"/>
      <c r="HQ267" s="1428"/>
      <c r="HR267" s="1428"/>
      <c r="HS267" s="1428"/>
      <c r="HT267" s="1428"/>
      <c r="HU267" s="1428"/>
      <c r="HV267" s="1428"/>
      <c r="HW267" s="1428"/>
      <c r="HX267" s="1428"/>
      <c r="HY267" s="1428"/>
      <c r="HZ267" s="1428"/>
      <c r="IA267" s="1428"/>
      <c r="IB267" s="1428"/>
      <c r="IC267" s="1428"/>
      <c r="ID267" s="1428"/>
      <c r="IE267" s="1428"/>
      <c r="IF267" s="1428"/>
      <c r="IG267" s="1428"/>
      <c r="IH267" s="1428"/>
      <c r="II267" s="1428"/>
      <c r="IJ267" s="1428"/>
      <c r="IK267" s="1428"/>
      <c r="IL267" s="1428"/>
      <c r="IM267" s="1428"/>
      <c r="IN267" s="1428"/>
      <c r="IO267" s="1428"/>
      <c r="IP267" s="1428"/>
      <c r="IQ267" s="1428"/>
      <c r="IR267" s="1428"/>
      <c r="IS267" s="1428"/>
      <c r="IT267" s="1428"/>
      <c r="IU267" s="1428"/>
      <c r="IV267" s="1428"/>
    </row>
    <row r="268" spans="1:256" s="5" customFormat="1" ht="16.5" thickBot="1">
      <c r="A268" s="1099">
        <v>21</v>
      </c>
      <c r="B268" s="1990"/>
      <c r="C268" s="1984"/>
      <c r="D268" s="1500"/>
      <c r="E268" s="685"/>
      <c r="F268" s="687"/>
      <c r="G268" s="687"/>
      <c r="H268" s="686"/>
      <c r="I268" s="1100">
        <f t="shared" si="0"/>
        <v>0</v>
      </c>
      <c r="J268" s="1428"/>
      <c r="K268" s="1428"/>
      <c r="L268" s="1428"/>
      <c r="M268" s="1428"/>
      <c r="N268" s="1428"/>
      <c r="O268" s="1428"/>
      <c r="P268" s="1428"/>
      <c r="Q268" s="1428"/>
      <c r="R268" s="1428"/>
      <c r="S268" s="1428"/>
      <c r="T268" s="1428"/>
      <c r="U268" s="1428"/>
      <c r="V268" s="1428"/>
      <c r="W268" s="1428"/>
      <c r="X268" s="1428"/>
      <c r="Y268" s="1428"/>
      <c r="Z268" s="1428"/>
      <c r="AA268" s="1428"/>
      <c r="AB268" s="1428"/>
      <c r="AC268" s="1428"/>
      <c r="AD268" s="1428"/>
      <c r="AE268" s="1428"/>
      <c r="AF268" s="1428"/>
      <c r="AG268" s="1428"/>
      <c r="AH268" s="1428"/>
      <c r="AI268" s="1428"/>
      <c r="AJ268" s="1428"/>
      <c r="AK268" s="1428"/>
      <c r="AL268" s="1428"/>
      <c r="AM268" s="1428"/>
      <c r="AN268" s="1428"/>
      <c r="AO268" s="1428"/>
      <c r="AP268" s="1428"/>
      <c r="AQ268" s="1428"/>
      <c r="AR268" s="1428"/>
      <c r="AS268" s="1428"/>
      <c r="AT268" s="1428"/>
      <c r="AU268" s="1428"/>
      <c r="AV268" s="1428"/>
      <c r="AW268" s="1428"/>
      <c r="AX268" s="1428"/>
      <c r="AY268" s="1428"/>
      <c r="AZ268" s="1428"/>
      <c r="BA268" s="1428"/>
      <c r="BB268" s="1428"/>
      <c r="BC268" s="1428"/>
      <c r="BD268" s="1428"/>
      <c r="BE268" s="1428"/>
      <c r="BF268" s="1428"/>
      <c r="BG268" s="1428"/>
      <c r="BH268" s="1428"/>
      <c r="BI268" s="1428"/>
      <c r="BJ268" s="1428"/>
      <c r="BK268" s="1428"/>
      <c r="BL268" s="1428"/>
      <c r="BM268" s="1428"/>
      <c r="BN268" s="1428"/>
      <c r="BO268" s="1428"/>
      <c r="BP268" s="1428"/>
      <c r="BQ268" s="1428"/>
      <c r="BR268" s="1428"/>
      <c r="BS268" s="1428"/>
      <c r="BT268" s="1428"/>
      <c r="BU268" s="1428"/>
      <c r="BV268" s="1428"/>
      <c r="BW268" s="1428"/>
      <c r="BX268" s="1428"/>
      <c r="BY268" s="1428"/>
      <c r="BZ268" s="1428"/>
      <c r="CA268" s="1428"/>
      <c r="CB268" s="1428"/>
      <c r="CC268" s="1428"/>
      <c r="CD268" s="1428"/>
      <c r="CE268" s="1428"/>
      <c r="CF268" s="1428"/>
      <c r="CG268" s="1428"/>
      <c r="CH268" s="1428"/>
      <c r="CI268" s="1428"/>
      <c r="CJ268" s="1428"/>
      <c r="CK268" s="1428"/>
      <c r="CL268" s="1428"/>
      <c r="CM268" s="1428"/>
      <c r="CN268" s="1428"/>
      <c r="CO268" s="1428"/>
      <c r="CP268" s="1428"/>
      <c r="CQ268" s="1428"/>
      <c r="CR268" s="1428"/>
      <c r="CS268" s="1428"/>
      <c r="CT268" s="1428"/>
      <c r="CU268" s="1428"/>
      <c r="CV268" s="1428"/>
      <c r="CW268" s="1428"/>
      <c r="CX268" s="1428"/>
      <c r="CY268" s="1428"/>
      <c r="CZ268" s="1428"/>
      <c r="DA268" s="1428"/>
      <c r="DB268" s="1428"/>
      <c r="DC268" s="1428"/>
      <c r="DD268" s="1428"/>
      <c r="DE268" s="1428"/>
      <c r="DF268" s="1428"/>
      <c r="DG268" s="1428"/>
      <c r="DH268" s="1428"/>
      <c r="DI268" s="1428"/>
      <c r="DJ268" s="1428"/>
      <c r="DK268" s="1428"/>
      <c r="DL268" s="1428"/>
      <c r="DM268" s="1428"/>
      <c r="DN268" s="1428"/>
      <c r="DO268" s="1428"/>
      <c r="DP268" s="1428"/>
      <c r="DQ268" s="1428"/>
      <c r="DR268" s="1428"/>
      <c r="DS268" s="1428"/>
      <c r="DT268" s="1428"/>
      <c r="DU268" s="1428"/>
      <c r="DV268" s="1428"/>
      <c r="DW268" s="1428"/>
      <c r="DX268" s="1428"/>
      <c r="DY268" s="1428"/>
      <c r="DZ268" s="1428"/>
      <c r="EA268" s="1428"/>
      <c r="EB268" s="1428"/>
      <c r="EC268" s="1428"/>
      <c r="ED268" s="1428"/>
      <c r="EE268" s="1428"/>
      <c r="EF268" s="1428"/>
      <c r="EG268" s="1428"/>
      <c r="EH268" s="1428"/>
      <c r="EI268" s="1428"/>
      <c r="EJ268" s="1428"/>
      <c r="EK268" s="1428"/>
      <c r="EL268" s="1428"/>
      <c r="EM268" s="1428"/>
      <c r="EN268" s="1428"/>
      <c r="EO268" s="1428"/>
      <c r="EP268" s="1428"/>
      <c r="EQ268" s="1428"/>
      <c r="ER268" s="1428"/>
      <c r="ES268" s="1428"/>
      <c r="ET268" s="1428"/>
      <c r="EU268" s="1428"/>
      <c r="EV268" s="1428"/>
      <c r="EW268" s="1428"/>
      <c r="EX268" s="1428"/>
      <c r="EY268" s="1428"/>
      <c r="EZ268" s="1428"/>
      <c r="FA268" s="1428"/>
      <c r="FB268" s="1428"/>
      <c r="FC268" s="1428"/>
      <c r="FD268" s="1428"/>
      <c r="FE268" s="1428"/>
      <c r="FF268" s="1428"/>
      <c r="FG268" s="1428"/>
      <c r="FH268" s="1428"/>
      <c r="FI268" s="1428"/>
      <c r="FJ268" s="1428"/>
      <c r="FK268" s="1428"/>
      <c r="FL268" s="1428"/>
      <c r="FM268" s="1428"/>
      <c r="FN268" s="1428"/>
      <c r="FO268" s="1428"/>
      <c r="FP268" s="1428"/>
      <c r="FQ268" s="1428"/>
      <c r="FR268" s="1428"/>
      <c r="FS268" s="1428"/>
      <c r="FT268" s="1428"/>
      <c r="FU268" s="1428"/>
      <c r="FV268" s="1428"/>
      <c r="FW268" s="1428"/>
      <c r="FX268" s="1428"/>
      <c r="FY268" s="1428"/>
      <c r="FZ268" s="1428"/>
      <c r="GA268" s="1428"/>
      <c r="GB268" s="1428"/>
      <c r="GC268" s="1428"/>
      <c r="GD268" s="1428"/>
      <c r="GE268" s="1428"/>
      <c r="GF268" s="1428"/>
      <c r="GG268" s="1428"/>
      <c r="GH268" s="1428"/>
      <c r="GI268" s="1428"/>
      <c r="GJ268" s="1428"/>
      <c r="GK268" s="1428"/>
      <c r="GL268" s="1428"/>
      <c r="GM268" s="1428"/>
      <c r="GN268" s="1428"/>
      <c r="GO268" s="1428"/>
      <c r="GP268" s="1428"/>
      <c r="GQ268" s="1428"/>
      <c r="GR268" s="1428"/>
      <c r="GS268" s="1428"/>
      <c r="GT268" s="1428"/>
      <c r="GU268" s="1428"/>
      <c r="GV268" s="1428"/>
      <c r="GW268" s="1428"/>
      <c r="GX268" s="1428"/>
      <c r="GY268" s="1428"/>
      <c r="GZ268" s="1428"/>
      <c r="HA268" s="1428"/>
      <c r="HB268" s="1428"/>
      <c r="HC268" s="1428"/>
      <c r="HD268" s="1428"/>
      <c r="HE268" s="1428"/>
      <c r="HF268" s="1428"/>
      <c r="HG268" s="1428"/>
      <c r="HH268" s="1428"/>
      <c r="HI268" s="1428"/>
      <c r="HJ268" s="1428"/>
      <c r="HK268" s="1428"/>
      <c r="HL268" s="1428"/>
      <c r="HM268" s="1428"/>
      <c r="HN268" s="1428"/>
      <c r="HO268" s="1428"/>
      <c r="HP268" s="1428"/>
      <c r="HQ268" s="1428"/>
      <c r="HR268" s="1428"/>
      <c r="HS268" s="1428"/>
      <c r="HT268" s="1428"/>
      <c r="HU268" s="1428"/>
      <c r="HV268" s="1428"/>
      <c r="HW268" s="1428"/>
      <c r="HX268" s="1428"/>
      <c r="HY268" s="1428"/>
      <c r="HZ268" s="1428"/>
      <c r="IA268" s="1428"/>
      <c r="IB268" s="1428"/>
      <c r="IC268" s="1428"/>
      <c r="ID268" s="1428"/>
      <c r="IE268" s="1428"/>
      <c r="IF268" s="1428"/>
      <c r="IG268" s="1428"/>
      <c r="IH268" s="1428"/>
      <c r="II268" s="1428"/>
      <c r="IJ268" s="1428"/>
      <c r="IK268" s="1428"/>
      <c r="IL268" s="1428"/>
      <c r="IM268" s="1428"/>
      <c r="IN268" s="1428"/>
      <c r="IO268" s="1428"/>
      <c r="IP268" s="1428"/>
      <c r="IQ268" s="1428"/>
      <c r="IR268" s="1428"/>
      <c r="IS268" s="1428"/>
      <c r="IT268" s="1428"/>
      <c r="IU268" s="1428"/>
      <c r="IV268" s="1428"/>
    </row>
    <row r="269" spans="1:256" s="5" customFormat="1" ht="16.5" thickBot="1">
      <c r="A269" s="1099">
        <v>22</v>
      </c>
      <c r="B269" s="1990"/>
      <c r="C269" s="1984"/>
      <c r="D269" s="1500"/>
      <c r="E269" s="685"/>
      <c r="F269" s="687"/>
      <c r="G269" s="687"/>
      <c r="H269" s="686"/>
      <c r="I269" s="1100">
        <f t="shared" si="0"/>
        <v>0</v>
      </c>
      <c r="J269" s="1428"/>
      <c r="K269" s="1428"/>
      <c r="L269" s="1428"/>
      <c r="M269" s="1428"/>
      <c r="N269" s="1428"/>
      <c r="O269" s="1428"/>
      <c r="P269" s="1428"/>
      <c r="Q269" s="1428"/>
      <c r="R269" s="1428"/>
      <c r="S269" s="1428"/>
      <c r="T269" s="1428"/>
      <c r="U269" s="1428"/>
      <c r="V269" s="1428"/>
      <c r="W269" s="1428"/>
      <c r="X269" s="1428"/>
      <c r="Y269" s="1428"/>
      <c r="Z269" s="1428"/>
      <c r="AA269" s="1428"/>
      <c r="AB269" s="1428"/>
      <c r="AC269" s="1428"/>
      <c r="AD269" s="1428"/>
      <c r="AE269" s="1428"/>
      <c r="AF269" s="1428"/>
      <c r="AG269" s="1428"/>
      <c r="AH269" s="1428"/>
      <c r="AI269" s="1428"/>
      <c r="AJ269" s="1428"/>
      <c r="AK269" s="1428"/>
      <c r="AL269" s="1428"/>
      <c r="AM269" s="1428"/>
      <c r="AN269" s="1428"/>
      <c r="AO269" s="1428"/>
      <c r="AP269" s="1428"/>
      <c r="AQ269" s="1428"/>
      <c r="AR269" s="1428"/>
      <c r="AS269" s="1428"/>
      <c r="AT269" s="1428"/>
      <c r="AU269" s="1428"/>
      <c r="AV269" s="1428"/>
      <c r="AW269" s="1428"/>
      <c r="AX269" s="1428"/>
      <c r="AY269" s="1428"/>
      <c r="AZ269" s="1428"/>
      <c r="BA269" s="1428"/>
      <c r="BB269" s="1428"/>
      <c r="BC269" s="1428"/>
      <c r="BD269" s="1428"/>
      <c r="BE269" s="1428"/>
      <c r="BF269" s="1428"/>
      <c r="BG269" s="1428"/>
      <c r="BH269" s="1428"/>
      <c r="BI269" s="1428"/>
      <c r="BJ269" s="1428"/>
      <c r="BK269" s="1428"/>
      <c r="BL269" s="1428"/>
      <c r="BM269" s="1428"/>
      <c r="BN269" s="1428"/>
      <c r="BO269" s="1428"/>
      <c r="BP269" s="1428"/>
      <c r="BQ269" s="1428"/>
      <c r="BR269" s="1428"/>
      <c r="BS269" s="1428"/>
      <c r="BT269" s="1428"/>
      <c r="BU269" s="1428"/>
      <c r="BV269" s="1428"/>
      <c r="BW269" s="1428"/>
      <c r="BX269" s="1428"/>
      <c r="BY269" s="1428"/>
      <c r="BZ269" s="1428"/>
      <c r="CA269" s="1428"/>
      <c r="CB269" s="1428"/>
      <c r="CC269" s="1428"/>
      <c r="CD269" s="1428"/>
      <c r="CE269" s="1428"/>
      <c r="CF269" s="1428"/>
      <c r="CG269" s="1428"/>
      <c r="CH269" s="1428"/>
      <c r="CI269" s="1428"/>
      <c r="CJ269" s="1428"/>
      <c r="CK269" s="1428"/>
      <c r="CL269" s="1428"/>
      <c r="CM269" s="1428"/>
      <c r="CN269" s="1428"/>
      <c r="CO269" s="1428"/>
      <c r="CP269" s="1428"/>
      <c r="CQ269" s="1428"/>
      <c r="CR269" s="1428"/>
      <c r="CS269" s="1428"/>
      <c r="CT269" s="1428"/>
      <c r="CU269" s="1428"/>
      <c r="CV269" s="1428"/>
      <c r="CW269" s="1428"/>
      <c r="CX269" s="1428"/>
      <c r="CY269" s="1428"/>
      <c r="CZ269" s="1428"/>
      <c r="DA269" s="1428"/>
      <c r="DB269" s="1428"/>
      <c r="DC269" s="1428"/>
      <c r="DD269" s="1428"/>
      <c r="DE269" s="1428"/>
      <c r="DF269" s="1428"/>
      <c r="DG269" s="1428"/>
      <c r="DH269" s="1428"/>
      <c r="DI269" s="1428"/>
      <c r="DJ269" s="1428"/>
      <c r="DK269" s="1428"/>
      <c r="DL269" s="1428"/>
      <c r="DM269" s="1428"/>
      <c r="DN269" s="1428"/>
      <c r="DO269" s="1428"/>
      <c r="DP269" s="1428"/>
      <c r="DQ269" s="1428"/>
      <c r="DR269" s="1428"/>
      <c r="DS269" s="1428"/>
      <c r="DT269" s="1428"/>
      <c r="DU269" s="1428"/>
      <c r="DV269" s="1428"/>
      <c r="DW269" s="1428"/>
      <c r="DX269" s="1428"/>
      <c r="DY269" s="1428"/>
      <c r="DZ269" s="1428"/>
      <c r="EA269" s="1428"/>
      <c r="EB269" s="1428"/>
      <c r="EC269" s="1428"/>
      <c r="ED269" s="1428"/>
      <c r="EE269" s="1428"/>
      <c r="EF269" s="1428"/>
      <c r="EG269" s="1428"/>
      <c r="EH269" s="1428"/>
      <c r="EI269" s="1428"/>
      <c r="EJ269" s="1428"/>
      <c r="EK269" s="1428"/>
      <c r="EL269" s="1428"/>
      <c r="EM269" s="1428"/>
      <c r="EN269" s="1428"/>
      <c r="EO269" s="1428"/>
      <c r="EP269" s="1428"/>
      <c r="EQ269" s="1428"/>
      <c r="ER269" s="1428"/>
      <c r="ES269" s="1428"/>
      <c r="ET269" s="1428"/>
      <c r="EU269" s="1428"/>
      <c r="EV269" s="1428"/>
      <c r="EW269" s="1428"/>
      <c r="EX269" s="1428"/>
      <c r="EY269" s="1428"/>
      <c r="EZ269" s="1428"/>
      <c r="FA269" s="1428"/>
      <c r="FB269" s="1428"/>
      <c r="FC269" s="1428"/>
      <c r="FD269" s="1428"/>
      <c r="FE269" s="1428"/>
      <c r="FF269" s="1428"/>
      <c r="FG269" s="1428"/>
      <c r="FH269" s="1428"/>
      <c r="FI269" s="1428"/>
      <c r="FJ269" s="1428"/>
      <c r="FK269" s="1428"/>
      <c r="FL269" s="1428"/>
      <c r="FM269" s="1428"/>
      <c r="FN269" s="1428"/>
      <c r="FO269" s="1428"/>
      <c r="FP269" s="1428"/>
      <c r="FQ269" s="1428"/>
      <c r="FR269" s="1428"/>
      <c r="FS269" s="1428"/>
      <c r="FT269" s="1428"/>
      <c r="FU269" s="1428"/>
      <c r="FV269" s="1428"/>
      <c r="FW269" s="1428"/>
      <c r="FX269" s="1428"/>
      <c r="FY269" s="1428"/>
      <c r="FZ269" s="1428"/>
      <c r="GA269" s="1428"/>
      <c r="GB269" s="1428"/>
      <c r="GC269" s="1428"/>
      <c r="GD269" s="1428"/>
      <c r="GE269" s="1428"/>
      <c r="GF269" s="1428"/>
      <c r="GG269" s="1428"/>
      <c r="GH269" s="1428"/>
      <c r="GI269" s="1428"/>
      <c r="GJ269" s="1428"/>
      <c r="GK269" s="1428"/>
      <c r="GL269" s="1428"/>
      <c r="GM269" s="1428"/>
      <c r="GN269" s="1428"/>
      <c r="GO269" s="1428"/>
      <c r="GP269" s="1428"/>
      <c r="GQ269" s="1428"/>
      <c r="GR269" s="1428"/>
      <c r="GS269" s="1428"/>
      <c r="GT269" s="1428"/>
      <c r="GU269" s="1428"/>
      <c r="GV269" s="1428"/>
      <c r="GW269" s="1428"/>
      <c r="GX269" s="1428"/>
      <c r="GY269" s="1428"/>
      <c r="GZ269" s="1428"/>
      <c r="HA269" s="1428"/>
      <c r="HB269" s="1428"/>
      <c r="HC269" s="1428"/>
      <c r="HD269" s="1428"/>
      <c r="HE269" s="1428"/>
      <c r="HF269" s="1428"/>
      <c r="HG269" s="1428"/>
      <c r="HH269" s="1428"/>
      <c r="HI269" s="1428"/>
      <c r="HJ269" s="1428"/>
      <c r="HK269" s="1428"/>
      <c r="HL269" s="1428"/>
      <c r="HM269" s="1428"/>
      <c r="HN269" s="1428"/>
      <c r="HO269" s="1428"/>
      <c r="HP269" s="1428"/>
      <c r="HQ269" s="1428"/>
      <c r="HR269" s="1428"/>
      <c r="HS269" s="1428"/>
      <c r="HT269" s="1428"/>
      <c r="HU269" s="1428"/>
      <c r="HV269" s="1428"/>
      <c r="HW269" s="1428"/>
      <c r="HX269" s="1428"/>
      <c r="HY269" s="1428"/>
      <c r="HZ269" s="1428"/>
      <c r="IA269" s="1428"/>
      <c r="IB269" s="1428"/>
      <c r="IC269" s="1428"/>
      <c r="ID269" s="1428"/>
      <c r="IE269" s="1428"/>
      <c r="IF269" s="1428"/>
      <c r="IG269" s="1428"/>
      <c r="IH269" s="1428"/>
      <c r="II269" s="1428"/>
      <c r="IJ269" s="1428"/>
      <c r="IK269" s="1428"/>
      <c r="IL269" s="1428"/>
      <c r="IM269" s="1428"/>
      <c r="IN269" s="1428"/>
      <c r="IO269" s="1428"/>
      <c r="IP269" s="1428"/>
      <c r="IQ269" s="1428"/>
      <c r="IR269" s="1428"/>
      <c r="IS269" s="1428"/>
      <c r="IT269" s="1428"/>
      <c r="IU269" s="1428"/>
      <c r="IV269" s="1428"/>
    </row>
    <row r="270" spans="1:256" s="5" customFormat="1" ht="16.5" thickBot="1">
      <c r="A270" s="1099">
        <v>23</v>
      </c>
      <c r="B270" s="1990"/>
      <c r="C270" s="1984"/>
      <c r="D270" s="1500"/>
      <c r="E270" s="685"/>
      <c r="F270" s="687"/>
      <c r="G270" s="687"/>
      <c r="H270" s="686"/>
      <c r="I270" s="1100">
        <f t="shared" si="0"/>
        <v>0</v>
      </c>
      <c r="J270" s="1428"/>
      <c r="K270" s="1428"/>
      <c r="L270" s="1428"/>
      <c r="M270" s="1428"/>
      <c r="N270" s="1428"/>
      <c r="O270" s="1428"/>
      <c r="P270" s="1428"/>
      <c r="Q270" s="1428"/>
      <c r="R270" s="1428"/>
      <c r="S270" s="1428"/>
      <c r="T270" s="1428"/>
      <c r="U270" s="1428"/>
      <c r="V270" s="1428"/>
      <c r="W270" s="1428"/>
      <c r="X270" s="1428"/>
      <c r="Y270" s="1428"/>
      <c r="Z270" s="1428"/>
      <c r="AA270" s="1428"/>
      <c r="AB270" s="1428"/>
      <c r="AC270" s="1428"/>
      <c r="AD270" s="1428"/>
      <c r="AE270" s="1428"/>
      <c r="AF270" s="1428"/>
      <c r="AG270" s="1428"/>
      <c r="AH270" s="1428"/>
      <c r="AI270" s="1428"/>
      <c r="AJ270" s="1428"/>
      <c r="AK270" s="1428"/>
      <c r="AL270" s="1428"/>
      <c r="AM270" s="1428"/>
      <c r="AN270" s="1428"/>
      <c r="AO270" s="1428"/>
      <c r="AP270" s="1428"/>
      <c r="AQ270" s="1428"/>
      <c r="AR270" s="1428"/>
      <c r="AS270" s="1428"/>
      <c r="AT270" s="1428"/>
      <c r="AU270" s="1428"/>
      <c r="AV270" s="1428"/>
      <c r="AW270" s="1428"/>
      <c r="AX270" s="1428"/>
      <c r="AY270" s="1428"/>
      <c r="AZ270" s="1428"/>
      <c r="BA270" s="1428"/>
      <c r="BB270" s="1428"/>
      <c r="BC270" s="1428"/>
      <c r="BD270" s="1428"/>
      <c r="BE270" s="1428"/>
      <c r="BF270" s="1428"/>
      <c r="BG270" s="1428"/>
      <c r="BH270" s="1428"/>
      <c r="BI270" s="1428"/>
      <c r="BJ270" s="1428"/>
      <c r="BK270" s="1428"/>
      <c r="BL270" s="1428"/>
      <c r="BM270" s="1428"/>
      <c r="BN270" s="1428"/>
      <c r="BO270" s="1428"/>
      <c r="BP270" s="1428"/>
      <c r="BQ270" s="1428"/>
      <c r="BR270" s="1428"/>
      <c r="BS270" s="1428"/>
      <c r="BT270" s="1428"/>
      <c r="BU270" s="1428"/>
      <c r="BV270" s="1428"/>
      <c r="BW270" s="1428"/>
      <c r="BX270" s="1428"/>
      <c r="BY270" s="1428"/>
      <c r="BZ270" s="1428"/>
      <c r="CA270" s="1428"/>
      <c r="CB270" s="1428"/>
      <c r="CC270" s="1428"/>
      <c r="CD270" s="1428"/>
      <c r="CE270" s="1428"/>
      <c r="CF270" s="1428"/>
      <c r="CG270" s="1428"/>
      <c r="CH270" s="1428"/>
      <c r="CI270" s="1428"/>
      <c r="CJ270" s="1428"/>
      <c r="CK270" s="1428"/>
      <c r="CL270" s="1428"/>
      <c r="CM270" s="1428"/>
      <c r="CN270" s="1428"/>
      <c r="CO270" s="1428"/>
      <c r="CP270" s="1428"/>
      <c r="CQ270" s="1428"/>
      <c r="CR270" s="1428"/>
      <c r="CS270" s="1428"/>
      <c r="CT270" s="1428"/>
      <c r="CU270" s="1428"/>
      <c r="CV270" s="1428"/>
      <c r="CW270" s="1428"/>
      <c r="CX270" s="1428"/>
      <c r="CY270" s="1428"/>
      <c r="CZ270" s="1428"/>
      <c r="DA270" s="1428"/>
      <c r="DB270" s="1428"/>
      <c r="DC270" s="1428"/>
      <c r="DD270" s="1428"/>
      <c r="DE270" s="1428"/>
      <c r="DF270" s="1428"/>
      <c r="DG270" s="1428"/>
      <c r="DH270" s="1428"/>
      <c r="DI270" s="1428"/>
      <c r="DJ270" s="1428"/>
      <c r="DK270" s="1428"/>
      <c r="DL270" s="1428"/>
      <c r="DM270" s="1428"/>
      <c r="DN270" s="1428"/>
      <c r="DO270" s="1428"/>
      <c r="DP270" s="1428"/>
      <c r="DQ270" s="1428"/>
      <c r="DR270" s="1428"/>
      <c r="DS270" s="1428"/>
      <c r="DT270" s="1428"/>
      <c r="DU270" s="1428"/>
      <c r="DV270" s="1428"/>
      <c r="DW270" s="1428"/>
      <c r="DX270" s="1428"/>
      <c r="DY270" s="1428"/>
      <c r="DZ270" s="1428"/>
      <c r="EA270" s="1428"/>
      <c r="EB270" s="1428"/>
      <c r="EC270" s="1428"/>
      <c r="ED270" s="1428"/>
      <c r="EE270" s="1428"/>
      <c r="EF270" s="1428"/>
      <c r="EG270" s="1428"/>
      <c r="EH270" s="1428"/>
      <c r="EI270" s="1428"/>
      <c r="EJ270" s="1428"/>
      <c r="EK270" s="1428"/>
      <c r="EL270" s="1428"/>
      <c r="EM270" s="1428"/>
      <c r="EN270" s="1428"/>
      <c r="EO270" s="1428"/>
      <c r="EP270" s="1428"/>
      <c r="EQ270" s="1428"/>
      <c r="ER270" s="1428"/>
      <c r="ES270" s="1428"/>
      <c r="ET270" s="1428"/>
      <c r="EU270" s="1428"/>
      <c r="EV270" s="1428"/>
      <c r="EW270" s="1428"/>
      <c r="EX270" s="1428"/>
      <c r="EY270" s="1428"/>
      <c r="EZ270" s="1428"/>
      <c r="FA270" s="1428"/>
      <c r="FB270" s="1428"/>
      <c r="FC270" s="1428"/>
      <c r="FD270" s="1428"/>
      <c r="FE270" s="1428"/>
      <c r="FF270" s="1428"/>
      <c r="FG270" s="1428"/>
      <c r="FH270" s="1428"/>
      <c r="FI270" s="1428"/>
      <c r="FJ270" s="1428"/>
      <c r="FK270" s="1428"/>
      <c r="FL270" s="1428"/>
      <c r="FM270" s="1428"/>
      <c r="FN270" s="1428"/>
      <c r="FO270" s="1428"/>
      <c r="FP270" s="1428"/>
      <c r="FQ270" s="1428"/>
      <c r="FR270" s="1428"/>
      <c r="FS270" s="1428"/>
      <c r="FT270" s="1428"/>
      <c r="FU270" s="1428"/>
      <c r="FV270" s="1428"/>
      <c r="FW270" s="1428"/>
      <c r="FX270" s="1428"/>
      <c r="FY270" s="1428"/>
      <c r="FZ270" s="1428"/>
      <c r="GA270" s="1428"/>
      <c r="GB270" s="1428"/>
      <c r="GC270" s="1428"/>
      <c r="GD270" s="1428"/>
      <c r="GE270" s="1428"/>
      <c r="GF270" s="1428"/>
      <c r="GG270" s="1428"/>
      <c r="GH270" s="1428"/>
      <c r="GI270" s="1428"/>
      <c r="GJ270" s="1428"/>
      <c r="GK270" s="1428"/>
      <c r="GL270" s="1428"/>
      <c r="GM270" s="1428"/>
      <c r="GN270" s="1428"/>
      <c r="GO270" s="1428"/>
      <c r="GP270" s="1428"/>
      <c r="GQ270" s="1428"/>
      <c r="GR270" s="1428"/>
      <c r="GS270" s="1428"/>
      <c r="GT270" s="1428"/>
      <c r="GU270" s="1428"/>
      <c r="GV270" s="1428"/>
      <c r="GW270" s="1428"/>
      <c r="GX270" s="1428"/>
      <c r="GY270" s="1428"/>
      <c r="GZ270" s="1428"/>
      <c r="HA270" s="1428"/>
      <c r="HB270" s="1428"/>
      <c r="HC270" s="1428"/>
      <c r="HD270" s="1428"/>
      <c r="HE270" s="1428"/>
      <c r="HF270" s="1428"/>
      <c r="HG270" s="1428"/>
      <c r="HH270" s="1428"/>
      <c r="HI270" s="1428"/>
      <c r="HJ270" s="1428"/>
      <c r="HK270" s="1428"/>
      <c r="HL270" s="1428"/>
      <c r="HM270" s="1428"/>
      <c r="HN270" s="1428"/>
      <c r="HO270" s="1428"/>
      <c r="HP270" s="1428"/>
      <c r="HQ270" s="1428"/>
      <c r="HR270" s="1428"/>
      <c r="HS270" s="1428"/>
      <c r="HT270" s="1428"/>
      <c r="HU270" s="1428"/>
      <c r="HV270" s="1428"/>
      <c r="HW270" s="1428"/>
      <c r="HX270" s="1428"/>
      <c r="HY270" s="1428"/>
      <c r="HZ270" s="1428"/>
      <c r="IA270" s="1428"/>
      <c r="IB270" s="1428"/>
      <c r="IC270" s="1428"/>
      <c r="ID270" s="1428"/>
      <c r="IE270" s="1428"/>
      <c r="IF270" s="1428"/>
      <c r="IG270" s="1428"/>
      <c r="IH270" s="1428"/>
      <c r="II270" s="1428"/>
      <c r="IJ270" s="1428"/>
      <c r="IK270" s="1428"/>
      <c r="IL270" s="1428"/>
      <c r="IM270" s="1428"/>
      <c r="IN270" s="1428"/>
      <c r="IO270" s="1428"/>
      <c r="IP270" s="1428"/>
      <c r="IQ270" s="1428"/>
      <c r="IR270" s="1428"/>
      <c r="IS270" s="1428"/>
      <c r="IT270" s="1428"/>
      <c r="IU270" s="1428"/>
      <c r="IV270" s="1428"/>
    </row>
    <row r="271" spans="1:256" s="5" customFormat="1" ht="16.5" thickBot="1">
      <c r="A271" s="1099">
        <v>24</v>
      </c>
      <c r="B271" s="1990"/>
      <c r="C271" s="1984"/>
      <c r="D271" s="1500"/>
      <c r="E271" s="685"/>
      <c r="F271" s="687"/>
      <c r="G271" s="687"/>
      <c r="H271" s="686"/>
      <c r="I271" s="1100">
        <f t="shared" si="0"/>
        <v>0</v>
      </c>
      <c r="J271" s="1428"/>
      <c r="K271" s="1428"/>
      <c r="L271" s="1428"/>
      <c r="M271" s="1428"/>
      <c r="N271" s="1428"/>
      <c r="O271" s="1428"/>
      <c r="P271" s="1428"/>
      <c r="Q271" s="1428"/>
      <c r="R271" s="1428"/>
      <c r="S271" s="1428"/>
      <c r="T271" s="1428"/>
      <c r="U271" s="1428"/>
      <c r="V271" s="1428"/>
      <c r="W271" s="1428"/>
      <c r="X271" s="1428"/>
      <c r="Y271" s="1428"/>
      <c r="Z271" s="1428"/>
      <c r="AA271" s="1428"/>
      <c r="AB271" s="1428"/>
      <c r="AC271" s="1428"/>
      <c r="AD271" s="1428"/>
      <c r="AE271" s="1428"/>
      <c r="AF271" s="1428"/>
      <c r="AG271" s="1428"/>
      <c r="AH271" s="1428"/>
      <c r="AI271" s="1428"/>
      <c r="AJ271" s="1428"/>
      <c r="AK271" s="1428"/>
      <c r="AL271" s="1428"/>
      <c r="AM271" s="1428"/>
      <c r="AN271" s="1428"/>
      <c r="AO271" s="1428"/>
      <c r="AP271" s="1428"/>
      <c r="AQ271" s="1428"/>
      <c r="AR271" s="1428"/>
      <c r="AS271" s="1428"/>
      <c r="AT271" s="1428"/>
      <c r="AU271" s="1428"/>
      <c r="AV271" s="1428"/>
      <c r="AW271" s="1428"/>
      <c r="AX271" s="1428"/>
      <c r="AY271" s="1428"/>
      <c r="AZ271" s="1428"/>
      <c r="BA271" s="1428"/>
      <c r="BB271" s="1428"/>
      <c r="BC271" s="1428"/>
      <c r="BD271" s="1428"/>
      <c r="BE271" s="1428"/>
      <c r="BF271" s="1428"/>
      <c r="BG271" s="1428"/>
      <c r="BH271" s="1428"/>
      <c r="BI271" s="1428"/>
      <c r="BJ271" s="1428"/>
      <c r="BK271" s="1428"/>
      <c r="BL271" s="1428"/>
      <c r="BM271" s="1428"/>
      <c r="BN271" s="1428"/>
      <c r="BO271" s="1428"/>
      <c r="BP271" s="1428"/>
      <c r="BQ271" s="1428"/>
      <c r="BR271" s="1428"/>
      <c r="BS271" s="1428"/>
      <c r="BT271" s="1428"/>
      <c r="BU271" s="1428"/>
      <c r="BV271" s="1428"/>
      <c r="BW271" s="1428"/>
      <c r="BX271" s="1428"/>
      <c r="BY271" s="1428"/>
      <c r="BZ271" s="1428"/>
      <c r="CA271" s="1428"/>
      <c r="CB271" s="1428"/>
      <c r="CC271" s="1428"/>
      <c r="CD271" s="1428"/>
      <c r="CE271" s="1428"/>
      <c r="CF271" s="1428"/>
      <c r="CG271" s="1428"/>
      <c r="CH271" s="1428"/>
      <c r="CI271" s="1428"/>
      <c r="CJ271" s="1428"/>
      <c r="CK271" s="1428"/>
      <c r="CL271" s="1428"/>
      <c r="CM271" s="1428"/>
      <c r="CN271" s="1428"/>
      <c r="CO271" s="1428"/>
      <c r="CP271" s="1428"/>
      <c r="CQ271" s="1428"/>
      <c r="CR271" s="1428"/>
      <c r="CS271" s="1428"/>
      <c r="CT271" s="1428"/>
      <c r="CU271" s="1428"/>
      <c r="CV271" s="1428"/>
      <c r="CW271" s="1428"/>
      <c r="CX271" s="1428"/>
      <c r="CY271" s="1428"/>
      <c r="CZ271" s="1428"/>
      <c r="DA271" s="1428"/>
      <c r="DB271" s="1428"/>
      <c r="DC271" s="1428"/>
      <c r="DD271" s="1428"/>
      <c r="DE271" s="1428"/>
      <c r="DF271" s="1428"/>
      <c r="DG271" s="1428"/>
      <c r="DH271" s="1428"/>
      <c r="DI271" s="1428"/>
      <c r="DJ271" s="1428"/>
      <c r="DK271" s="1428"/>
      <c r="DL271" s="1428"/>
      <c r="DM271" s="1428"/>
      <c r="DN271" s="1428"/>
      <c r="DO271" s="1428"/>
      <c r="DP271" s="1428"/>
      <c r="DQ271" s="1428"/>
      <c r="DR271" s="1428"/>
      <c r="DS271" s="1428"/>
      <c r="DT271" s="1428"/>
      <c r="DU271" s="1428"/>
      <c r="DV271" s="1428"/>
      <c r="DW271" s="1428"/>
      <c r="DX271" s="1428"/>
      <c r="DY271" s="1428"/>
      <c r="DZ271" s="1428"/>
      <c r="EA271" s="1428"/>
      <c r="EB271" s="1428"/>
      <c r="EC271" s="1428"/>
      <c r="ED271" s="1428"/>
      <c r="EE271" s="1428"/>
      <c r="EF271" s="1428"/>
      <c r="EG271" s="1428"/>
      <c r="EH271" s="1428"/>
      <c r="EI271" s="1428"/>
      <c r="EJ271" s="1428"/>
      <c r="EK271" s="1428"/>
      <c r="EL271" s="1428"/>
      <c r="EM271" s="1428"/>
      <c r="EN271" s="1428"/>
      <c r="EO271" s="1428"/>
      <c r="EP271" s="1428"/>
      <c r="EQ271" s="1428"/>
      <c r="ER271" s="1428"/>
      <c r="ES271" s="1428"/>
      <c r="ET271" s="1428"/>
      <c r="EU271" s="1428"/>
      <c r="EV271" s="1428"/>
      <c r="EW271" s="1428"/>
      <c r="EX271" s="1428"/>
      <c r="EY271" s="1428"/>
      <c r="EZ271" s="1428"/>
      <c r="FA271" s="1428"/>
      <c r="FB271" s="1428"/>
      <c r="FC271" s="1428"/>
      <c r="FD271" s="1428"/>
      <c r="FE271" s="1428"/>
      <c r="FF271" s="1428"/>
      <c r="FG271" s="1428"/>
      <c r="FH271" s="1428"/>
      <c r="FI271" s="1428"/>
      <c r="FJ271" s="1428"/>
      <c r="FK271" s="1428"/>
      <c r="FL271" s="1428"/>
      <c r="FM271" s="1428"/>
      <c r="FN271" s="1428"/>
      <c r="FO271" s="1428"/>
      <c r="FP271" s="1428"/>
      <c r="FQ271" s="1428"/>
      <c r="FR271" s="1428"/>
      <c r="FS271" s="1428"/>
      <c r="FT271" s="1428"/>
      <c r="FU271" s="1428"/>
      <c r="FV271" s="1428"/>
      <c r="FW271" s="1428"/>
      <c r="FX271" s="1428"/>
      <c r="FY271" s="1428"/>
      <c r="FZ271" s="1428"/>
      <c r="GA271" s="1428"/>
      <c r="GB271" s="1428"/>
      <c r="GC271" s="1428"/>
      <c r="GD271" s="1428"/>
      <c r="GE271" s="1428"/>
      <c r="GF271" s="1428"/>
      <c r="GG271" s="1428"/>
      <c r="GH271" s="1428"/>
      <c r="GI271" s="1428"/>
      <c r="GJ271" s="1428"/>
      <c r="GK271" s="1428"/>
      <c r="GL271" s="1428"/>
      <c r="GM271" s="1428"/>
      <c r="GN271" s="1428"/>
      <c r="GO271" s="1428"/>
      <c r="GP271" s="1428"/>
      <c r="GQ271" s="1428"/>
      <c r="GR271" s="1428"/>
      <c r="GS271" s="1428"/>
      <c r="GT271" s="1428"/>
      <c r="GU271" s="1428"/>
      <c r="GV271" s="1428"/>
      <c r="GW271" s="1428"/>
      <c r="GX271" s="1428"/>
      <c r="GY271" s="1428"/>
      <c r="GZ271" s="1428"/>
      <c r="HA271" s="1428"/>
      <c r="HB271" s="1428"/>
      <c r="HC271" s="1428"/>
      <c r="HD271" s="1428"/>
      <c r="HE271" s="1428"/>
      <c r="HF271" s="1428"/>
      <c r="HG271" s="1428"/>
      <c r="HH271" s="1428"/>
      <c r="HI271" s="1428"/>
      <c r="HJ271" s="1428"/>
      <c r="HK271" s="1428"/>
      <c r="HL271" s="1428"/>
      <c r="HM271" s="1428"/>
      <c r="HN271" s="1428"/>
      <c r="HO271" s="1428"/>
      <c r="HP271" s="1428"/>
      <c r="HQ271" s="1428"/>
      <c r="HR271" s="1428"/>
      <c r="HS271" s="1428"/>
      <c r="HT271" s="1428"/>
      <c r="HU271" s="1428"/>
      <c r="HV271" s="1428"/>
      <c r="HW271" s="1428"/>
      <c r="HX271" s="1428"/>
      <c r="HY271" s="1428"/>
      <c r="HZ271" s="1428"/>
      <c r="IA271" s="1428"/>
      <c r="IB271" s="1428"/>
      <c r="IC271" s="1428"/>
      <c r="ID271" s="1428"/>
      <c r="IE271" s="1428"/>
      <c r="IF271" s="1428"/>
      <c r="IG271" s="1428"/>
      <c r="IH271" s="1428"/>
      <c r="II271" s="1428"/>
      <c r="IJ271" s="1428"/>
      <c r="IK271" s="1428"/>
      <c r="IL271" s="1428"/>
      <c r="IM271" s="1428"/>
      <c r="IN271" s="1428"/>
      <c r="IO271" s="1428"/>
      <c r="IP271" s="1428"/>
      <c r="IQ271" s="1428"/>
      <c r="IR271" s="1428"/>
      <c r="IS271" s="1428"/>
      <c r="IT271" s="1428"/>
      <c r="IU271" s="1428"/>
      <c r="IV271" s="1428"/>
    </row>
    <row r="272" spans="1:256" s="5" customFormat="1" ht="16.5" thickBot="1">
      <c r="A272" s="1099">
        <v>25</v>
      </c>
      <c r="B272" s="1990"/>
      <c r="C272" s="1984"/>
      <c r="D272" s="1500"/>
      <c r="E272" s="685"/>
      <c r="F272" s="687"/>
      <c r="G272" s="687"/>
      <c r="H272" s="686"/>
      <c r="I272" s="1100">
        <f t="shared" si="0"/>
        <v>0</v>
      </c>
      <c r="J272" s="1428"/>
      <c r="K272" s="1428"/>
      <c r="L272" s="1428"/>
      <c r="M272" s="1428"/>
      <c r="N272" s="1428"/>
      <c r="O272" s="1428"/>
      <c r="P272" s="1428"/>
      <c r="Q272" s="1428"/>
      <c r="R272" s="1428"/>
      <c r="S272" s="1428"/>
      <c r="T272" s="1428"/>
      <c r="U272" s="1428"/>
      <c r="V272" s="1428"/>
      <c r="W272" s="1428"/>
      <c r="X272" s="1428"/>
      <c r="Y272" s="1428"/>
      <c r="Z272" s="1428"/>
      <c r="AA272" s="1428"/>
      <c r="AB272" s="1428"/>
      <c r="AC272" s="1428"/>
      <c r="AD272" s="1428"/>
      <c r="AE272" s="1428"/>
      <c r="AF272" s="1428"/>
      <c r="AG272" s="1428"/>
      <c r="AH272" s="1428"/>
      <c r="AI272" s="1428"/>
      <c r="AJ272" s="1428"/>
      <c r="AK272" s="1428"/>
      <c r="AL272" s="1428"/>
      <c r="AM272" s="1428"/>
      <c r="AN272" s="1428"/>
      <c r="AO272" s="1428"/>
      <c r="AP272" s="1428"/>
      <c r="AQ272" s="1428"/>
      <c r="AR272" s="1428"/>
      <c r="AS272" s="1428"/>
      <c r="AT272" s="1428"/>
      <c r="AU272" s="1428"/>
      <c r="AV272" s="1428"/>
      <c r="AW272" s="1428"/>
      <c r="AX272" s="1428"/>
      <c r="AY272" s="1428"/>
      <c r="AZ272" s="1428"/>
      <c r="BA272" s="1428"/>
      <c r="BB272" s="1428"/>
      <c r="BC272" s="1428"/>
      <c r="BD272" s="1428"/>
      <c r="BE272" s="1428"/>
      <c r="BF272" s="1428"/>
      <c r="BG272" s="1428"/>
      <c r="BH272" s="1428"/>
      <c r="BI272" s="1428"/>
      <c r="BJ272" s="1428"/>
      <c r="BK272" s="1428"/>
      <c r="BL272" s="1428"/>
      <c r="BM272" s="1428"/>
      <c r="BN272" s="1428"/>
      <c r="BO272" s="1428"/>
      <c r="BP272" s="1428"/>
      <c r="BQ272" s="1428"/>
      <c r="BR272" s="1428"/>
      <c r="BS272" s="1428"/>
      <c r="BT272" s="1428"/>
      <c r="BU272" s="1428"/>
      <c r="BV272" s="1428"/>
      <c r="BW272" s="1428"/>
      <c r="BX272" s="1428"/>
      <c r="BY272" s="1428"/>
      <c r="BZ272" s="1428"/>
      <c r="CA272" s="1428"/>
      <c r="CB272" s="1428"/>
      <c r="CC272" s="1428"/>
      <c r="CD272" s="1428"/>
      <c r="CE272" s="1428"/>
      <c r="CF272" s="1428"/>
      <c r="CG272" s="1428"/>
      <c r="CH272" s="1428"/>
      <c r="CI272" s="1428"/>
      <c r="CJ272" s="1428"/>
      <c r="CK272" s="1428"/>
      <c r="CL272" s="1428"/>
      <c r="CM272" s="1428"/>
      <c r="CN272" s="1428"/>
      <c r="CO272" s="1428"/>
      <c r="CP272" s="1428"/>
      <c r="CQ272" s="1428"/>
      <c r="CR272" s="1428"/>
      <c r="CS272" s="1428"/>
      <c r="CT272" s="1428"/>
      <c r="CU272" s="1428"/>
      <c r="CV272" s="1428"/>
      <c r="CW272" s="1428"/>
      <c r="CX272" s="1428"/>
      <c r="CY272" s="1428"/>
      <c r="CZ272" s="1428"/>
      <c r="DA272" s="1428"/>
      <c r="DB272" s="1428"/>
      <c r="DC272" s="1428"/>
      <c r="DD272" s="1428"/>
      <c r="DE272" s="1428"/>
      <c r="DF272" s="1428"/>
      <c r="DG272" s="1428"/>
      <c r="DH272" s="1428"/>
      <c r="DI272" s="1428"/>
      <c r="DJ272" s="1428"/>
      <c r="DK272" s="1428"/>
      <c r="DL272" s="1428"/>
      <c r="DM272" s="1428"/>
      <c r="DN272" s="1428"/>
      <c r="DO272" s="1428"/>
      <c r="DP272" s="1428"/>
      <c r="DQ272" s="1428"/>
      <c r="DR272" s="1428"/>
      <c r="DS272" s="1428"/>
      <c r="DT272" s="1428"/>
      <c r="DU272" s="1428"/>
      <c r="DV272" s="1428"/>
      <c r="DW272" s="1428"/>
      <c r="DX272" s="1428"/>
      <c r="DY272" s="1428"/>
      <c r="DZ272" s="1428"/>
      <c r="EA272" s="1428"/>
      <c r="EB272" s="1428"/>
      <c r="EC272" s="1428"/>
      <c r="ED272" s="1428"/>
      <c r="EE272" s="1428"/>
      <c r="EF272" s="1428"/>
      <c r="EG272" s="1428"/>
      <c r="EH272" s="1428"/>
      <c r="EI272" s="1428"/>
      <c r="EJ272" s="1428"/>
      <c r="EK272" s="1428"/>
      <c r="EL272" s="1428"/>
      <c r="EM272" s="1428"/>
      <c r="EN272" s="1428"/>
      <c r="EO272" s="1428"/>
      <c r="EP272" s="1428"/>
      <c r="EQ272" s="1428"/>
      <c r="ER272" s="1428"/>
      <c r="ES272" s="1428"/>
      <c r="ET272" s="1428"/>
      <c r="EU272" s="1428"/>
      <c r="EV272" s="1428"/>
      <c r="EW272" s="1428"/>
      <c r="EX272" s="1428"/>
      <c r="EY272" s="1428"/>
      <c r="EZ272" s="1428"/>
      <c r="FA272" s="1428"/>
      <c r="FB272" s="1428"/>
      <c r="FC272" s="1428"/>
      <c r="FD272" s="1428"/>
      <c r="FE272" s="1428"/>
      <c r="FF272" s="1428"/>
      <c r="FG272" s="1428"/>
      <c r="FH272" s="1428"/>
      <c r="FI272" s="1428"/>
      <c r="FJ272" s="1428"/>
      <c r="FK272" s="1428"/>
      <c r="FL272" s="1428"/>
      <c r="FM272" s="1428"/>
      <c r="FN272" s="1428"/>
      <c r="FO272" s="1428"/>
      <c r="FP272" s="1428"/>
      <c r="FQ272" s="1428"/>
      <c r="FR272" s="1428"/>
      <c r="FS272" s="1428"/>
      <c r="FT272" s="1428"/>
      <c r="FU272" s="1428"/>
      <c r="FV272" s="1428"/>
      <c r="FW272" s="1428"/>
      <c r="FX272" s="1428"/>
      <c r="FY272" s="1428"/>
      <c r="FZ272" s="1428"/>
      <c r="GA272" s="1428"/>
      <c r="GB272" s="1428"/>
      <c r="GC272" s="1428"/>
      <c r="GD272" s="1428"/>
      <c r="GE272" s="1428"/>
      <c r="GF272" s="1428"/>
      <c r="GG272" s="1428"/>
      <c r="GH272" s="1428"/>
      <c r="GI272" s="1428"/>
      <c r="GJ272" s="1428"/>
      <c r="GK272" s="1428"/>
      <c r="GL272" s="1428"/>
      <c r="GM272" s="1428"/>
      <c r="GN272" s="1428"/>
      <c r="GO272" s="1428"/>
      <c r="GP272" s="1428"/>
      <c r="GQ272" s="1428"/>
      <c r="GR272" s="1428"/>
      <c r="GS272" s="1428"/>
      <c r="GT272" s="1428"/>
      <c r="GU272" s="1428"/>
      <c r="GV272" s="1428"/>
      <c r="GW272" s="1428"/>
      <c r="GX272" s="1428"/>
      <c r="GY272" s="1428"/>
      <c r="GZ272" s="1428"/>
      <c r="HA272" s="1428"/>
      <c r="HB272" s="1428"/>
      <c r="HC272" s="1428"/>
      <c r="HD272" s="1428"/>
      <c r="HE272" s="1428"/>
      <c r="HF272" s="1428"/>
      <c r="HG272" s="1428"/>
      <c r="HH272" s="1428"/>
      <c r="HI272" s="1428"/>
      <c r="HJ272" s="1428"/>
      <c r="HK272" s="1428"/>
      <c r="HL272" s="1428"/>
      <c r="HM272" s="1428"/>
      <c r="HN272" s="1428"/>
      <c r="HO272" s="1428"/>
      <c r="HP272" s="1428"/>
      <c r="HQ272" s="1428"/>
      <c r="HR272" s="1428"/>
      <c r="HS272" s="1428"/>
      <c r="HT272" s="1428"/>
      <c r="HU272" s="1428"/>
      <c r="HV272" s="1428"/>
      <c r="HW272" s="1428"/>
      <c r="HX272" s="1428"/>
      <c r="HY272" s="1428"/>
      <c r="HZ272" s="1428"/>
      <c r="IA272" s="1428"/>
      <c r="IB272" s="1428"/>
      <c r="IC272" s="1428"/>
      <c r="ID272" s="1428"/>
      <c r="IE272" s="1428"/>
      <c r="IF272" s="1428"/>
      <c r="IG272" s="1428"/>
      <c r="IH272" s="1428"/>
      <c r="II272" s="1428"/>
      <c r="IJ272" s="1428"/>
      <c r="IK272" s="1428"/>
      <c r="IL272" s="1428"/>
      <c r="IM272" s="1428"/>
      <c r="IN272" s="1428"/>
      <c r="IO272" s="1428"/>
      <c r="IP272" s="1428"/>
      <c r="IQ272" s="1428"/>
      <c r="IR272" s="1428"/>
      <c r="IS272" s="1428"/>
      <c r="IT272" s="1428"/>
      <c r="IU272" s="1428"/>
      <c r="IV272" s="1428"/>
    </row>
    <row r="273" spans="1:256" s="5" customFormat="1" ht="16.149999999999999" customHeight="1" thickBot="1">
      <c r="A273" s="1099">
        <v>26</v>
      </c>
      <c r="B273" s="1990"/>
      <c r="C273" s="1984"/>
      <c r="D273" s="1500"/>
      <c r="E273" s="685"/>
      <c r="F273" s="687"/>
      <c r="G273" s="687"/>
      <c r="H273" s="686"/>
      <c r="I273" s="1100">
        <f t="shared" si="0"/>
        <v>0</v>
      </c>
      <c r="J273" s="1428"/>
      <c r="K273" s="1428"/>
      <c r="L273" s="1428"/>
      <c r="M273" s="1428"/>
      <c r="N273" s="1428"/>
      <c r="O273" s="1428"/>
      <c r="P273" s="1428"/>
      <c r="Q273" s="1428"/>
      <c r="R273" s="1428"/>
      <c r="S273" s="1428"/>
      <c r="T273" s="1428"/>
      <c r="U273" s="1428"/>
      <c r="V273" s="1428"/>
      <c r="W273" s="1428"/>
      <c r="X273" s="1428"/>
      <c r="Y273" s="1428"/>
      <c r="Z273" s="1428"/>
      <c r="AA273" s="1428"/>
      <c r="AB273" s="1428"/>
      <c r="AC273" s="1428"/>
      <c r="AD273" s="1428"/>
      <c r="AE273" s="1428"/>
      <c r="AF273" s="1428"/>
      <c r="AG273" s="1428"/>
      <c r="AH273" s="1428"/>
      <c r="AI273" s="1428"/>
      <c r="AJ273" s="1428"/>
      <c r="AK273" s="1428"/>
      <c r="AL273" s="1428"/>
      <c r="AM273" s="1428"/>
      <c r="AN273" s="1428"/>
      <c r="AO273" s="1428"/>
      <c r="AP273" s="1428"/>
      <c r="AQ273" s="1428"/>
      <c r="AR273" s="1428"/>
      <c r="AS273" s="1428"/>
      <c r="AT273" s="1428"/>
      <c r="AU273" s="1428"/>
      <c r="AV273" s="1428"/>
      <c r="AW273" s="1428"/>
      <c r="AX273" s="1428"/>
      <c r="AY273" s="1428"/>
      <c r="AZ273" s="1428"/>
      <c r="BA273" s="1428"/>
      <c r="BB273" s="1428"/>
      <c r="BC273" s="1428"/>
      <c r="BD273" s="1428"/>
      <c r="BE273" s="1428"/>
      <c r="BF273" s="1428"/>
      <c r="BG273" s="1428"/>
      <c r="BH273" s="1428"/>
      <c r="BI273" s="1428"/>
      <c r="BJ273" s="1428"/>
      <c r="BK273" s="1428"/>
      <c r="BL273" s="1428"/>
      <c r="BM273" s="1428"/>
      <c r="BN273" s="1428"/>
      <c r="BO273" s="1428"/>
      <c r="BP273" s="1428"/>
      <c r="BQ273" s="1428"/>
      <c r="BR273" s="1428"/>
      <c r="BS273" s="1428"/>
      <c r="BT273" s="1428"/>
      <c r="BU273" s="1428"/>
      <c r="BV273" s="1428"/>
      <c r="BW273" s="1428"/>
      <c r="BX273" s="1428"/>
      <c r="BY273" s="1428"/>
      <c r="BZ273" s="1428"/>
      <c r="CA273" s="1428"/>
      <c r="CB273" s="1428"/>
      <c r="CC273" s="1428"/>
      <c r="CD273" s="1428"/>
      <c r="CE273" s="1428"/>
      <c r="CF273" s="1428"/>
      <c r="CG273" s="1428"/>
      <c r="CH273" s="1428"/>
      <c r="CI273" s="1428"/>
      <c r="CJ273" s="1428"/>
      <c r="CK273" s="1428"/>
      <c r="CL273" s="1428"/>
      <c r="CM273" s="1428"/>
      <c r="CN273" s="1428"/>
      <c r="CO273" s="1428"/>
      <c r="CP273" s="1428"/>
      <c r="CQ273" s="1428"/>
      <c r="CR273" s="1428"/>
      <c r="CS273" s="1428"/>
      <c r="CT273" s="1428"/>
      <c r="CU273" s="1428"/>
      <c r="CV273" s="1428"/>
      <c r="CW273" s="1428"/>
      <c r="CX273" s="1428"/>
      <c r="CY273" s="1428"/>
      <c r="CZ273" s="1428"/>
      <c r="DA273" s="1428"/>
      <c r="DB273" s="1428"/>
      <c r="DC273" s="1428"/>
      <c r="DD273" s="1428"/>
      <c r="DE273" s="1428"/>
      <c r="DF273" s="1428"/>
      <c r="DG273" s="1428"/>
      <c r="DH273" s="1428"/>
      <c r="DI273" s="1428"/>
      <c r="DJ273" s="1428"/>
      <c r="DK273" s="1428"/>
      <c r="DL273" s="1428"/>
      <c r="DM273" s="1428"/>
      <c r="DN273" s="1428"/>
      <c r="DO273" s="1428"/>
      <c r="DP273" s="1428"/>
      <c r="DQ273" s="1428"/>
      <c r="DR273" s="1428"/>
      <c r="DS273" s="1428"/>
      <c r="DT273" s="1428"/>
      <c r="DU273" s="1428"/>
      <c r="DV273" s="1428"/>
      <c r="DW273" s="1428"/>
      <c r="DX273" s="1428"/>
      <c r="DY273" s="1428"/>
      <c r="DZ273" s="1428"/>
      <c r="EA273" s="1428"/>
      <c r="EB273" s="1428"/>
      <c r="EC273" s="1428"/>
      <c r="ED273" s="1428"/>
      <c r="EE273" s="1428"/>
      <c r="EF273" s="1428"/>
      <c r="EG273" s="1428"/>
      <c r="EH273" s="1428"/>
      <c r="EI273" s="1428"/>
      <c r="EJ273" s="1428"/>
      <c r="EK273" s="1428"/>
      <c r="EL273" s="1428"/>
      <c r="EM273" s="1428"/>
      <c r="EN273" s="1428"/>
      <c r="EO273" s="1428"/>
      <c r="EP273" s="1428"/>
      <c r="EQ273" s="1428"/>
      <c r="ER273" s="1428"/>
      <c r="ES273" s="1428"/>
      <c r="ET273" s="1428"/>
      <c r="EU273" s="1428"/>
      <c r="EV273" s="1428"/>
      <c r="EW273" s="1428"/>
      <c r="EX273" s="1428"/>
      <c r="EY273" s="1428"/>
      <c r="EZ273" s="1428"/>
      <c r="FA273" s="1428"/>
      <c r="FB273" s="1428"/>
      <c r="FC273" s="1428"/>
      <c r="FD273" s="1428"/>
      <c r="FE273" s="1428"/>
      <c r="FF273" s="1428"/>
      <c r="FG273" s="1428"/>
      <c r="FH273" s="1428"/>
      <c r="FI273" s="1428"/>
      <c r="FJ273" s="1428"/>
      <c r="FK273" s="1428"/>
      <c r="FL273" s="1428"/>
      <c r="FM273" s="1428"/>
      <c r="FN273" s="1428"/>
      <c r="FO273" s="1428"/>
      <c r="FP273" s="1428"/>
      <c r="FQ273" s="1428"/>
      <c r="FR273" s="1428"/>
      <c r="FS273" s="1428"/>
      <c r="FT273" s="1428"/>
      <c r="FU273" s="1428"/>
      <c r="FV273" s="1428"/>
      <c r="FW273" s="1428"/>
      <c r="FX273" s="1428"/>
      <c r="FY273" s="1428"/>
      <c r="FZ273" s="1428"/>
      <c r="GA273" s="1428"/>
      <c r="GB273" s="1428"/>
      <c r="GC273" s="1428"/>
      <c r="GD273" s="1428"/>
      <c r="GE273" s="1428"/>
      <c r="GF273" s="1428"/>
      <c r="GG273" s="1428"/>
      <c r="GH273" s="1428"/>
      <c r="GI273" s="1428"/>
      <c r="GJ273" s="1428"/>
      <c r="GK273" s="1428"/>
      <c r="GL273" s="1428"/>
      <c r="GM273" s="1428"/>
      <c r="GN273" s="1428"/>
      <c r="GO273" s="1428"/>
      <c r="GP273" s="1428"/>
      <c r="GQ273" s="1428"/>
      <c r="GR273" s="1428"/>
      <c r="GS273" s="1428"/>
      <c r="GT273" s="1428"/>
      <c r="GU273" s="1428"/>
      <c r="GV273" s="1428"/>
      <c r="GW273" s="1428"/>
      <c r="GX273" s="1428"/>
      <c r="GY273" s="1428"/>
      <c r="GZ273" s="1428"/>
      <c r="HA273" s="1428"/>
      <c r="HB273" s="1428"/>
      <c r="HC273" s="1428"/>
      <c r="HD273" s="1428"/>
      <c r="HE273" s="1428"/>
      <c r="HF273" s="1428"/>
      <c r="HG273" s="1428"/>
      <c r="HH273" s="1428"/>
      <c r="HI273" s="1428"/>
      <c r="HJ273" s="1428"/>
      <c r="HK273" s="1428"/>
      <c r="HL273" s="1428"/>
      <c r="HM273" s="1428"/>
      <c r="HN273" s="1428"/>
      <c r="HO273" s="1428"/>
      <c r="HP273" s="1428"/>
      <c r="HQ273" s="1428"/>
      <c r="HR273" s="1428"/>
      <c r="HS273" s="1428"/>
      <c r="HT273" s="1428"/>
      <c r="HU273" s="1428"/>
      <c r="HV273" s="1428"/>
      <c r="HW273" s="1428"/>
      <c r="HX273" s="1428"/>
      <c r="HY273" s="1428"/>
      <c r="HZ273" s="1428"/>
      <c r="IA273" s="1428"/>
      <c r="IB273" s="1428"/>
      <c r="IC273" s="1428"/>
      <c r="ID273" s="1428"/>
      <c r="IE273" s="1428"/>
      <c r="IF273" s="1428"/>
      <c r="IG273" s="1428"/>
      <c r="IH273" s="1428"/>
      <c r="II273" s="1428"/>
      <c r="IJ273" s="1428"/>
      <c r="IK273" s="1428"/>
      <c r="IL273" s="1428"/>
      <c r="IM273" s="1428"/>
      <c r="IN273" s="1428"/>
      <c r="IO273" s="1428"/>
      <c r="IP273" s="1428"/>
      <c r="IQ273" s="1428"/>
      <c r="IR273" s="1428"/>
      <c r="IS273" s="1428"/>
      <c r="IT273" s="1428"/>
      <c r="IU273" s="1428"/>
      <c r="IV273" s="1428"/>
    </row>
    <row r="274" spans="1:256" s="5" customFormat="1" ht="16.5" thickBot="1">
      <c r="A274" s="1099">
        <v>27</v>
      </c>
      <c r="B274" s="1990"/>
      <c r="C274" s="1984"/>
      <c r="D274" s="1500"/>
      <c r="E274" s="685"/>
      <c r="F274" s="687"/>
      <c r="G274" s="687"/>
      <c r="H274" s="686"/>
      <c r="I274" s="1100">
        <f t="shared" si="0"/>
        <v>0</v>
      </c>
      <c r="J274" s="1428"/>
      <c r="K274" s="1428"/>
      <c r="L274" s="1428"/>
      <c r="M274" s="1428"/>
      <c r="N274" s="1428"/>
      <c r="O274" s="1428"/>
      <c r="P274" s="1428"/>
      <c r="Q274" s="1428"/>
      <c r="R274" s="1428"/>
      <c r="S274" s="1428"/>
      <c r="T274" s="1428"/>
      <c r="U274" s="1428"/>
      <c r="V274" s="1428"/>
      <c r="W274" s="1428"/>
      <c r="X274" s="1428"/>
      <c r="Y274" s="1428"/>
      <c r="Z274" s="1428"/>
      <c r="AA274" s="1428"/>
      <c r="AB274" s="1428"/>
      <c r="AC274" s="1428"/>
      <c r="AD274" s="1428"/>
      <c r="AE274" s="1428"/>
      <c r="AF274" s="1428"/>
      <c r="AG274" s="1428"/>
      <c r="AH274" s="1428"/>
      <c r="AI274" s="1428"/>
      <c r="AJ274" s="1428"/>
      <c r="AK274" s="1428"/>
      <c r="AL274" s="1428"/>
      <c r="AM274" s="1428"/>
      <c r="AN274" s="1428"/>
      <c r="AO274" s="1428"/>
      <c r="AP274" s="1428"/>
      <c r="AQ274" s="1428"/>
      <c r="AR274" s="1428"/>
      <c r="AS274" s="1428"/>
      <c r="AT274" s="1428"/>
      <c r="AU274" s="1428"/>
      <c r="AV274" s="1428"/>
      <c r="AW274" s="1428"/>
      <c r="AX274" s="1428"/>
      <c r="AY274" s="1428"/>
      <c r="AZ274" s="1428"/>
      <c r="BA274" s="1428"/>
      <c r="BB274" s="1428"/>
      <c r="BC274" s="1428"/>
      <c r="BD274" s="1428"/>
      <c r="BE274" s="1428"/>
      <c r="BF274" s="1428"/>
      <c r="BG274" s="1428"/>
      <c r="BH274" s="1428"/>
      <c r="BI274" s="1428"/>
      <c r="BJ274" s="1428"/>
      <c r="BK274" s="1428"/>
      <c r="BL274" s="1428"/>
      <c r="BM274" s="1428"/>
      <c r="BN274" s="1428"/>
      <c r="BO274" s="1428"/>
      <c r="BP274" s="1428"/>
      <c r="BQ274" s="1428"/>
      <c r="BR274" s="1428"/>
      <c r="BS274" s="1428"/>
      <c r="BT274" s="1428"/>
      <c r="BU274" s="1428"/>
      <c r="BV274" s="1428"/>
      <c r="BW274" s="1428"/>
      <c r="BX274" s="1428"/>
      <c r="BY274" s="1428"/>
      <c r="BZ274" s="1428"/>
      <c r="CA274" s="1428"/>
      <c r="CB274" s="1428"/>
      <c r="CC274" s="1428"/>
      <c r="CD274" s="1428"/>
      <c r="CE274" s="1428"/>
      <c r="CF274" s="1428"/>
      <c r="CG274" s="1428"/>
      <c r="CH274" s="1428"/>
      <c r="CI274" s="1428"/>
      <c r="CJ274" s="1428"/>
      <c r="CK274" s="1428"/>
      <c r="CL274" s="1428"/>
      <c r="CM274" s="1428"/>
      <c r="CN274" s="1428"/>
      <c r="CO274" s="1428"/>
      <c r="CP274" s="1428"/>
      <c r="CQ274" s="1428"/>
      <c r="CR274" s="1428"/>
      <c r="CS274" s="1428"/>
      <c r="CT274" s="1428"/>
      <c r="CU274" s="1428"/>
      <c r="CV274" s="1428"/>
      <c r="CW274" s="1428"/>
      <c r="CX274" s="1428"/>
      <c r="CY274" s="1428"/>
      <c r="CZ274" s="1428"/>
      <c r="DA274" s="1428"/>
      <c r="DB274" s="1428"/>
      <c r="DC274" s="1428"/>
      <c r="DD274" s="1428"/>
      <c r="DE274" s="1428"/>
      <c r="DF274" s="1428"/>
      <c r="DG274" s="1428"/>
      <c r="DH274" s="1428"/>
      <c r="DI274" s="1428"/>
      <c r="DJ274" s="1428"/>
      <c r="DK274" s="1428"/>
      <c r="DL274" s="1428"/>
      <c r="DM274" s="1428"/>
      <c r="DN274" s="1428"/>
      <c r="DO274" s="1428"/>
      <c r="DP274" s="1428"/>
      <c r="DQ274" s="1428"/>
      <c r="DR274" s="1428"/>
      <c r="DS274" s="1428"/>
      <c r="DT274" s="1428"/>
      <c r="DU274" s="1428"/>
      <c r="DV274" s="1428"/>
      <c r="DW274" s="1428"/>
      <c r="DX274" s="1428"/>
      <c r="DY274" s="1428"/>
      <c r="DZ274" s="1428"/>
      <c r="EA274" s="1428"/>
      <c r="EB274" s="1428"/>
      <c r="EC274" s="1428"/>
      <c r="ED274" s="1428"/>
      <c r="EE274" s="1428"/>
      <c r="EF274" s="1428"/>
      <c r="EG274" s="1428"/>
      <c r="EH274" s="1428"/>
      <c r="EI274" s="1428"/>
      <c r="EJ274" s="1428"/>
      <c r="EK274" s="1428"/>
      <c r="EL274" s="1428"/>
      <c r="EM274" s="1428"/>
      <c r="EN274" s="1428"/>
      <c r="EO274" s="1428"/>
      <c r="EP274" s="1428"/>
      <c r="EQ274" s="1428"/>
      <c r="ER274" s="1428"/>
      <c r="ES274" s="1428"/>
      <c r="ET274" s="1428"/>
      <c r="EU274" s="1428"/>
      <c r="EV274" s="1428"/>
      <c r="EW274" s="1428"/>
      <c r="EX274" s="1428"/>
      <c r="EY274" s="1428"/>
      <c r="EZ274" s="1428"/>
      <c r="FA274" s="1428"/>
      <c r="FB274" s="1428"/>
      <c r="FC274" s="1428"/>
      <c r="FD274" s="1428"/>
      <c r="FE274" s="1428"/>
      <c r="FF274" s="1428"/>
      <c r="FG274" s="1428"/>
      <c r="FH274" s="1428"/>
      <c r="FI274" s="1428"/>
      <c r="FJ274" s="1428"/>
      <c r="FK274" s="1428"/>
      <c r="FL274" s="1428"/>
      <c r="FM274" s="1428"/>
      <c r="FN274" s="1428"/>
      <c r="FO274" s="1428"/>
      <c r="FP274" s="1428"/>
      <c r="FQ274" s="1428"/>
      <c r="FR274" s="1428"/>
      <c r="FS274" s="1428"/>
      <c r="FT274" s="1428"/>
      <c r="FU274" s="1428"/>
      <c r="FV274" s="1428"/>
      <c r="FW274" s="1428"/>
      <c r="FX274" s="1428"/>
      <c r="FY274" s="1428"/>
      <c r="FZ274" s="1428"/>
      <c r="GA274" s="1428"/>
      <c r="GB274" s="1428"/>
      <c r="GC274" s="1428"/>
      <c r="GD274" s="1428"/>
      <c r="GE274" s="1428"/>
      <c r="GF274" s="1428"/>
      <c r="GG274" s="1428"/>
      <c r="GH274" s="1428"/>
      <c r="GI274" s="1428"/>
      <c r="GJ274" s="1428"/>
      <c r="GK274" s="1428"/>
      <c r="GL274" s="1428"/>
      <c r="GM274" s="1428"/>
      <c r="GN274" s="1428"/>
      <c r="GO274" s="1428"/>
      <c r="GP274" s="1428"/>
      <c r="GQ274" s="1428"/>
      <c r="GR274" s="1428"/>
      <c r="GS274" s="1428"/>
      <c r="GT274" s="1428"/>
      <c r="GU274" s="1428"/>
      <c r="GV274" s="1428"/>
      <c r="GW274" s="1428"/>
      <c r="GX274" s="1428"/>
      <c r="GY274" s="1428"/>
      <c r="GZ274" s="1428"/>
      <c r="HA274" s="1428"/>
      <c r="HB274" s="1428"/>
      <c r="HC274" s="1428"/>
      <c r="HD274" s="1428"/>
      <c r="HE274" s="1428"/>
      <c r="HF274" s="1428"/>
      <c r="HG274" s="1428"/>
      <c r="HH274" s="1428"/>
      <c r="HI274" s="1428"/>
      <c r="HJ274" s="1428"/>
      <c r="HK274" s="1428"/>
      <c r="HL274" s="1428"/>
      <c r="HM274" s="1428"/>
      <c r="HN274" s="1428"/>
      <c r="HO274" s="1428"/>
      <c r="HP274" s="1428"/>
      <c r="HQ274" s="1428"/>
      <c r="HR274" s="1428"/>
      <c r="HS274" s="1428"/>
      <c r="HT274" s="1428"/>
      <c r="HU274" s="1428"/>
      <c r="HV274" s="1428"/>
      <c r="HW274" s="1428"/>
      <c r="HX274" s="1428"/>
      <c r="HY274" s="1428"/>
      <c r="HZ274" s="1428"/>
      <c r="IA274" s="1428"/>
      <c r="IB274" s="1428"/>
      <c r="IC274" s="1428"/>
      <c r="ID274" s="1428"/>
      <c r="IE274" s="1428"/>
      <c r="IF274" s="1428"/>
      <c r="IG274" s="1428"/>
      <c r="IH274" s="1428"/>
      <c r="II274" s="1428"/>
      <c r="IJ274" s="1428"/>
      <c r="IK274" s="1428"/>
      <c r="IL274" s="1428"/>
      <c r="IM274" s="1428"/>
      <c r="IN274" s="1428"/>
      <c r="IO274" s="1428"/>
      <c r="IP274" s="1428"/>
      <c r="IQ274" s="1428"/>
      <c r="IR274" s="1428"/>
      <c r="IS274" s="1428"/>
      <c r="IT274" s="1428"/>
      <c r="IU274" s="1428"/>
      <c r="IV274" s="1428"/>
    </row>
    <row r="275" spans="1:256" s="5" customFormat="1" ht="16.5" thickBot="1">
      <c r="A275" s="1099">
        <v>28</v>
      </c>
      <c r="B275" s="1990"/>
      <c r="C275" s="1984"/>
      <c r="D275" s="1500"/>
      <c r="E275" s="685"/>
      <c r="F275" s="687"/>
      <c r="G275" s="687"/>
      <c r="H275" s="686"/>
      <c r="I275" s="1100">
        <f t="shared" si="0"/>
        <v>0</v>
      </c>
      <c r="J275" s="1428"/>
      <c r="K275" s="1428"/>
      <c r="L275" s="1428"/>
      <c r="M275" s="1428"/>
      <c r="N275" s="1428"/>
      <c r="O275" s="1428"/>
      <c r="P275" s="1428"/>
      <c r="Q275" s="1428"/>
      <c r="R275" s="1428"/>
      <c r="S275" s="1428"/>
      <c r="T275" s="1428"/>
      <c r="U275" s="1428"/>
      <c r="V275" s="1428"/>
      <c r="W275" s="1428"/>
      <c r="X275" s="1428"/>
      <c r="Y275" s="1428"/>
      <c r="Z275" s="1428"/>
      <c r="AA275" s="1428"/>
      <c r="AB275" s="1428"/>
      <c r="AC275" s="1428"/>
      <c r="AD275" s="1428"/>
      <c r="AE275" s="1428"/>
      <c r="AF275" s="1428"/>
      <c r="AG275" s="1428"/>
      <c r="AH275" s="1428"/>
      <c r="AI275" s="1428"/>
      <c r="AJ275" s="1428"/>
      <c r="AK275" s="1428"/>
      <c r="AL275" s="1428"/>
      <c r="AM275" s="1428"/>
      <c r="AN275" s="1428"/>
      <c r="AO275" s="1428"/>
      <c r="AP275" s="1428"/>
      <c r="AQ275" s="1428"/>
      <c r="AR275" s="1428"/>
      <c r="AS275" s="1428"/>
      <c r="AT275" s="1428"/>
      <c r="AU275" s="1428"/>
      <c r="AV275" s="1428"/>
      <c r="AW275" s="1428"/>
      <c r="AX275" s="1428"/>
      <c r="AY275" s="1428"/>
      <c r="AZ275" s="1428"/>
      <c r="BA275" s="1428"/>
      <c r="BB275" s="1428"/>
      <c r="BC275" s="1428"/>
      <c r="BD275" s="1428"/>
      <c r="BE275" s="1428"/>
      <c r="BF275" s="1428"/>
      <c r="BG275" s="1428"/>
      <c r="BH275" s="1428"/>
      <c r="BI275" s="1428"/>
      <c r="BJ275" s="1428"/>
      <c r="BK275" s="1428"/>
      <c r="BL275" s="1428"/>
      <c r="BM275" s="1428"/>
      <c r="BN275" s="1428"/>
      <c r="BO275" s="1428"/>
      <c r="BP275" s="1428"/>
      <c r="BQ275" s="1428"/>
      <c r="BR275" s="1428"/>
      <c r="BS275" s="1428"/>
      <c r="BT275" s="1428"/>
      <c r="BU275" s="1428"/>
      <c r="BV275" s="1428"/>
      <c r="BW275" s="1428"/>
      <c r="BX275" s="1428"/>
      <c r="BY275" s="1428"/>
      <c r="BZ275" s="1428"/>
      <c r="CA275" s="1428"/>
      <c r="CB275" s="1428"/>
      <c r="CC275" s="1428"/>
      <c r="CD275" s="1428"/>
      <c r="CE275" s="1428"/>
      <c r="CF275" s="1428"/>
      <c r="CG275" s="1428"/>
      <c r="CH275" s="1428"/>
      <c r="CI275" s="1428"/>
      <c r="CJ275" s="1428"/>
      <c r="CK275" s="1428"/>
      <c r="CL275" s="1428"/>
      <c r="CM275" s="1428"/>
      <c r="CN275" s="1428"/>
      <c r="CO275" s="1428"/>
      <c r="CP275" s="1428"/>
      <c r="CQ275" s="1428"/>
      <c r="CR275" s="1428"/>
      <c r="CS275" s="1428"/>
      <c r="CT275" s="1428"/>
      <c r="CU275" s="1428"/>
      <c r="CV275" s="1428"/>
      <c r="CW275" s="1428"/>
      <c r="CX275" s="1428"/>
      <c r="CY275" s="1428"/>
      <c r="CZ275" s="1428"/>
      <c r="DA275" s="1428"/>
      <c r="DB275" s="1428"/>
      <c r="DC275" s="1428"/>
      <c r="DD275" s="1428"/>
      <c r="DE275" s="1428"/>
      <c r="DF275" s="1428"/>
      <c r="DG275" s="1428"/>
      <c r="DH275" s="1428"/>
      <c r="DI275" s="1428"/>
      <c r="DJ275" s="1428"/>
      <c r="DK275" s="1428"/>
      <c r="DL275" s="1428"/>
      <c r="DM275" s="1428"/>
      <c r="DN275" s="1428"/>
      <c r="DO275" s="1428"/>
      <c r="DP275" s="1428"/>
      <c r="DQ275" s="1428"/>
      <c r="DR275" s="1428"/>
      <c r="DS275" s="1428"/>
      <c r="DT275" s="1428"/>
      <c r="DU275" s="1428"/>
      <c r="DV275" s="1428"/>
      <c r="DW275" s="1428"/>
      <c r="DX275" s="1428"/>
      <c r="DY275" s="1428"/>
      <c r="DZ275" s="1428"/>
      <c r="EA275" s="1428"/>
      <c r="EB275" s="1428"/>
      <c r="EC275" s="1428"/>
      <c r="ED275" s="1428"/>
      <c r="EE275" s="1428"/>
      <c r="EF275" s="1428"/>
      <c r="EG275" s="1428"/>
      <c r="EH275" s="1428"/>
      <c r="EI275" s="1428"/>
      <c r="EJ275" s="1428"/>
      <c r="EK275" s="1428"/>
      <c r="EL275" s="1428"/>
      <c r="EM275" s="1428"/>
      <c r="EN275" s="1428"/>
      <c r="EO275" s="1428"/>
      <c r="EP275" s="1428"/>
      <c r="EQ275" s="1428"/>
      <c r="ER275" s="1428"/>
      <c r="ES275" s="1428"/>
      <c r="ET275" s="1428"/>
      <c r="EU275" s="1428"/>
      <c r="EV275" s="1428"/>
      <c r="EW275" s="1428"/>
      <c r="EX275" s="1428"/>
      <c r="EY275" s="1428"/>
      <c r="EZ275" s="1428"/>
      <c r="FA275" s="1428"/>
      <c r="FB275" s="1428"/>
      <c r="FC275" s="1428"/>
      <c r="FD275" s="1428"/>
      <c r="FE275" s="1428"/>
      <c r="FF275" s="1428"/>
      <c r="FG275" s="1428"/>
      <c r="FH275" s="1428"/>
      <c r="FI275" s="1428"/>
      <c r="FJ275" s="1428"/>
      <c r="FK275" s="1428"/>
      <c r="FL275" s="1428"/>
      <c r="FM275" s="1428"/>
      <c r="FN275" s="1428"/>
      <c r="FO275" s="1428"/>
      <c r="FP275" s="1428"/>
      <c r="FQ275" s="1428"/>
      <c r="FR275" s="1428"/>
      <c r="FS275" s="1428"/>
      <c r="FT275" s="1428"/>
      <c r="FU275" s="1428"/>
      <c r="FV275" s="1428"/>
      <c r="FW275" s="1428"/>
      <c r="FX275" s="1428"/>
      <c r="FY275" s="1428"/>
      <c r="FZ275" s="1428"/>
      <c r="GA275" s="1428"/>
      <c r="GB275" s="1428"/>
      <c r="GC275" s="1428"/>
      <c r="GD275" s="1428"/>
      <c r="GE275" s="1428"/>
      <c r="GF275" s="1428"/>
      <c r="GG275" s="1428"/>
      <c r="GH275" s="1428"/>
      <c r="GI275" s="1428"/>
      <c r="GJ275" s="1428"/>
      <c r="GK275" s="1428"/>
      <c r="GL275" s="1428"/>
      <c r="GM275" s="1428"/>
      <c r="GN275" s="1428"/>
      <c r="GO275" s="1428"/>
      <c r="GP275" s="1428"/>
      <c r="GQ275" s="1428"/>
      <c r="GR275" s="1428"/>
      <c r="GS275" s="1428"/>
      <c r="GT275" s="1428"/>
      <c r="GU275" s="1428"/>
      <c r="GV275" s="1428"/>
      <c r="GW275" s="1428"/>
      <c r="GX275" s="1428"/>
      <c r="GY275" s="1428"/>
      <c r="GZ275" s="1428"/>
      <c r="HA275" s="1428"/>
      <c r="HB275" s="1428"/>
      <c r="HC275" s="1428"/>
      <c r="HD275" s="1428"/>
      <c r="HE275" s="1428"/>
      <c r="HF275" s="1428"/>
      <c r="HG275" s="1428"/>
      <c r="HH275" s="1428"/>
      <c r="HI275" s="1428"/>
      <c r="HJ275" s="1428"/>
      <c r="HK275" s="1428"/>
      <c r="HL275" s="1428"/>
      <c r="HM275" s="1428"/>
      <c r="HN275" s="1428"/>
      <c r="HO275" s="1428"/>
      <c r="HP275" s="1428"/>
      <c r="HQ275" s="1428"/>
      <c r="HR275" s="1428"/>
      <c r="HS275" s="1428"/>
      <c r="HT275" s="1428"/>
      <c r="HU275" s="1428"/>
      <c r="HV275" s="1428"/>
      <c r="HW275" s="1428"/>
      <c r="HX275" s="1428"/>
      <c r="HY275" s="1428"/>
      <c r="HZ275" s="1428"/>
      <c r="IA275" s="1428"/>
      <c r="IB275" s="1428"/>
      <c r="IC275" s="1428"/>
      <c r="ID275" s="1428"/>
      <c r="IE275" s="1428"/>
      <c r="IF275" s="1428"/>
      <c r="IG275" s="1428"/>
      <c r="IH275" s="1428"/>
      <c r="II275" s="1428"/>
      <c r="IJ275" s="1428"/>
      <c r="IK275" s="1428"/>
      <c r="IL275" s="1428"/>
      <c r="IM275" s="1428"/>
      <c r="IN275" s="1428"/>
      <c r="IO275" s="1428"/>
      <c r="IP275" s="1428"/>
      <c r="IQ275" s="1428"/>
      <c r="IR275" s="1428"/>
      <c r="IS275" s="1428"/>
      <c r="IT275" s="1428"/>
      <c r="IU275" s="1428"/>
      <c r="IV275" s="1428"/>
    </row>
    <row r="276" spans="1:256" s="5" customFormat="1" ht="16.5" thickBot="1">
      <c r="A276" s="1099">
        <v>29</v>
      </c>
      <c r="B276" s="1990"/>
      <c r="C276" s="1984"/>
      <c r="D276" s="1500"/>
      <c r="E276" s="685"/>
      <c r="F276" s="687"/>
      <c r="G276" s="687"/>
      <c r="H276" s="686"/>
      <c r="I276" s="1100">
        <f t="shared" si="0"/>
        <v>0</v>
      </c>
      <c r="J276" s="1428"/>
      <c r="K276" s="1428"/>
      <c r="L276" s="1428"/>
      <c r="M276" s="1428"/>
      <c r="N276" s="1428"/>
      <c r="O276" s="1428"/>
      <c r="P276" s="1428"/>
      <c r="Q276" s="1428"/>
      <c r="R276" s="1428"/>
      <c r="S276" s="1428"/>
      <c r="T276" s="1428"/>
      <c r="U276" s="1428"/>
      <c r="V276" s="1428"/>
      <c r="W276" s="1428"/>
      <c r="X276" s="1428"/>
      <c r="Y276" s="1428"/>
      <c r="Z276" s="1428"/>
      <c r="AA276" s="1428"/>
      <c r="AB276" s="1428"/>
      <c r="AC276" s="1428"/>
      <c r="AD276" s="1428"/>
      <c r="AE276" s="1428"/>
      <c r="AF276" s="1428"/>
      <c r="AG276" s="1428"/>
      <c r="AH276" s="1428"/>
      <c r="AI276" s="1428"/>
      <c r="AJ276" s="1428"/>
      <c r="AK276" s="1428"/>
      <c r="AL276" s="1428"/>
      <c r="AM276" s="1428"/>
      <c r="AN276" s="1428"/>
      <c r="AO276" s="1428"/>
      <c r="AP276" s="1428"/>
      <c r="AQ276" s="1428"/>
      <c r="AR276" s="1428"/>
      <c r="AS276" s="1428"/>
      <c r="AT276" s="1428"/>
      <c r="AU276" s="1428"/>
      <c r="AV276" s="1428"/>
      <c r="AW276" s="1428"/>
      <c r="AX276" s="1428"/>
      <c r="AY276" s="1428"/>
      <c r="AZ276" s="1428"/>
      <c r="BA276" s="1428"/>
      <c r="BB276" s="1428"/>
      <c r="BC276" s="1428"/>
      <c r="BD276" s="1428"/>
      <c r="BE276" s="1428"/>
      <c r="BF276" s="1428"/>
      <c r="BG276" s="1428"/>
      <c r="BH276" s="1428"/>
      <c r="BI276" s="1428"/>
      <c r="BJ276" s="1428"/>
      <c r="BK276" s="1428"/>
      <c r="BL276" s="1428"/>
      <c r="BM276" s="1428"/>
      <c r="BN276" s="1428"/>
      <c r="BO276" s="1428"/>
      <c r="BP276" s="1428"/>
      <c r="BQ276" s="1428"/>
      <c r="BR276" s="1428"/>
      <c r="BS276" s="1428"/>
      <c r="BT276" s="1428"/>
      <c r="BU276" s="1428"/>
      <c r="BV276" s="1428"/>
      <c r="BW276" s="1428"/>
      <c r="BX276" s="1428"/>
      <c r="BY276" s="1428"/>
      <c r="BZ276" s="1428"/>
      <c r="CA276" s="1428"/>
      <c r="CB276" s="1428"/>
      <c r="CC276" s="1428"/>
      <c r="CD276" s="1428"/>
      <c r="CE276" s="1428"/>
      <c r="CF276" s="1428"/>
      <c r="CG276" s="1428"/>
      <c r="CH276" s="1428"/>
      <c r="CI276" s="1428"/>
      <c r="CJ276" s="1428"/>
      <c r="CK276" s="1428"/>
      <c r="CL276" s="1428"/>
      <c r="CM276" s="1428"/>
      <c r="CN276" s="1428"/>
      <c r="CO276" s="1428"/>
      <c r="CP276" s="1428"/>
      <c r="CQ276" s="1428"/>
      <c r="CR276" s="1428"/>
      <c r="CS276" s="1428"/>
      <c r="CT276" s="1428"/>
      <c r="CU276" s="1428"/>
      <c r="CV276" s="1428"/>
      <c r="CW276" s="1428"/>
      <c r="CX276" s="1428"/>
      <c r="CY276" s="1428"/>
      <c r="CZ276" s="1428"/>
      <c r="DA276" s="1428"/>
      <c r="DB276" s="1428"/>
      <c r="DC276" s="1428"/>
      <c r="DD276" s="1428"/>
      <c r="DE276" s="1428"/>
      <c r="DF276" s="1428"/>
      <c r="DG276" s="1428"/>
      <c r="DH276" s="1428"/>
      <c r="DI276" s="1428"/>
      <c r="DJ276" s="1428"/>
      <c r="DK276" s="1428"/>
      <c r="DL276" s="1428"/>
      <c r="DM276" s="1428"/>
      <c r="DN276" s="1428"/>
      <c r="DO276" s="1428"/>
      <c r="DP276" s="1428"/>
      <c r="DQ276" s="1428"/>
      <c r="DR276" s="1428"/>
      <c r="DS276" s="1428"/>
      <c r="DT276" s="1428"/>
      <c r="DU276" s="1428"/>
      <c r="DV276" s="1428"/>
      <c r="DW276" s="1428"/>
      <c r="DX276" s="1428"/>
      <c r="DY276" s="1428"/>
      <c r="DZ276" s="1428"/>
      <c r="EA276" s="1428"/>
      <c r="EB276" s="1428"/>
      <c r="EC276" s="1428"/>
      <c r="ED276" s="1428"/>
      <c r="EE276" s="1428"/>
      <c r="EF276" s="1428"/>
      <c r="EG276" s="1428"/>
      <c r="EH276" s="1428"/>
      <c r="EI276" s="1428"/>
      <c r="EJ276" s="1428"/>
      <c r="EK276" s="1428"/>
      <c r="EL276" s="1428"/>
      <c r="EM276" s="1428"/>
      <c r="EN276" s="1428"/>
      <c r="EO276" s="1428"/>
      <c r="EP276" s="1428"/>
      <c r="EQ276" s="1428"/>
      <c r="ER276" s="1428"/>
      <c r="ES276" s="1428"/>
      <c r="ET276" s="1428"/>
      <c r="EU276" s="1428"/>
      <c r="EV276" s="1428"/>
      <c r="EW276" s="1428"/>
      <c r="EX276" s="1428"/>
      <c r="EY276" s="1428"/>
      <c r="EZ276" s="1428"/>
      <c r="FA276" s="1428"/>
      <c r="FB276" s="1428"/>
      <c r="FC276" s="1428"/>
      <c r="FD276" s="1428"/>
      <c r="FE276" s="1428"/>
      <c r="FF276" s="1428"/>
      <c r="FG276" s="1428"/>
      <c r="FH276" s="1428"/>
      <c r="FI276" s="1428"/>
      <c r="FJ276" s="1428"/>
      <c r="FK276" s="1428"/>
      <c r="FL276" s="1428"/>
      <c r="FM276" s="1428"/>
      <c r="FN276" s="1428"/>
      <c r="FO276" s="1428"/>
      <c r="FP276" s="1428"/>
      <c r="FQ276" s="1428"/>
      <c r="FR276" s="1428"/>
      <c r="FS276" s="1428"/>
      <c r="FT276" s="1428"/>
      <c r="FU276" s="1428"/>
      <c r="FV276" s="1428"/>
      <c r="FW276" s="1428"/>
      <c r="FX276" s="1428"/>
      <c r="FY276" s="1428"/>
      <c r="FZ276" s="1428"/>
      <c r="GA276" s="1428"/>
      <c r="GB276" s="1428"/>
      <c r="GC276" s="1428"/>
      <c r="GD276" s="1428"/>
      <c r="GE276" s="1428"/>
      <c r="GF276" s="1428"/>
      <c r="GG276" s="1428"/>
      <c r="GH276" s="1428"/>
      <c r="GI276" s="1428"/>
      <c r="GJ276" s="1428"/>
      <c r="GK276" s="1428"/>
      <c r="GL276" s="1428"/>
      <c r="GM276" s="1428"/>
      <c r="GN276" s="1428"/>
      <c r="GO276" s="1428"/>
      <c r="GP276" s="1428"/>
      <c r="GQ276" s="1428"/>
      <c r="GR276" s="1428"/>
      <c r="GS276" s="1428"/>
      <c r="GT276" s="1428"/>
      <c r="GU276" s="1428"/>
      <c r="GV276" s="1428"/>
      <c r="GW276" s="1428"/>
      <c r="GX276" s="1428"/>
      <c r="GY276" s="1428"/>
      <c r="GZ276" s="1428"/>
      <c r="HA276" s="1428"/>
      <c r="HB276" s="1428"/>
      <c r="HC276" s="1428"/>
      <c r="HD276" s="1428"/>
      <c r="HE276" s="1428"/>
      <c r="HF276" s="1428"/>
      <c r="HG276" s="1428"/>
      <c r="HH276" s="1428"/>
      <c r="HI276" s="1428"/>
      <c r="HJ276" s="1428"/>
      <c r="HK276" s="1428"/>
      <c r="HL276" s="1428"/>
      <c r="HM276" s="1428"/>
      <c r="HN276" s="1428"/>
      <c r="HO276" s="1428"/>
      <c r="HP276" s="1428"/>
      <c r="HQ276" s="1428"/>
      <c r="HR276" s="1428"/>
      <c r="HS276" s="1428"/>
      <c r="HT276" s="1428"/>
      <c r="HU276" s="1428"/>
      <c r="HV276" s="1428"/>
      <c r="HW276" s="1428"/>
      <c r="HX276" s="1428"/>
      <c r="HY276" s="1428"/>
      <c r="HZ276" s="1428"/>
      <c r="IA276" s="1428"/>
      <c r="IB276" s="1428"/>
      <c r="IC276" s="1428"/>
      <c r="ID276" s="1428"/>
      <c r="IE276" s="1428"/>
      <c r="IF276" s="1428"/>
      <c r="IG276" s="1428"/>
      <c r="IH276" s="1428"/>
      <c r="II276" s="1428"/>
      <c r="IJ276" s="1428"/>
      <c r="IK276" s="1428"/>
      <c r="IL276" s="1428"/>
      <c r="IM276" s="1428"/>
      <c r="IN276" s="1428"/>
      <c r="IO276" s="1428"/>
      <c r="IP276" s="1428"/>
      <c r="IQ276" s="1428"/>
      <c r="IR276" s="1428"/>
      <c r="IS276" s="1428"/>
      <c r="IT276" s="1428"/>
      <c r="IU276" s="1428"/>
      <c r="IV276" s="1428"/>
    </row>
    <row r="277" spans="1:256" s="5" customFormat="1" ht="16.5" thickBot="1">
      <c r="A277" s="1101">
        <v>30</v>
      </c>
      <c r="B277" s="1990"/>
      <c r="C277" s="1984"/>
      <c r="D277" s="1500"/>
      <c r="E277" s="685"/>
      <c r="F277" s="687"/>
      <c r="G277" s="687"/>
      <c r="H277" s="686"/>
      <c r="I277" s="1100">
        <f t="shared" si="0"/>
        <v>0</v>
      </c>
      <c r="J277" s="1428"/>
      <c r="K277" s="1428"/>
      <c r="L277" s="1428"/>
      <c r="M277" s="1428"/>
      <c r="N277" s="1428"/>
      <c r="O277" s="1428"/>
      <c r="P277" s="1428"/>
      <c r="Q277" s="1428"/>
      <c r="R277" s="1428"/>
      <c r="S277" s="1428"/>
      <c r="T277" s="1428"/>
      <c r="U277" s="1428"/>
      <c r="V277" s="1428"/>
      <c r="W277" s="1428"/>
      <c r="X277" s="1428"/>
      <c r="Y277" s="1428"/>
      <c r="Z277" s="1428"/>
      <c r="AA277" s="1428"/>
      <c r="AB277" s="1428"/>
      <c r="AC277" s="1428"/>
      <c r="AD277" s="1428"/>
      <c r="AE277" s="1428"/>
      <c r="AF277" s="1428"/>
      <c r="AG277" s="1428"/>
      <c r="AH277" s="1428"/>
      <c r="AI277" s="1428"/>
      <c r="AJ277" s="1428"/>
      <c r="AK277" s="1428"/>
      <c r="AL277" s="1428"/>
      <c r="AM277" s="1428"/>
      <c r="AN277" s="1428"/>
      <c r="AO277" s="1428"/>
      <c r="AP277" s="1428"/>
      <c r="AQ277" s="1428"/>
      <c r="AR277" s="1428"/>
      <c r="AS277" s="1428"/>
      <c r="AT277" s="1428"/>
      <c r="AU277" s="1428"/>
      <c r="AV277" s="1428"/>
      <c r="AW277" s="1428"/>
      <c r="AX277" s="1428"/>
      <c r="AY277" s="1428"/>
      <c r="AZ277" s="1428"/>
      <c r="BA277" s="1428"/>
      <c r="BB277" s="1428"/>
      <c r="BC277" s="1428"/>
      <c r="BD277" s="1428"/>
      <c r="BE277" s="1428"/>
      <c r="BF277" s="1428"/>
      <c r="BG277" s="1428"/>
      <c r="BH277" s="1428"/>
      <c r="BI277" s="1428"/>
      <c r="BJ277" s="1428"/>
      <c r="BK277" s="1428"/>
      <c r="BL277" s="1428"/>
      <c r="BM277" s="1428"/>
      <c r="BN277" s="1428"/>
      <c r="BO277" s="1428"/>
      <c r="BP277" s="1428"/>
      <c r="BQ277" s="1428"/>
      <c r="BR277" s="1428"/>
      <c r="BS277" s="1428"/>
      <c r="BT277" s="1428"/>
      <c r="BU277" s="1428"/>
      <c r="BV277" s="1428"/>
      <c r="BW277" s="1428"/>
      <c r="BX277" s="1428"/>
      <c r="BY277" s="1428"/>
      <c r="BZ277" s="1428"/>
      <c r="CA277" s="1428"/>
      <c r="CB277" s="1428"/>
      <c r="CC277" s="1428"/>
      <c r="CD277" s="1428"/>
      <c r="CE277" s="1428"/>
      <c r="CF277" s="1428"/>
      <c r="CG277" s="1428"/>
      <c r="CH277" s="1428"/>
      <c r="CI277" s="1428"/>
      <c r="CJ277" s="1428"/>
      <c r="CK277" s="1428"/>
      <c r="CL277" s="1428"/>
      <c r="CM277" s="1428"/>
      <c r="CN277" s="1428"/>
      <c r="CO277" s="1428"/>
      <c r="CP277" s="1428"/>
      <c r="CQ277" s="1428"/>
      <c r="CR277" s="1428"/>
      <c r="CS277" s="1428"/>
      <c r="CT277" s="1428"/>
      <c r="CU277" s="1428"/>
      <c r="CV277" s="1428"/>
      <c r="CW277" s="1428"/>
      <c r="CX277" s="1428"/>
      <c r="CY277" s="1428"/>
      <c r="CZ277" s="1428"/>
      <c r="DA277" s="1428"/>
      <c r="DB277" s="1428"/>
      <c r="DC277" s="1428"/>
      <c r="DD277" s="1428"/>
      <c r="DE277" s="1428"/>
      <c r="DF277" s="1428"/>
      <c r="DG277" s="1428"/>
      <c r="DH277" s="1428"/>
      <c r="DI277" s="1428"/>
      <c r="DJ277" s="1428"/>
      <c r="DK277" s="1428"/>
      <c r="DL277" s="1428"/>
      <c r="DM277" s="1428"/>
      <c r="DN277" s="1428"/>
      <c r="DO277" s="1428"/>
      <c r="DP277" s="1428"/>
      <c r="DQ277" s="1428"/>
      <c r="DR277" s="1428"/>
      <c r="DS277" s="1428"/>
      <c r="DT277" s="1428"/>
      <c r="DU277" s="1428"/>
      <c r="DV277" s="1428"/>
      <c r="DW277" s="1428"/>
      <c r="DX277" s="1428"/>
      <c r="DY277" s="1428"/>
      <c r="DZ277" s="1428"/>
      <c r="EA277" s="1428"/>
      <c r="EB277" s="1428"/>
      <c r="EC277" s="1428"/>
      <c r="ED277" s="1428"/>
      <c r="EE277" s="1428"/>
      <c r="EF277" s="1428"/>
      <c r="EG277" s="1428"/>
      <c r="EH277" s="1428"/>
      <c r="EI277" s="1428"/>
      <c r="EJ277" s="1428"/>
      <c r="EK277" s="1428"/>
      <c r="EL277" s="1428"/>
      <c r="EM277" s="1428"/>
      <c r="EN277" s="1428"/>
      <c r="EO277" s="1428"/>
      <c r="EP277" s="1428"/>
      <c r="EQ277" s="1428"/>
      <c r="ER277" s="1428"/>
      <c r="ES277" s="1428"/>
      <c r="ET277" s="1428"/>
      <c r="EU277" s="1428"/>
      <c r="EV277" s="1428"/>
      <c r="EW277" s="1428"/>
      <c r="EX277" s="1428"/>
      <c r="EY277" s="1428"/>
      <c r="EZ277" s="1428"/>
      <c r="FA277" s="1428"/>
      <c r="FB277" s="1428"/>
      <c r="FC277" s="1428"/>
      <c r="FD277" s="1428"/>
      <c r="FE277" s="1428"/>
      <c r="FF277" s="1428"/>
      <c r="FG277" s="1428"/>
      <c r="FH277" s="1428"/>
      <c r="FI277" s="1428"/>
      <c r="FJ277" s="1428"/>
      <c r="FK277" s="1428"/>
      <c r="FL277" s="1428"/>
      <c r="FM277" s="1428"/>
      <c r="FN277" s="1428"/>
      <c r="FO277" s="1428"/>
      <c r="FP277" s="1428"/>
      <c r="FQ277" s="1428"/>
      <c r="FR277" s="1428"/>
      <c r="FS277" s="1428"/>
      <c r="FT277" s="1428"/>
      <c r="FU277" s="1428"/>
      <c r="FV277" s="1428"/>
      <c r="FW277" s="1428"/>
      <c r="FX277" s="1428"/>
      <c r="FY277" s="1428"/>
      <c r="FZ277" s="1428"/>
      <c r="GA277" s="1428"/>
      <c r="GB277" s="1428"/>
      <c r="GC277" s="1428"/>
      <c r="GD277" s="1428"/>
      <c r="GE277" s="1428"/>
      <c r="GF277" s="1428"/>
      <c r="GG277" s="1428"/>
      <c r="GH277" s="1428"/>
      <c r="GI277" s="1428"/>
      <c r="GJ277" s="1428"/>
      <c r="GK277" s="1428"/>
      <c r="GL277" s="1428"/>
      <c r="GM277" s="1428"/>
      <c r="GN277" s="1428"/>
      <c r="GO277" s="1428"/>
      <c r="GP277" s="1428"/>
      <c r="GQ277" s="1428"/>
      <c r="GR277" s="1428"/>
      <c r="GS277" s="1428"/>
      <c r="GT277" s="1428"/>
      <c r="GU277" s="1428"/>
      <c r="GV277" s="1428"/>
      <c r="GW277" s="1428"/>
      <c r="GX277" s="1428"/>
      <c r="GY277" s="1428"/>
      <c r="GZ277" s="1428"/>
      <c r="HA277" s="1428"/>
      <c r="HB277" s="1428"/>
      <c r="HC277" s="1428"/>
      <c r="HD277" s="1428"/>
      <c r="HE277" s="1428"/>
      <c r="HF277" s="1428"/>
      <c r="HG277" s="1428"/>
      <c r="HH277" s="1428"/>
      <c r="HI277" s="1428"/>
      <c r="HJ277" s="1428"/>
      <c r="HK277" s="1428"/>
      <c r="HL277" s="1428"/>
      <c r="HM277" s="1428"/>
      <c r="HN277" s="1428"/>
      <c r="HO277" s="1428"/>
      <c r="HP277" s="1428"/>
      <c r="HQ277" s="1428"/>
      <c r="HR277" s="1428"/>
      <c r="HS277" s="1428"/>
      <c r="HT277" s="1428"/>
      <c r="HU277" s="1428"/>
      <c r="HV277" s="1428"/>
      <c r="HW277" s="1428"/>
      <c r="HX277" s="1428"/>
      <c r="HY277" s="1428"/>
      <c r="HZ277" s="1428"/>
      <c r="IA277" s="1428"/>
      <c r="IB277" s="1428"/>
      <c r="IC277" s="1428"/>
      <c r="ID277" s="1428"/>
      <c r="IE277" s="1428"/>
      <c r="IF277" s="1428"/>
      <c r="IG277" s="1428"/>
      <c r="IH277" s="1428"/>
      <c r="II277" s="1428"/>
      <c r="IJ277" s="1428"/>
      <c r="IK277" s="1428"/>
      <c r="IL277" s="1428"/>
      <c r="IM277" s="1428"/>
      <c r="IN277" s="1428"/>
      <c r="IO277" s="1428"/>
      <c r="IP277" s="1428"/>
      <c r="IQ277" s="1428"/>
      <c r="IR277" s="1428"/>
      <c r="IS277" s="1428"/>
      <c r="IT277" s="1428"/>
      <c r="IU277" s="1428"/>
      <c r="IV277" s="1428"/>
    </row>
    <row r="278" spans="1:256" s="5" customFormat="1" ht="16.5" thickBot="1">
      <c r="A278" s="1101">
        <v>31</v>
      </c>
      <c r="B278" s="1990"/>
      <c r="C278" s="1984"/>
      <c r="D278" s="1500"/>
      <c r="E278" s="685"/>
      <c r="F278" s="687"/>
      <c r="G278" s="687"/>
      <c r="H278" s="686"/>
      <c r="I278" s="1100">
        <f t="shared" si="0"/>
        <v>0</v>
      </c>
      <c r="J278" s="1428"/>
      <c r="K278" s="1428"/>
      <c r="L278" s="1428"/>
      <c r="M278" s="1428"/>
      <c r="N278" s="1428"/>
      <c r="O278" s="1428"/>
      <c r="P278" s="1428"/>
      <c r="Q278" s="1428"/>
      <c r="R278" s="1428"/>
      <c r="S278" s="1428"/>
      <c r="T278" s="1428"/>
      <c r="U278" s="1428"/>
      <c r="V278" s="1428"/>
      <c r="W278" s="1428"/>
      <c r="X278" s="1428"/>
      <c r="Y278" s="1428"/>
      <c r="Z278" s="1428"/>
      <c r="AA278" s="1428"/>
      <c r="AB278" s="1428"/>
      <c r="AC278" s="1428"/>
      <c r="AD278" s="1428"/>
      <c r="AE278" s="1428"/>
      <c r="AF278" s="1428"/>
      <c r="AG278" s="1428"/>
      <c r="AH278" s="1428"/>
      <c r="AI278" s="1428"/>
      <c r="AJ278" s="1428"/>
      <c r="AK278" s="1428"/>
      <c r="AL278" s="1428"/>
      <c r="AM278" s="1428"/>
      <c r="AN278" s="1428"/>
      <c r="AO278" s="1428"/>
      <c r="AP278" s="1428"/>
      <c r="AQ278" s="1428"/>
      <c r="AR278" s="1428"/>
      <c r="AS278" s="1428"/>
      <c r="AT278" s="1428"/>
      <c r="AU278" s="1428"/>
      <c r="AV278" s="1428"/>
      <c r="AW278" s="1428"/>
      <c r="AX278" s="1428"/>
      <c r="AY278" s="1428"/>
      <c r="AZ278" s="1428"/>
      <c r="BA278" s="1428"/>
      <c r="BB278" s="1428"/>
      <c r="BC278" s="1428"/>
      <c r="BD278" s="1428"/>
      <c r="BE278" s="1428"/>
      <c r="BF278" s="1428"/>
      <c r="BG278" s="1428"/>
      <c r="BH278" s="1428"/>
      <c r="BI278" s="1428"/>
      <c r="BJ278" s="1428"/>
      <c r="BK278" s="1428"/>
      <c r="BL278" s="1428"/>
      <c r="BM278" s="1428"/>
      <c r="BN278" s="1428"/>
      <c r="BO278" s="1428"/>
      <c r="BP278" s="1428"/>
      <c r="BQ278" s="1428"/>
      <c r="BR278" s="1428"/>
      <c r="BS278" s="1428"/>
      <c r="BT278" s="1428"/>
      <c r="BU278" s="1428"/>
      <c r="BV278" s="1428"/>
      <c r="BW278" s="1428"/>
      <c r="BX278" s="1428"/>
      <c r="BY278" s="1428"/>
      <c r="BZ278" s="1428"/>
      <c r="CA278" s="1428"/>
      <c r="CB278" s="1428"/>
      <c r="CC278" s="1428"/>
      <c r="CD278" s="1428"/>
      <c r="CE278" s="1428"/>
      <c r="CF278" s="1428"/>
      <c r="CG278" s="1428"/>
      <c r="CH278" s="1428"/>
      <c r="CI278" s="1428"/>
      <c r="CJ278" s="1428"/>
      <c r="CK278" s="1428"/>
      <c r="CL278" s="1428"/>
      <c r="CM278" s="1428"/>
      <c r="CN278" s="1428"/>
      <c r="CO278" s="1428"/>
      <c r="CP278" s="1428"/>
      <c r="CQ278" s="1428"/>
      <c r="CR278" s="1428"/>
      <c r="CS278" s="1428"/>
      <c r="CT278" s="1428"/>
      <c r="CU278" s="1428"/>
      <c r="CV278" s="1428"/>
      <c r="CW278" s="1428"/>
      <c r="CX278" s="1428"/>
      <c r="CY278" s="1428"/>
      <c r="CZ278" s="1428"/>
      <c r="DA278" s="1428"/>
      <c r="DB278" s="1428"/>
      <c r="DC278" s="1428"/>
      <c r="DD278" s="1428"/>
      <c r="DE278" s="1428"/>
      <c r="DF278" s="1428"/>
      <c r="DG278" s="1428"/>
      <c r="DH278" s="1428"/>
      <c r="DI278" s="1428"/>
      <c r="DJ278" s="1428"/>
      <c r="DK278" s="1428"/>
      <c r="DL278" s="1428"/>
      <c r="DM278" s="1428"/>
      <c r="DN278" s="1428"/>
      <c r="DO278" s="1428"/>
      <c r="DP278" s="1428"/>
      <c r="DQ278" s="1428"/>
      <c r="DR278" s="1428"/>
      <c r="DS278" s="1428"/>
      <c r="DT278" s="1428"/>
      <c r="DU278" s="1428"/>
      <c r="DV278" s="1428"/>
      <c r="DW278" s="1428"/>
      <c r="DX278" s="1428"/>
      <c r="DY278" s="1428"/>
      <c r="DZ278" s="1428"/>
      <c r="EA278" s="1428"/>
      <c r="EB278" s="1428"/>
      <c r="EC278" s="1428"/>
      <c r="ED278" s="1428"/>
      <c r="EE278" s="1428"/>
      <c r="EF278" s="1428"/>
      <c r="EG278" s="1428"/>
      <c r="EH278" s="1428"/>
      <c r="EI278" s="1428"/>
      <c r="EJ278" s="1428"/>
      <c r="EK278" s="1428"/>
      <c r="EL278" s="1428"/>
      <c r="EM278" s="1428"/>
      <c r="EN278" s="1428"/>
      <c r="EO278" s="1428"/>
      <c r="EP278" s="1428"/>
      <c r="EQ278" s="1428"/>
      <c r="ER278" s="1428"/>
      <c r="ES278" s="1428"/>
      <c r="ET278" s="1428"/>
      <c r="EU278" s="1428"/>
      <c r="EV278" s="1428"/>
      <c r="EW278" s="1428"/>
      <c r="EX278" s="1428"/>
      <c r="EY278" s="1428"/>
      <c r="EZ278" s="1428"/>
      <c r="FA278" s="1428"/>
      <c r="FB278" s="1428"/>
      <c r="FC278" s="1428"/>
      <c r="FD278" s="1428"/>
      <c r="FE278" s="1428"/>
      <c r="FF278" s="1428"/>
      <c r="FG278" s="1428"/>
      <c r="FH278" s="1428"/>
      <c r="FI278" s="1428"/>
      <c r="FJ278" s="1428"/>
      <c r="FK278" s="1428"/>
      <c r="FL278" s="1428"/>
      <c r="FM278" s="1428"/>
      <c r="FN278" s="1428"/>
      <c r="FO278" s="1428"/>
      <c r="FP278" s="1428"/>
      <c r="FQ278" s="1428"/>
      <c r="FR278" s="1428"/>
      <c r="FS278" s="1428"/>
      <c r="FT278" s="1428"/>
      <c r="FU278" s="1428"/>
      <c r="FV278" s="1428"/>
      <c r="FW278" s="1428"/>
      <c r="FX278" s="1428"/>
      <c r="FY278" s="1428"/>
      <c r="FZ278" s="1428"/>
      <c r="GA278" s="1428"/>
      <c r="GB278" s="1428"/>
      <c r="GC278" s="1428"/>
      <c r="GD278" s="1428"/>
      <c r="GE278" s="1428"/>
      <c r="GF278" s="1428"/>
      <c r="GG278" s="1428"/>
      <c r="GH278" s="1428"/>
      <c r="GI278" s="1428"/>
      <c r="GJ278" s="1428"/>
      <c r="GK278" s="1428"/>
      <c r="GL278" s="1428"/>
      <c r="GM278" s="1428"/>
      <c r="GN278" s="1428"/>
      <c r="GO278" s="1428"/>
      <c r="GP278" s="1428"/>
      <c r="GQ278" s="1428"/>
      <c r="GR278" s="1428"/>
      <c r="GS278" s="1428"/>
      <c r="GT278" s="1428"/>
      <c r="GU278" s="1428"/>
      <c r="GV278" s="1428"/>
      <c r="GW278" s="1428"/>
      <c r="GX278" s="1428"/>
      <c r="GY278" s="1428"/>
      <c r="GZ278" s="1428"/>
      <c r="HA278" s="1428"/>
      <c r="HB278" s="1428"/>
      <c r="HC278" s="1428"/>
      <c r="HD278" s="1428"/>
      <c r="HE278" s="1428"/>
      <c r="HF278" s="1428"/>
      <c r="HG278" s="1428"/>
      <c r="HH278" s="1428"/>
      <c r="HI278" s="1428"/>
      <c r="HJ278" s="1428"/>
      <c r="HK278" s="1428"/>
      <c r="HL278" s="1428"/>
      <c r="HM278" s="1428"/>
      <c r="HN278" s="1428"/>
      <c r="HO278" s="1428"/>
      <c r="HP278" s="1428"/>
      <c r="HQ278" s="1428"/>
      <c r="HR278" s="1428"/>
      <c r="HS278" s="1428"/>
      <c r="HT278" s="1428"/>
      <c r="HU278" s="1428"/>
      <c r="HV278" s="1428"/>
      <c r="HW278" s="1428"/>
      <c r="HX278" s="1428"/>
      <c r="HY278" s="1428"/>
      <c r="HZ278" s="1428"/>
      <c r="IA278" s="1428"/>
      <c r="IB278" s="1428"/>
      <c r="IC278" s="1428"/>
      <c r="ID278" s="1428"/>
      <c r="IE278" s="1428"/>
      <c r="IF278" s="1428"/>
      <c r="IG278" s="1428"/>
      <c r="IH278" s="1428"/>
      <c r="II278" s="1428"/>
      <c r="IJ278" s="1428"/>
      <c r="IK278" s="1428"/>
      <c r="IL278" s="1428"/>
      <c r="IM278" s="1428"/>
      <c r="IN278" s="1428"/>
      <c r="IO278" s="1428"/>
      <c r="IP278" s="1428"/>
      <c r="IQ278" s="1428"/>
      <c r="IR278" s="1428"/>
      <c r="IS278" s="1428"/>
      <c r="IT278" s="1428"/>
      <c r="IU278" s="1428"/>
      <c r="IV278" s="1428"/>
    </row>
    <row r="279" spans="1:256" s="5" customFormat="1" ht="16.5" thickBot="1">
      <c r="A279" s="1101">
        <v>32</v>
      </c>
      <c r="B279" s="1990"/>
      <c r="C279" s="1984"/>
      <c r="D279" s="1500"/>
      <c r="E279" s="685"/>
      <c r="F279" s="687"/>
      <c r="G279" s="687"/>
      <c r="H279" s="686"/>
      <c r="I279" s="1100">
        <f t="shared" si="0"/>
        <v>0</v>
      </c>
      <c r="J279" s="1428"/>
      <c r="K279" s="1428"/>
      <c r="L279" s="1428"/>
      <c r="M279" s="1428"/>
      <c r="N279" s="1428"/>
      <c r="O279" s="1428"/>
      <c r="P279" s="1428"/>
      <c r="Q279" s="1428"/>
      <c r="R279" s="1428"/>
      <c r="S279" s="1428"/>
      <c r="T279" s="1428"/>
      <c r="U279" s="1428"/>
      <c r="V279" s="1428"/>
      <c r="W279" s="1428"/>
      <c r="X279" s="1428"/>
      <c r="Y279" s="1428"/>
      <c r="Z279" s="1428"/>
      <c r="AA279" s="1428"/>
      <c r="AB279" s="1428"/>
      <c r="AC279" s="1428"/>
      <c r="AD279" s="1428"/>
      <c r="AE279" s="1428"/>
      <c r="AF279" s="1428"/>
      <c r="AG279" s="1428"/>
      <c r="AH279" s="1428"/>
      <c r="AI279" s="1428"/>
      <c r="AJ279" s="1428"/>
      <c r="AK279" s="1428"/>
      <c r="AL279" s="1428"/>
      <c r="AM279" s="1428"/>
      <c r="AN279" s="1428"/>
      <c r="AO279" s="1428"/>
      <c r="AP279" s="1428"/>
      <c r="AQ279" s="1428"/>
      <c r="AR279" s="1428"/>
      <c r="AS279" s="1428"/>
      <c r="AT279" s="1428"/>
      <c r="AU279" s="1428"/>
      <c r="AV279" s="1428"/>
      <c r="AW279" s="1428"/>
      <c r="AX279" s="1428"/>
      <c r="AY279" s="1428"/>
      <c r="AZ279" s="1428"/>
      <c r="BA279" s="1428"/>
      <c r="BB279" s="1428"/>
      <c r="BC279" s="1428"/>
      <c r="BD279" s="1428"/>
      <c r="BE279" s="1428"/>
      <c r="BF279" s="1428"/>
      <c r="BG279" s="1428"/>
      <c r="BH279" s="1428"/>
      <c r="BI279" s="1428"/>
      <c r="BJ279" s="1428"/>
      <c r="BK279" s="1428"/>
      <c r="BL279" s="1428"/>
      <c r="BM279" s="1428"/>
      <c r="BN279" s="1428"/>
      <c r="BO279" s="1428"/>
      <c r="BP279" s="1428"/>
      <c r="BQ279" s="1428"/>
      <c r="BR279" s="1428"/>
      <c r="BS279" s="1428"/>
      <c r="BT279" s="1428"/>
      <c r="BU279" s="1428"/>
      <c r="BV279" s="1428"/>
      <c r="BW279" s="1428"/>
      <c r="BX279" s="1428"/>
      <c r="BY279" s="1428"/>
      <c r="BZ279" s="1428"/>
      <c r="CA279" s="1428"/>
      <c r="CB279" s="1428"/>
      <c r="CC279" s="1428"/>
      <c r="CD279" s="1428"/>
      <c r="CE279" s="1428"/>
      <c r="CF279" s="1428"/>
      <c r="CG279" s="1428"/>
      <c r="CH279" s="1428"/>
      <c r="CI279" s="1428"/>
      <c r="CJ279" s="1428"/>
      <c r="CK279" s="1428"/>
      <c r="CL279" s="1428"/>
      <c r="CM279" s="1428"/>
      <c r="CN279" s="1428"/>
      <c r="CO279" s="1428"/>
      <c r="CP279" s="1428"/>
      <c r="CQ279" s="1428"/>
      <c r="CR279" s="1428"/>
      <c r="CS279" s="1428"/>
      <c r="CT279" s="1428"/>
      <c r="CU279" s="1428"/>
      <c r="CV279" s="1428"/>
      <c r="CW279" s="1428"/>
      <c r="CX279" s="1428"/>
      <c r="CY279" s="1428"/>
      <c r="CZ279" s="1428"/>
      <c r="DA279" s="1428"/>
      <c r="DB279" s="1428"/>
      <c r="DC279" s="1428"/>
      <c r="DD279" s="1428"/>
      <c r="DE279" s="1428"/>
      <c r="DF279" s="1428"/>
      <c r="DG279" s="1428"/>
      <c r="DH279" s="1428"/>
      <c r="DI279" s="1428"/>
      <c r="DJ279" s="1428"/>
      <c r="DK279" s="1428"/>
      <c r="DL279" s="1428"/>
      <c r="DM279" s="1428"/>
      <c r="DN279" s="1428"/>
      <c r="DO279" s="1428"/>
      <c r="DP279" s="1428"/>
      <c r="DQ279" s="1428"/>
      <c r="DR279" s="1428"/>
      <c r="DS279" s="1428"/>
      <c r="DT279" s="1428"/>
      <c r="DU279" s="1428"/>
      <c r="DV279" s="1428"/>
      <c r="DW279" s="1428"/>
      <c r="DX279" s="1428"/>
      <c r="DY279" s="1428"/>
      <c r="DZ279" s="1428"/>
      <c r="EA279" s="1428"/>
      <c r="EB279" s="1428"/>
      <c r="EC279" s="1428"/>
      <c r="ED279" s="1428"/>
      <c r="EE279" s="1428"/>
      <c r="EF279" s="1428"/>
      <c r="EG279" s="1428"/>
      <c r="EH279" s="1428"/>
      <c r="EI279" s="1428"/>
      <c r="EJ279" s="1428"/>
      <c r="EK279" s="1428"/>
      <c r="EL279" s="1428"/>
      <c r="EM279" s="1428"/>
      <c r="EN279" s="1428"/>
      <c r="EO279" s="1428"/>
      <c r="EP279" s="1428"/>
      <c r="EQ279" s="1428"/>
      <c r="ER279" s="1428"/>
      <c r="ES279" s="1428"/>
      <c r="ET279" s="1428"/>
      <c r="EU279" s="1428"/>
      <c r="EV279" s="1428"/>
      <c r="EW279" s="1428"/>
      <c r="EX279" s="1428"/>
      <c r="EY279" s="1428"/>
      <c r="EZ279" s="1428"/>
      <c r="FA279" s="1428"/>
      <c r="FB279" s="1428"/>
      <c r="FC279" s="1428"/>
      <c r="FD279" s="1428"/>
      <c r="FE279" s="1428"/>
      <c r="FF279" s="1428"/>
      <c r="FG279" s="1428"/>
      <c r="FH279" s="1428"/>
      <c r="FI279" s="1428"/>
      <c r="FJ279" s="1428"/>
      <c r="FK279" s="1428"/>
      <c r="FL279" s="1428"/>
      <c r="FM279" s="1428"/>
      <c r="FN279" s="1428"/>
      <c r="FO279" s="1428"/>
      <c r="FP279" s="1428"/>
      <c r="FQ279" s="1428"/>
      <c r="FR279" s="1428"/>
      <c r="FS279" s="1428"/>
      <c r="FT279" s="1428"/>
      <c r="FU279" s="1428"/>
      <c r="FV279" s="1428"/>
      <c r="FW279" s="1428"/>
      <c r="FX279" s="1428"/>
      <c r="FY279" s="1428"/>
      <c r="FZ279" s="1428"/>
      <c r="GA279" s="1428"/>
      <c r="GB279" s="1428"/>
      <c r="GC279" s="1428"/>
      <c r="GD279" s="1428"/>
      <c r="GE279" s="1428"/>
      <c r="GF279" s="1428"/>
      <c r="GG279" s="1428"/>
      <c r="GH279" s="1428"/>
      <c r="GI279" s="1428"/>
      <c r="GJ279" s="1428"/>
      <c r="GK279" s="1428"/>
      <c r="GL279" s="1428"/>
      <c r="GM279" s="1428"/>
      <c r="GN279" s="1428"/>
      <c r="GO279" s="1428"/>
      <c r="GP279" s="1428"/>
      <c r="GQ279" s="1428"/>
      <c r="GR279" s="1428"/>
      <c r="GS279" s="1428"/>
      <c r="GT279" s="1428"/>
      <c r="GU279" s="1428"/>
      <c r="GV279" s="1428"/>
      <c r="GW279" s="1428"/>
      <c r="GX279" s="1428"/>
      <c r="GY279" s="1428"/>
      <c r="GZ279" s="1428"/>
      <c r="HA279" s="1428"/>
      <c r="HB279" s="1428"/>
      <c r="HC279" s="1428"/>
      <c r="HD279" s="1428"/>
      <c r="HE279" s="1428"/>
      <c r="HF279" s="1428"/>
      <c r="HG279" s="1428"/>
      <c r="HH279" s="1428"/>
      <c r="HI279" s="1428"/>
      <c r="HJ279" s="1428"/>
      <c r="HK279" s="1428"/>
      <c r="HL279" s="1428"/>
      <c r="HM279" s="1428"/>
      <c r="HN279" s="1428"/>
      <c r="HO279" s="1428"/>
      <c r="HP279" s="1428"/>
      <c r="HQ279" s="1428"/>
      <c r="HR279" s="1428"/>
      <c r="HS279" s="1428"/>
      <c r="HT279" s="1428"/>
      <c r="HU279" s="1428"/>
      <c r="HV279" s="1428"/>
      <c r="HW279" s="1428"/>
      <c r="HX279" s="1428"/>
      <c r="HY279" s="1428"/>
      <c r="HZ279" s="1428"/>
      <c r="IA279" s="1428"/>
      <c r="IB279" s="1428"/>
      <c r="IC279" s="1428"/>
      <c r="ID279" s="1428"/>
      <c r="IE279" s="1428"/>
      <c r="IF279" s="1428"/>
      <c r="IG279" s="1428"/>
      <c r="IH279" s="1428"/>
      <c r="II279" s="1428"/>
      <c r="IJ279" s="1428"/>
      <c r="IK279" s="1428"/>
      <c r="IL279" s="1428"/>
      <c r="IM279" s="1428"/>
      <c r="IN279" s="1428"/>
      <c r="IO279" s="1428"/>
      <c r="IP279" s="1428"/>
      <c r="IQ279" s="1428"/>
      <c r="IR279" s="1428"/>
      <c r="IS279" s="1428"/>
      <c r="IT279" s="1428"/>
      <c r="IU279" s="1428"/>
      <c r="IV279" s="1428"/>
    </row>
    <row r="280" spans="1:256" s="5" customFormat="1" ht="16.5" thickBot="1">
      <c r="A280" s="1101">
        <v>33</v>
      </c>
      <c r="B280" s="1990"/>
      <c r="C280" s="1984"/>
      <c r="D280" s="1500"/>
      <c r="E280" s="685"/>
      <c r="F280" s="687"/>
      <c r="G280" s="687"/>
      <c r="H280" s="686"/>
      <c r="I280" s="1100">
        <f t="shared" si="0"/>
        <v>0</v>
      </c>
      <c r="J280" s="1428"/>
      <c r="K280" s="1428"/>
      <c r="L280" s="1428"/>
      <c r="M280" s="1428"/>
      <c r="N280" s="1428"/>
      <c r="O280" s="1428"/>
      <c r="P280" s="1428"/>
      <c r="Q280" s="1428"/>
      <c r="R280" s="1428"/>
      <c r="S280" s="1428"/>
      <c r="T280" s="1428"/>
      <c r="U280" s="1428"/>
      <c r="V280" s="1428"/>
      <c r="W280" s="1428"/>
      <c r="X280" s="1428"/>
      <c r="Y280" s="1428"/>
      <c r="Z280" s="1428"/>
      <c r="AA280" s="1428"/>
      <c r="AB280" s="1428"/>
      <c r="AC280" s="1428"/>
      <c r="AD280" s="1428"/>
      <c r="AE280" s="1428"/>
      <c r="AF280" s="1428"/>
      <c r="AG280" s="1428"/>
      <c r="AH280" s="1428"/>
      <c r="AI280" s="1428"/>
      <c r="AJ280" s="1428"/>
      <c r="AK280" s="1428"/>
      <c r="AL280" s="1428"/>
      <c r="AM280" s="1428"/>
      <c r="AN280" s="1428"/>
      <c r="AO280" s="1428"/>
      <c r="AP280" s="1428"/>
      <c r="AQ280" s="1428"/>
      <c r="AR280" s="1428"/>
      <c r="AS280" s="1428"/>
      <c r="AT280" s="1428"/>
      <c r="AU280" s="1428"/>
      <c r="AV280" s="1428"/>
      <c r="AW280" s="1428"/>
      <c r="AX280" s="1428"/>
      <c r="AY280" s="1428"/>
      <c r="AZ280" s="1428"/>
      <c r="BA280" s="1428"/>
      <c r="BB280" s="1428"/>
      <c r="BC280" s="1428"/>
      <c r="BD280" s="1428"/>
      <c r="BE280" s="1428"/>
      <c r="BF280" s="1428"/>
      <c r="BG280" s="1428"/>
      <c r="BH280" s="1428"/>
      <c r="BI280" s="1428"/>
      <c r="BJ280" s="1428"/>
      <c r="BK280" s="1428"/>
      <c r="BL280" s="1428"/>
      <c r="BM280" s="1428"/>
      <c r="BN280" s="1428"/>
      <c r="BO280" s="1428"/>
      <c r="BP280" s="1428"/>
      <c r="BQ280" s="1428"/>
      <c r="BR280" s="1428"/>
      <c r="BS280" s="1428"/>
      <c r="BT280" s="1428"/>
      <c r="BU280" s="1428"/>
      <c r="BV280" s="1428"/>
      <c r="BW280" s="1428"/>
      <c r="BX280" s="1428"/>
      <c r="BY280" s="1428"/>
      <c r="BZ280" s="1428"/>
      <c r="CA280" s="1428"/>
      <c r="CB280" s="1428"/>
      <c r="CC280" s="1428"/>
      <c r="CD280" s="1428"/>
      <c r="CE280" s="1428"/>
      <c r="CF280" s="1428"/>
      <c r="CG280" s="1428"/>
      <c r="CH280" s="1428"/>
      <c r="CI280" s="1428"/>
      <c r="CJ280" s="1428"/>
      <c r="CK280" s="1428"/>
      <c r="CL280" s="1428"/>
      <c r="CM280" s="1428"/>
      <c r="CN280" s="1428"/>
      <c r="CO280" s="1428"/>
      <c r="CP280" s="1428"/>
      <c r="CQ280" s="1428"/>
      <c r="CR280" s="1428"/>
      <c r="CS280" s="1428"/>
      <c r="CT280" s="1428"/>
      <c r="CU280" s="1428"/>
      <c r="CV280" s="1428"/>
      <c r="CW280" s="1428"/>
      <c r="CX280" s="1428"/>
      <c r="CY280" s="1428"/>
      <c r="CZ280" s="1428"/>
      <c r="DA280" s="1428"/>
      <c r="DB280" s="1428"/>
      <c r="DC280" s="1428"/>
      <c r="DD280" s="1428"/>
      <c r="DE280" s="1428"/>
      <c r="DF280" s="1428"/>
      <c r="DG280" s="1428"/>
      <c r="DH280" s="1428"/>
      <c r="DI280" s="1428"/>
      <c r="DJ280" s="1428"/>
      <c r="DK280" s="1428"/>
      <c r="DL280" s="1428"/>
      <c r="DM280" s="1428"/>
      <c r="DN280" s="1428"/>
      <c r="DO280" s="1428"/>
      <c r="DP280" s="1428"/>
      <c r="DQ280" s="1428"/>
      <c r="DR280" s="1428"/>
      <c r="DS280" s="1428"/>
      <c r="DT280" s="1428"/>
      <c r="DU280" s="1428"/>
      <c r="DV280" s="1428"/>
      <c r="DW280" s="1428"/>
      <c r="DX280" s="1428"/>
      <c r="DY280" s="1428"/>
      <c r="DZ280" s="1428"/>
      <c r="EA280" s="1428"/>
      <c r="EB280" s="1428"/>
      <c r="EC280" s="1428"/>
      <c r="ED280" s="1428"/>
      <c r="EE280" s="1428"/>
      <c r="EF280" s="1428"/>
      <c r="EG280" s="1428"/>
      <c r="EH280" s="1428"/>
      <c r="EI280" s="1428"/>
      <c r="EJ280" s="1428"/>
      <c r="EK280" s="1428"/>
      <c r="EL280" s="1428"/>
      <c r="EM280" s="1428"/>
      <c r="EN280" s="1428"/>
      <c r="EO280" s="1428"/>
      <c r="EP280" s="1428"/>
      <c r="EQ280" s="1428"/>
      <c r="ER280" s="1428"/>
      <c r="ES280" s="1428"/>
      <c r="ET280" s="1428"/>
      <c r="EU280" s="1428"/>
      <c r="EV280" s="1428"/>
      <c r="EW280" s="1428"/>
      <c r="EX280" s="1428"/>
      <c r="EY280" s="1428"/>
      <c r="EZ280" s="1428"/>
      <c r="FA280" s="1428"/>
      <c r="FB280" s="1428"/>
      <c r="FC280" s="1428"/>
      <c r="FD280" s="1428"/>
      <c r="FE280" s="1428"/>
      <c r="FF280" s="1428"/>
      <c r="FG280" s="1428"/>
      <c r="FH280" s="1428"/>
      <c r="FI280" s="1428"/>
      <c r="FJ280" s="1428"/>
      <c r="FK280" s="1428"/>
      <c r="FL280" s="1428"/>
      <c r="FM280" s="1428"/>
      <c r="FN280" s="1428"/>
      <c r="FO280" s="1428"/>
      <c r="FP280" s="1428"/>
      <c r="FQ280" s="1428"/>
      <c r="FR280" s="1428"/>
      <c r="FS280" s="1428"/>
      <c r="FT280" s="1428"/>
      <c r="FU280" s="1428"/>
      <c r="FV280" s="1428"/>
      <c r="FW280" s="1428"/>
      <c r="FX280" s="1428"/>
      <c r="FY280" s="1428"/>
      <c r="FZ280" s="1428"/>
      <c r="GA280" s="1428"/>
      <c r="GB280" s="1428"/>
      <c r="GC280" s="1428"/>
      <c r="GD280" s="1428"/>
      <c r="GE280" s="1428"/>
      <c r="GF280" s="1428"/>
      <c r="GG280" s="1428"/>
      <c r="GH280" s="1428"/>
      <c r="GI280" s="1428"/>
      <c r="GJ280" s="1428"/>
      <c r="GK280" s="1428"/>
      <c r="GL280" s="1428"/>
      <c r="GM280" s="1428"/>
      <c r="GN280" s="1428"/>
      <c r="GO280" s="1428"/>
      <c r="GP280" s="1428"/>
      <c r="GQ280" s="1428"/>
      <c r="GR280" s="1428"/>
      <c r="GS280" s="1428"/>
      <c r="GT280" s="1428"/>
      <c r="GU280" s="1428"/>
      <c r="GV280" s="1428"/>
      <c r="GW280" s="1428"/>
      <c r="GX280" s="1428"/>
      <c r="GY280" s="1428"/>
      <c r="GZ280" s="1428"/>
      <c r="HA280" s="1428"/>
      <c r="HB280" s="1428"/>
      <c r="HC280" s="1428"/>
      <c r="HD280" s="1428"/>
      <c r="HE280" s="1428"/>
      <c r="HF280" s="1428"/>
      <c r="HG280" s="1428"/>
      <c r="HH280" s="1428"/>
      <c r="HI280" s="1428"/>
      <c r="HJ280" s="1428"/>
      <c r="HK280" s="1428"/>
      <c r="HL280" s="1428"/>
      <c r="HM280" s="1428"/>
      <c r="HN280" s="1428"/>
      <c r="HO280" s="1428"/>
      <c r="HP280" s="1428"/>
      <c r="HQ280" s="1428"/>
      <c r="HR280" s="1428"/>
      <c r="HS280" s="1428"/>
      <c r="HT280" s="1428"/>
      <c r="HU280" s="1428"/>
      <c r="HV280" s="1428"/>
      <c r="HW280" s="1428"/>
      <c r="HX280" s="1428"/>
      <c r="HY280" s="1428"/>
      <c r="HZ280" s="1428"/>
      <c r="IA280" s="1428"/>
      <c r="IB280" s="1428"/>
      <c r="IC280" s="1428"/>
      <c r="ID280" s="1428"/>
      <c r="IE280" s="1428"/>
      <c r="IF280" s="1428"/>
      <c r="IG280" s="1428"/>
      <c r="IH280" s="1428"/>
      <c r="II280" s="1428"/>
      <c r="IJ280" s="1428"/>
      <c r="IK280" s="1428"/>
      <c r="IL280" s="1428"/>
      <c r="IM280" s="1428"/>
      <c r="IN280" s="1428"/>
      <c r="IO280" s="1428"/>
      <c r="IP280" s="1428"/>
      <c r="IQ280" s="1428"/>
      <c r="IR280" s="1428"/>
      <c r="IS280" s="1428"/>
      <c r="IT280" s="1428"/>
      <c r="IU280" s="1428"/>
      <c r="IV280" s="1428"/>
    </row>
    <row r="281" spans="1:256" s="5" customFormat="1" ht="16.5" thickBot="1">
      <c r="A281" s="1101">
        <v>34</v>
      </c>
      <c r="B281" s="1990"/>
      <c r="C281" s="1984"/>
      <c r="D281" s="1500"/>
      <c r="E281" s="685"/>
      <c r="F281" s="687"/>
      <c r="G281" s="687"/>
      <c r="H281" s="686"/>
      <c r="I281" s="1100">
        <f t="shared" si="0"/>
        <v>0</v>
      </c>
      <c r="J281" s="1428"/>
      <c r="K281" s="1428"/>
      <c r="L281" s="1428"/>
      <c r="M281" s="1428"/>
      <c r="N281" s="1428"/>
      <c r="O281" s="1428"/>
      <c r="P281" s="1428"/>
      <c r="Q281" s="1428"/>
      <c r="R281" s="1428"/>
      <c r="S281" s="1428"/>
      <c r="T281" s="1428"/>
      <c r="U281" s="1428"/>
      <c r="V281" s="1428"/>
      <c r="W281" s="1428"/>
      <c r="X281" s="1428"/>
      <c r="Y281" s="1428"/>
      <c r="Z281" s="1428"/>
      <c r="AA281" s="1428"/>
      <c r="AB281" s="1428"/>
      <c r="AC281" s="1428"/>
      <c r="AD281" s="1428"/>
      <c r="AE281" s="1428"/>
      <c r="AF281" s="1428"/>
      <c r="AG281" s="1428"/>
      <c r="AH281" s="1428"/>
      <c r="AI281" s="1428"/>
      <c r="AJ281" s="1428"/>
      <c r="AK281" s="1428"/>
      <c r="AL281" s="1428"/>
      <c r="AM281" s="1428"/>
      <c r="AN281" s="1428"/>
      <c r="AO281" s="1428"/>
      <c r="AP281" s="1428"/>
      <c r="AQ281" s="1428"/>
      <c r="AR281" s="1428"/>
      <c r="AS281" s="1428"/>
      <c r="AT281" s="1428"/>
      <c r="AU281" s="1428"/>
      <c r="AV281" s="1428"/>
      <c r="AW281" s="1428"/>
      <c r="AX281" s="1428"/>
      <c r="AY281" s="1428"/>
      <c r="AZ281" s="1428"/>
      <c r="BA281" s="1428"/>
      <c r="BB281" s="1428"/>
      <c r="BC281" s="1428"/>
      <c r="BD281" s="1428"/>
      <c r="BE281" s="1428"/>
      <c r="BF281" s="1428"/>
      <c r="BG281" s="1428"/>
      <c r="BH281" s="1428"/>
      <c r="BI281" s="1428"/>
      <c r="BJ281" s="1428"/>
      <c r="BK281" s="1428"/>
      <c r="BL281" s="1428"/>
      <c r="BM281" s="1428"/>
      <c r="BN281" s="1428"/>
      <c r="BO281" s="1428"/>
      <c r="BP281" s="1428"/>
      <c r="BQ281" s="1428"/>
      <c r="BR281" s="1428"/>
      <c r="BS281" s="1428"/>
      <c r="BT281" s="1428"/>
      <c r="BU281" s="1428"/>
      <c r="BV281" s="1428"/>
      <c r="BW281" s="1428"/>
      <c r="BX281" s="1428"/>
      <c r="BY281" s="1428"/>
      <c r="BZ281" s="1428"/>
      <c r="CA281" s="1428"/>
      <c r="CB281" s="1428"/>
      <c r="CC281" s="1428"/>
      <c r="CD281" s="1428"/>
      <c r="CE281" s="1428"/>
      <c r="CF281" s="1428"/>
      <c r="CG281" s="1428"/>
      <c r="CH281" s="1428"/>
      <c r="CI281" s="1428"/>
      <c r="CJ281" s="1428"/>
      <c r="CK281" s="1428"/>
      <c r="CL281" s="1428"/>
      <c r="CM281" s="1428"/>
      <c r="CN281" s="1428"/>
      <c r="CO281" s="1428"/>
      <c r="CP281" s="1428"/>
      <c r="CQ281" s="1428"/>
      <c r="CR281" s="1428"/>
      <c r="CS281" s="1428"/>
      <c r="CT281" s="1428"/>
      <c r="CU281" s="1428"/>
      <c r="CV281" s="1428"/>
      <c r="CW281" s="1428"/>
      <c r="CX281" s="1428"/>
      <c r="CY281" s="1428"/>
      <c r="CZ281" s="1428"/>
      <c r="DA281" s="1428"/>
      <c r="DB281" s="1428"/>
      <c r="DC281" s="1428"/>
      <c r="DD281" s="1428"/>
      <c r="DE281" s="1428"/>
      <c r="DF281" s="1428"/>
      <c r="DG281" s="1428"/>
      <c r="DH281" s="1428"/>
      <c r="DI281" s="1428"/>
      <c r="DJ281" s="1428"/>
      <c r="DK281" s="1428"/>
      <c r="DL281" s="1428"/>
      <c r="DM281" s="1428"/>
      <c r="DN281" s="1428"/>
      <c r="DO281" s="1428"/>
      <c r="DP281" s="1428"/>
      <c r="DQ281" s="1428"/>
      <c r="DR281" s="1428"/>
      <c r="DS281" s="1428"/>
      <c r="DT281" s="1428"/>
      <c r="DU281" s="1428"/>
      <c r="DV281" s="1428"/>
      <c r="DW281" s="1428"/>
      <c r="DX281" s="1428"/>
      <c r="DY281" s="1428"/>
      <c r="DZ281" s="1428"/>
      <c r="EA281" s="1428"/>
      <c r="EB281" s="1428"/>
      <c r="EC281" s="1428"/>
      <c r="ED281" s="1428"/>
      <c r="EE281" s="1428"/>
      <c r="EF281" s="1428"/>
      <c r="EG281" s="1428"/>
      <c r="EH281" s="1428"/>
      <c r="EI281" s="1428"/>
      <c r="EJ281" s="1428"/>
      <c r="EK281" s="1428"/>
      <c r="EL281" s="1428"/>
      <c r="EM281" s="1428"/>
      <c r="EN281" s="1428"/>
      <c r="EO281" s="1428"/>
      <c r="EP281" s="1428"/>
      <c r="EQ281" s="1428"/>
      <c r="ER281" s="1428"/>
      <c r="ES281" s="1428"/>
      <c r="ET281" s="1428"/>
      <c r="EU281" s="1428"/>
      <c r="EV281" s="1428"/>
      <c r="EW281" s="1428"/>
      <c r="EX281" s="1428"/>
      <c r="EY281" s="1428"/>
      <c r="EZ281" s="1428"/>
      <c r="FA281" s="1428"/>
      <c r="FB281" s="1428"/>
      <c r="FC281" s="1428"/>
      <c r="FD281" s="1428"/>
      <c r="FE281" s="1428"/>
      <c r="FF281" s="1428"/>
      <c r="FG281" s="1428"/>
      <c r="FH281" s="1428"/>
      <c r="FI281" s="1428"/>
      <c r="FJ281" s="1428"/>
      <c r="FK281" s="1428"/>
      <c r="FL281" s="1428"/>
      <c r="FM281" s="1428"/>
      <c r="FN281" s="1428"/>
      <c r="FO281" s="1428"/>
      <c r="FP281" s="1428"/>
      <c r="FQ281" s="1428"/>
      <c r="FR281" s="1428"/>
      <c r="FS281" s="1428"/>
      <c r="FT281" s="1428"/>
      <c r="FU281" s="1428"/>
      <c r="FV281" s="1428"/>
      <c r="FW281" s="1428"/>
      <c r="FX281" s="1428"/>
      <c r="FY281" s="1428"/>
      <c r="FZ281" s="1428"/>
      <c r="GA281" s="1428"/>
      <c r="GB281" s="1428"/>
      <c r="GC281" s="1428"/>
      <c r="GD281" s="1428"/>
      <c r="GE281" s="1428"/>
      <c r="GF281" s="1428"/>
      <c r="GG281" s="1428"/>
      <c r="GH281" s="1428"/>
      <c r="GI281" s="1428"/>
      <c r="GJ281" s="1428"/>
      <c r="GK281" s="1428"/>
      <c r="GL281" s="1428"/>
      <c r="GM281" s="1428"/>
      <c r="GN281" s="1428"/>
      <c r="GO281" s="1428"/>
      <c r="GP281" s="1428"/>
      <c r="GQ281" s="1428"/>
      <c r="GR281" s="1428"/>
      <c r="GS281" s="1428"/>
      <c r="GT281" s="1428"/>
      <c r="GU281" s="1428"/>
      <c r="GV281" s="1428"/>
      <c r="GW281" s="1428"/>
      <c r="GX281" s="1428"/>
      <c r="GY281" s="1428"/>
      <c r="GZ281" s="1428"/>
      <c r="HA281" s="1428"/>
      <c r="HB281" s="1428"/>
      <c r="HC281" s="1428"/>
      <c r="HD281" s="1428"/>
      <c r="HE281" s="1428"/>
      <c r="HF281" s="1428"/>
      <c r="HG281" s="1428"/>
      <c r="HH281" s="1428"/>
      <c r="HI281" s="1428"/>
      <c r="HJ281" s="1428"/>
      <c r="HK281" s="1428"/>
      <c r="HL281" s="1428"/>
      <c r="HM281" s="1428"/>
      <c r="HN281" s="1428"/>
      <c r="HO281" s="1428"/>
      <c r="HP281" s="1428"/>
      <c r="HQ281" s="1428"/>
      <c r="HR281" s="1428"/>
      <c r="HS281" s="1428"/>
      <c r="HT281" s="1428"/>
      <c r="HU281" s="1428"/>
      <c r="HV281" s="1428"/>
      <c r="HW281" s="1428"/>
      <c r="HX281" s="1428"/>
      <c r="HY281" s="1428"/>
      <c r="HZ281" s="1428"/>
      <c r="IA281" s="1428"/>
      <c r="IB281" s="1428"/>
      <c r="IC281" s="1428"/>
      <c r="ID281" s="1428"/>
      <c r="IE281" s="1428"/>
      <c r="IF281" s="1428"/>
      <c r="IG281" s="1428"/>
      <c r="IH281" s="1428"/>
      <c r="II281" s="1428"/>
      <c r="IJ281" s="1428"/>
      <c r="IK281" s="1428"/>
      <c r="IL281" s="1428"/>
      <c r="IM281" s="1428"/>
      <c r="IN281" s="1428"/>
      <c r="IO281" s="1428"/>
      <c r="IP281" s="1428"/>
      <c r="IQ281" s="1428"/>
      <c r="IR281" s="1428"/>
      <c r="IS281" s="1428"/>
      <c r="IT281" s="1428"/>
      <c r="IU281" s="1428"/>
      <c r="IV281" s="1428"/>
    </row>
    <row r="282" spans="1:256" s="5" customFormat="1" ht="16.5" thickBot="1">
      <c r="A282" s="1101">
        <v>35</v>
      </c>
      <c r="B282" s="1990"/>
      <c r="C282" s="1984"/>
      <c r="D282" s="1500"/>
      <c r="E282" s="685"/>
      <c r="F282" s="687"/>
      <c r="G282" s="687"/>
      <c r="H282" s="686"/>
      <c r="I282" s="1100">
        <f t="shared" si="0"/>
        <v>0</v>
      </c>
      <c r="J282" s="1428"/>
      <c r="K282" s="1428"/>
      <c r="L282" s="1428"/>
      <c r="M282" s="1428"/>
      <c r="N282" s="1428"/>
      <c r="O282" s="1428"/>
      <c r="P282" s="1428"/>
      <c r="Q282" s="1428"/>
      <c r="R282" s="1428"/>
      <c r="S282" s="1428"/>
      <c r="T282" s="1428"/>
      <c r="U282" s="1428"/>
      <c r="V282" s="1428"/>
      <c r="W282" s="1428"/>
      <c r="X282" s="1428"/>
      <c r="Y282" s="1428"/>
      <c r="Z282" s="1428"/>
      <c r="AA282" s="1428"/>
      <c r="AB282" s="1428"/>
      <c r="AC282" s="1428"/>
      <c r="AD282" s="1428"/>
      <c r="AE282" s="1428"/>
      <c r="AF282" s="1428"/>
      <c r="AG282" s="1428"/>
      <c r="AH282" s="1428"/>
      <c r="AI282" s="1428"/>
      <c r="AJ282" s="1428"/>
      <c r="AK282" s="1428"/>
      <c r="AL282" s="1428"/>
      <c r="AM282" s="1428"/>
      <c r="AN282" s="1428"/>
      <c r="AO282" s="1428"/>
      <c r="AP282" s="1428"/>
      <c r="AQ282" s="1428"/>
      <c r="AR282" s="1428"/>
      <c r="AS282" s="1428"/>
      <c r="AT282" s="1428"/>
      <c r="AU282" s="1428"/>
      <c r="AV282" s="1428"/>
      <c r="AW282" s="1428"/>
      <c r="AX282" s="1428"/>
      <c r="AY282" s="1428"/>
      <c r="AZ282" s="1428"/>
      <c r="BA282" s="1428"/>
      <c r="BB282" s="1428"/>
      <c r="BC282" s="1428"/>
      <c r="BD282" s="1428"/>
      <c r="BE282" s="1428"/>
      <c r="BF282" s="1428"/>
      <c r="BG282" s="1428"/>
      <c r="BH282" s="1428"/>
      <c r="BI282" s="1428"/>
      <c r="BJ282" s="1428"/>
      <c r="BK282" s="1428"/>
      <c r="BL282" s="1428"/>
      <c r="BM282" s="1428"/>
      <c r="BN282" s="1428"/>
      <c r="BO282" s="1428"/>
      <c r="BP282" s="1428"/>
      <c r="BQ282" s="1428"/>
      <c r="BR282" s="1428"/>
      <c r="BS282" s="1428"/>
      <c r="BT282" s="1428"/>
      <c r="BU282" s="1428"/>
      <c r="BV282" s="1428"/>
      <c r="BW282" s="1428"/>
      <c r="BX282" s="1428"/>
      <c r="BY282" s="1428"/>
      <c r="BZ282" s="1428"/>
      <c r="CA282" s="1428"/>
      <c r="CB282" s="1428"/>
      <c r="CC282" s="1428"/>
      <c r="CD282" s="1428"/>
      <c r="CE282" s="1428"/>
      <c r="CF282" s="1428"/>
      <c r="CG282" s="1428"/>
      <c r="CH282" s="1428"/>
      <c r="CI282" s="1428"/>
      <c r="CJ282" s="1428"/>
      <c r="CK282" s="1428"/>
      <c r="CL282" s="1428"/>
      <c r="CM282" s="1428"/>
      <c r="CN282" s="1428"/>
      <c r="CO282" s="1428"/>
      <c r="CP282" s="1428"/>
      <c r="CQ282" s="1428"/>
      <c r="CR282" s="1428"/>
      <c r="CS282" s="1428"/>
      <c r="CT282" s="1428"/>
      <c r="CU282" s="1428"/>
      <c r="CV282" s="1428"/>
      <c r="CW282" s="1428"/>
      <c r="CX282" s="1428"/>
      <c r="CY282" s="1428"/>
      <c r="CZ282" s="1428"/>
      <c r="DA282" s="1428"/>
      <c r="DB282" s="1428"/>
      <c r="DC282" s="1428"/>
      <c r="DD282" s="1428"/>
      <c r="DE282" s="1428"/>
      <c r="DF282" s="1428"/>
      <c r="DG282" s="1428"/>
      <c r="DH282" s="1428"/>
      <c r="DI282" s="1428"/>
      <c r="DJ282" s="1428"/>
      <c r="DK282" s="1428"/>
      <c r="DL282" s="1428"/>
      <c r="DM282" s="1428"/>
      <c r="DN282" s="1428"/>
      <c r="DO282" s="1428"/>
      <c r="DP282" s="1428"/>
      <c r="DQ282" s="1428"/>
      <c r="DR282" s="1428"/>
      <c r="DS282" s="1428"/>
      <c r="DT282" s="1428"/>
      <c r="DU282" s="1428"/>
      <c r="DV282" s="1428"/>
      <c r="DW282" s="1428"/>
      <c r="DX282" s="1428"/>
      <c r="DY282" s="1428"/>
      <c r="DZ282" s="1428"/>
      <c r="EA282" s="1428"/>
      <c r="EB282" s="1428"/>
      <c r="EC282" s="1428"/>
      <c r="ED282" s="1428"/>
      <c r="EE282" s="1428"/>
      <c r="EF282" s="1428"/>
      <c r="EG282" s="1428"/>
      <c r="EH282" s="1428"/>
      <c r="EI282" s="1428"/>
      <c r="EJ282" s="1428"/>
      <c r="EK282" s="1428"/>
      <c r="EL282" s="1428"/>
      <c r="EM282" s="1428"/>
      <c r="EN282" s="1428"/>
      <c r="EO282" s="1428"/>
      <c r="EP282" s="1428"/>
      <c r="EQ282" s="1428"/>
      <c r="ER282" s="1428"/>
      <c r="ES282" s="1428"/>
      <c r="ET282" s="1428"/>
      <c r="EU282" s="1428"/>
      <c r="EV282" s="1428"/>
      <c r="EW282" s="1428"/>
      <c r="EX282" s="1428"/>
      <c r="EY282" s="1428"/>
      <c r="EZ282" s="1428"/>
      <c r="FA282" s="1428"/>
      <c r="FB282" s="1428"/>
      <c r="FC282" s="1428"/>
      <c r="FD282" s="1428"/>
      <c r="FE282" s="1428"/>
      <c r="FF282" s="1428"/>
      <c r="FG282" s="1428"/>
      <c r="FH282" s="1428"/>
      <c r="FI282" s="1428"/>
      <c r="FJ282" s="1428"/>
      <c r="FK282" s="1428"/>
      <c r="FL282" s="1428"/>
      <c r="FM282" s="1428"/>
      <c r="FN282" s="1428"/>
      <c r="FO282" s="1428"/>
      <c r="FP282" s="1428"/>
      <c r="FQ282" s="1428"/>
      <c r="FR282" s="1428"/>
      <c r="FS282" s="1428"/>
      <c r="FT282" s="1428"/>
      <c r="FU282" s="1428"/>
      <c r="FV282" s="1428"/>
      <c r="FW282" s="1428"/>
      <c r="FX282" s="1428"/>
      <c r="FY282" s="1428"/>
      <c r="FZ282" s="1428"/>
      <c r="GA282" s="1428"/>
      <c r="GB282" s="1428"/>
      <c r="GC282" s="1428"/>
      <c r="GD282" s="1428"/>
      <c r="GE282" s="1428"/>
      <c r="GF282" s="1428"/>
      <c r="GG282" s="1428"/>
      <c r="GH282" s="1428"/>
      <c r="GI282" s="1428"/>
      <c r="GJ282" s="1428"/>
      <c r="GK282" s="1428"/>
      <c r="GL282" s="1428"/>
      <c r="GM282" s="1428"/>
      <c r="GN282" s="1428"/>
      <c r="GO282" s="1428"/>
      <c r="GP282" s="1428"/>
      <c r="GQ282" s="1428"/>
      <c r="GR282" s="1428"/>
      <c r="GS282" s="1428"/>
      <c r="GT282" s="1428"/>
      <c r="GU282" s="1428"/>
      <c r="GV282" s="1428"/>
      <c r="GW282" s="1428"/>
      <c r="GX282" s="1428"/>
      <c r="GY282" s="1428"/>
      <c r="GZ282" s="1428"/>
      <c r="HA282" s="1428"/>
      <c r="HB282" s="1428"/>
      <c r="HC282" s="1428"/>
      <c r="HD282" s="1428"/>
      <c r="HE282" s="1428"/>
      <c r="HF282" s="1428"/>
      <c r="HG282" s="1428"/>
      <c r="HH282" s="1428"/>
      <c r="HI282" s="1428"/>
      <c r="HJ282" s="1428"/>
      <c r="HK282" s="1428"/>
      <c r="HL282" s="1428"/>
      <c r="HM282" s="1428"/>
      <c r="HN282" s="1428"/>
      <c r="HO282" s="1428"/>
      <c r="HP282" s="1428"/>
      <c r="HQ282" s="1428"/>
      <c r="HR282" s="1428"/>
      <c r="HS282" s="1428"/>
      <c r="HT282" s="1428"/>
      <c r="HU282" s="1428"/>
      <c r="HV282" s="1428"/>
      <c r="HW282" s="1428"/>
      <c r="HX282" s="1428"/>
      <c r="HY282" s="1428"/>
      <c r="HZ282" s="1428"/>
      <c r="IA282" s="1428"/>
      <c r="IB282" s="1428"/>
      <c r="IC282" s="1428"/>
      <c r="ID282" s="1428"/>
      <c r="IE282" s="1428"/>
      <c r="IF282" s="1428"/>
      <c r="IG282" s="1428"/>
      <c r="IH282" s="1428"/>
      <c r="II282" s="1428"/>
      <c r="IJ282" s="1428"/>
      <c r="IK282" s="1428"/>
      <c r="IL282" s="1428"/>
      <c r="IM282" s="1428"/>
      <c r="IN282" s="1428"/>
      <c r="IO282" s="1428"/>
      <c r="IP282" s="1428"/>
      <c r="IQ282" s="1428"/>
      <c r="IR282" s="1428"/>
      <c r="IS282" s="1428"/>
      <c r="IT282" s="1428"/>
      <c r="IU282" s="1428"/>
      <c r="IV282" s="1428"/>
    </row>
    <row r="283" spans="1:256" s="5" customFormat="1" ht="16.5" thickBot="1">
      <c r="A283" s="1101">
        <v>36</v>
      </c>
      <c r="B283" s="1990"/>
      <c r="C283" s="1984"/>
      <c r="D283" s="1500"/>
      <c r="E283" s="685"/>
      <c r="F283" s="687"/>
      <c r="G283" s="687"/>
      <c r="H283" s="686"/>
      <c r="I283" s="1100">
        <f t="shared" si="0"/>
        <v>0</v>
      </c>
      <c r="J283" s="1428"/>
      <c r="K283" s="1428"/>
      <c r="L283" s="1428"/>
      <c r="M283" s="1428"/>
      <c r="N283" s="1428"/>
      <c r="O283" s="1428"/>
      <c r="P283" s="1428"/>
      <c r="Q283" s="1428"/>
      <c r="R283" s="1428"/>
      <c r="S283" s="1428"/>
      <c r="T283" s="1428"/>
      <c r="U283" s="1428"/>
      <c r="V283" s="1428"/>
      <c r="W283" s="1428"/>
      <c r="X283" s="1428"/>
      <c r="Y283" s="1428"/>
      <c r="Z283" s="1428"/>
      <c r="AA283" s="1428"/>
      <c r="AB283" s="1428"/>
      <c r="AC283" s="1428"/>
      <c r="AD283" s="1428"/>
      <c r="AE283" s="1428"/>
      <c r="AF283" s="1428"/>
      <c r="AG283" s="1428"/>
      <c r="AH283" s="1428"/>
      <c r="AI283" s="1428"/>
      <c r="AJ283" s="1428"/>
      <c r="AK283" s="1428"/>
      <c r="AL283" s="1428"/>
      <c r="AM283" s="1428"/>
      <c r="AN283" s="1428"/>
      <c r="AO283" s="1428"/>
      <c r="AP283" s="1428"/>
      <c r="AQ283" s="1428"/>
      <c r="AR283" s="1428"/>
      <c r="AS283" s="1428"/>
      <c r="AT283" s="1428"/>
      <c r="AU283" s="1428"/>
      <c r="AV283" s="1428"/>
      <c r="AW283" s="1428"/>
      <c r="AX283" s="1428"/>
      <c r="AY283" s="1428"/>
      <c r="AZ283" s="1428"/>
      <c r="BA283" s="1428"/>
      <c r="BB283" s="1428"/>
      <c r="BC283" s="1428"/>
      <c r="BD283" s="1428"/>
      <c r="BE283" s="1428"/>
      <c r="BF283" s="1428"/>
      <c r="BG283" s="1428"/>
      <c r="BH283" s="1428"/>
      <c r="BI283" s="1428"/>
      <c r="BJ283" s="1428"/>
      <c r="BK283" s="1428"/>
      <c r="BL283" s="1428"/>
      <c r="BM283" s="1428"/>
      <c r="BN283" s="1428"/>
      <c r="BO283" s="1428"/>
      <c r="BP283" s="1428"/>
      <c r="BQ283" s="1428"/>
      <c r="BR283" s="1428"/>
      <c r="BS283" s="1428"/>
      <c r="BT283" s="1428"/>
      <c r="BU283" s="1428"/>
      <c r="BV283" s="1428"/>
      <c r="BW283" s="1428"/>
      <c r="BX283" s="1428"/>
      <c r="BY283" s="1428"/>
      <c r="BZ283" s="1428"/>
      <c r="CA283" s="1428"/>
      <c r="CB283" s="1428"/>
      <c r="CC283" s="1428"/>
      <c r="CD283" s="1428"/>
      <c r="CE283" s="1428"/>
      <c r="CF283" s="1428"/>
      <c r="CG283" s="1428"/>
      <c r="CH283" s="1428"/>
      <c r="CI283" s="1428"/>
      <c r="CJ283" s="1428"/>
      <c r="CK283" s="1428"/>
      <c r="CL283" s="1428"/>
      <c r="CM283" s="1428"/>
      <c r="CN283" s="1428"/>
      <c r="CO283" s="1428"/>
      <c r="CP283" s="1428"/>
      <c r="CQ283" s="1428"/>
      <c r="CR283" s="1428"/>
      <c r="CS283" s="1428"/>
      <c r="CT283" s="1428"/>
      <c r="CU283" s="1428"/>
      <c r="CV283" s="1428"/>
      <c r="CW283" s="1428"/>
      <c r="CX283" s="1428"/>
      <c r="CY283" s="1428"/>
      <c r="CZ283" s="1428"/>
      <c r="DA283" s="1428"/>
      <c r="DB283" s="1428"/>
      <c r="DC283" s="1428"/>
      <c r="DD283" s="1428"/>
      <c r="DE283" s="1428"/>
      <c r="DF283" s="1428"/>
      <c r="DG283" s="1428"/>
      <c r="DH283" s="1428"/>
      <c r="DI283" s="1428"/>
      <c r="DJ283" s="1428"/>
      <c r="DK283" s="1428"/>
      <c r="DL283" s="1428"/>
      <c r="DM283" s="1428"/>
      <c r="DN283" s="1428"/>
      <c r="DO283" s="1428"/>
      <c r="DP283" s="1428"/>
      <c r="DQ283" s="1428"/>
      <c r="DR283" s="1428"/>
      <c r="DS283" s="1428"/>
      <c r="DT283" s="1428"/>
      <c r="DU283" s="1428"/>
      <c r="DV283" s="1428"/>
      <c r="DW283" s="1428"/>
      <c r="DX283" s="1428"/>
      <c r="DY283" s="1428"/>
      <c r="DZ283" s="1428"/>
      <c r="EA283" s="1428"/>
      <c r="EB283" s="1428"/>
      <c r="EC283" s="1428"/>
      <c r="ED283" s="1428"/>
      <c r="EE283" s="1428"/>
      <c r="EF283" s="1428"/>
      <c r="EG283" s="1428"/>
      <c r="EH283" s="1428"/>
      <c r="EI283" s="1428"/>
      <c r="EJ283" s="1428"/>
      <c r="EK283" s="1428"/>
      <c r="EL283" s="1428"/>
      <c r="EM283" s="1428"/>
      <c r="EN283" s="1428"/>
      <c r="EO283" s="1428"/>
      <c r="EP283" s="1428"/>
      <c r="EQ283" s="1428"/>
      <c r="ER283" s="1428"/>
      <c r="ES283" s="1428"/>
      <c r="ET283" s="1428"/>
      <c r="EU283" s="1428"/>
      <c r="EV283" s="1428"/>
      <c r="EW283" s="1428"/>
      <c r="EX283" s="1428"/>
      <c r="EY283" s="1428"/>
      <c r="EZ283" s="1428"/>
      <c r="FA283" s="1428"/>
      <c r="FB283" s="1428"/>
      <c r="FC283" s="1428"/>
      <c r="FD283" s="1428"/>
      <c r="FE283" s="1428"/>
      <c r="FF283" s="1428"/>
      <c r="FG283" s="1428"/>
      <c r="FH283" s="1428"/>
      <c r="FI283" s="1428"/>
      <c r="FJ283" s="1428"/>
      <c r="FK283" s="1428"/>
      <c r="FL283" s="1428"/>
      <c r="FM283" s="1428"/>
      <c r="FN283" s="1428"/>
      <c r="FO283" s="1428"/>
      <c r="FP283" s="1428"/>
      <c r="FQ283" s="1428"/>
      <c r="FR283" s="1428"/>
      <c r="FS283" s="1428"/>
      <c r="FT283" s="1428"/>
      <c r="FU283" s="1428"/>
      <c r="FV283" s="1428"/>
      <c r="FW283" s="1428"/>
      <c r="FX283" s="1428"/>
      <c r="FY283" s="1428"/>
      <c r="FZ283" s="1428"/>
      <c r="GA283" s="1428"/>
      <c r="GB283" s="1428"/>
      <c r="GC283" s="1428"/>
      <c r="GD283" s="1428"/>
      <c r="GE283" s="1428"/>
      <c r="GF283" s="1428"/>
      <c r="GG283" s="1428"/>
      <c r="GH283" s="1428"/>
      <c r="GI283" s="1428"/>
      <c r="GJ283" s="1428"/>
      <c r="GK283" s="1428"/>
      <c r="GL283" s="1428"/>
      <c r="GM283" s="1428"/>
      <c r="GN283" s="1428"/>
      <c r="GO283" s="1428"/>
      <c r="GP283" s="1428"/>
      <c r="GQ283" s="1428"/>
      <c r="GR283" s="1428"/>
      <c r="GS283" s="1428"/>
      <c r="GT283" s="1428"/>
      <c r="GU283" s="1428"/>
      <c r="GV283" s="1428"/>
      <c r="GW283" s="1428"/>
      <c r="GX283" s="1428"/>
      <c r="GY283" s="1428"/>
      <c r="GZ283" s="1428"/>
      <c r="HA283" s="1428"/>
      <c r="HB283" s="1428"/>
      <c r="HC283" s="1428"/>
      <c r="HD283" s="1428"/>
      <c r="HE283" s="1428"/>
      <c r="HF283" s="1428"/>
      <c r="HG283" s="1428"/>
      <c r="HH283" s="1428"/>
      <c r="HI283" s="1428"/>
      <c r="HJ283" s="1428"/>
      <c r="HK283" s="1428"/>
      <c r="HL283" s="1428"/>
      <c r="HM283" s="1428"/>
      <c r="HN283" s="1428"/>
      <c r="HO283" s="1428"/>
      <c r="HP283" s="1428"/>
      <c r="HQ283" s="1428"/>
      <c r="HR283" s="1428"/>
      <c r="HS283" s="1428"/>
      <c r="HT283" s="1428"/>
      <c r="HU283" s="1428"/>
      <c r="HV283" s="1428"/>
      <c r="HW283" s="1428"/>
      <c r="HX283" s="1428"/>
      <c r="HY283" s="1428"/>
      <c r="HZ283" s="1428"/>
      <c r="IA283" s="1428"/>
      <c r="IB283" s="1428"/>
      <c r="IC283" s="1428"/>
      <c r="ID283" s="1428"/>
      <c r="IE283" s="1428"/>
      <c r="IF283" s="1428"/>
      <c r="IG283" s="1428"/>
      <c r="IH283" s="1428"/>
      <c r="II283" s="1428"/>
      <c r="IJ283" s="1428"/>
      <c r="IK283" s="1428"/>
      <c r="IL283" s="1428"/>
      <c r="IM283" s="1428"/>
      <c r="IN283" s="1428"/>
      <c r="IO283" s="1428"/>
      <c r="IP283" s="1428"/>
      <c r="IQ283" s="1428"/>
      <c r="IR283" s="1428"/>
      <c r="IS283" s="1428"/>
      <c r="IT283" s="1428"/>
      <c r="IU283" s="1428"/>
      <c r="IV283" s="1428"/>
    </row>
    <row r="284" spans="1:256" s="5" customFormat="1" ht="16.5" thickBot="1">
      <c r="A284" s="1101">
        <v>37</v>
      </c>
      <c r="B284" s="1990"/>
      <c r="C284" s="1984"/>
      <c r="D284" s="1500"/>
      <c r="E284" s="685"/>
      <c r="F284" s="687"/>
      <c r="G284" s="687"/>
      <c r="H284" s="686"/>
      <c r="I284" s="1100">
        <f t="shared" si="0"/>
        <v>0</v>
      </c>
      <c r="J284" s="1428"/>
      <c r="K284" s="1428"/>
      <c r="L284" s="1428"/>
      <c r="M284" s="1428"/>
      <c r="N284" s="1428"/>
      <c r="O284" s="1428"/>
      <c r="P284" s="1428"/>
      <c r="Q284" s="1428"/>
      <c r="R284" s="1428"/>
      <c r="S284" s="1428"/>
      <c r="T284" s="1428"/>
      <c r="U284" s="1428"/>
      <c r="V284" s="1428"/>
      <c r="W284" s="1428"/>
      <c r="X284" s="1428"/>
      <c r="Y284" s="1428"/>
      <c r="Z284" s="1428"/>
      <c r="AA284" s="1428"/>
      <c r="AB284" s="1428"/>
      <c r="AC284" s="1428"/>
      <c r="AD284" s="1428"/>
      <c r="AE284" s="1428"/>
      <c r="AF284" s="1428"/>
      <c r="AG284" s="1428"/>
      <c r="AH284" s="1428"/>
      <c r="AI284" s="1428"/>
      <c r="AJ284" s="1428"/>
      <c r="AK284" s="1428"/>
      <c r="AL284" s="1428"/>
      <c r="AM284" s="1428"/>
      <c r="AN284" s="1428"/>
      <c r="AO284" s="1428"/>
      <c r="AP284" s="1428"/>
      <c r="AQ284" s="1428"/>
      <c r="AR284" s="1428"/>
      <c r="AS284" s="1428"/>
      <c r="AT284" s="1428"/>
      <c r="AU284" s="1428"/>
      <c r="AV284" s="1428"/>
      <c r="AW284" s="1428"/>
      <c r="AX284" s="1428"/>
      <c r="AY284" s="1428"/>
      <c r="AZ284" s="1428"/>
      <c r="BA284" s="1428"/>
      <c r="BB284" s="1428"/>
      <c r="BC284" s="1428"/>
      <c r="BD284" s="1428"/>
      <c r="BE284" s="1428"/>
      <c r="BF284" s="1428"/>
      <c r="BG284" s="1428"/>
      <c r="BH284" s="1428"/>
      <c r="BI284" s="1428"/>
      <c r="BJ284" s="1428"/>
      <c r="BK284" s="1428"/>
      <c r="BL284" s="1428"/>
      <c r="BM284" s="1428"/>
      <c r="BN284" s="1428"/>
      <c r="BO284" s="1428"/>
      <c r="BP284" s="1428"/>
      <c r="BQ284" s="1428"/>
      <c r="BR284" s="1428"/>
      <c r="BS284" s="1428"/>
      <c r="BT284" s="1428"/>
      <c r="BU284" s="1428"/>
      <c r="BV284" s="1428"/>
      <c r="BW284" s="1428"/>
      <c r="BX284" s="1428"/>
      <c r="BY284" s="1428"/>
      <c r="BZ284" s="1428"/>
      <c r="CA284" s="1428"/>
      <c r="CB284" s="1428"/>
      <c r="CC284" s="1428"/>
      <c r="CD284" s="1428"/>
      <c r="CE284" s="1428"/>
      <c r="CF284" s="1428"/>
      <c r="CG284" s="1428"/>
      <c r="CH284" s="1428"/>
      <c r="CI284" s="1428"/>
      <c r="CJ284" s="1428"/>
      <c r="CK284" s="1428"/>
      <c r="CL284" s="1428"/>
      <c r="CM284" s="1428"/>
      <c r="CN284" s="1428"/>
      <c r="CO284" s="1428"/>
      <c r="CP284" s="1428"/>
      <c r="CQ284" s="1428"/>
      <c r="CR284" s="1428"/>
      <c r="CS284" s="1428"/>
      <c r="CT284" s="1428"/>
      <c r="CU284" s="1428"/>
      <c r="CV284" s="1428"/>
      <c r="CW284" s="1428"/>
      <c r="CX284" s="1428"/>
      <c r="CY284" s="1428"/>
      <c r="CZ284" s="1428"/>
      <c r="DA284" s="1428"/>
      <c r="DB284" s="1428"/>
      <c r="DC284" s="1428"/>
      <c r="DD284" s="1428"/>
      <c r="DE284" s="1428"/>
      <c r="DF284" s="1428"/>
      <c r="DG284" s="1428"/>
      <c r="DH284" s="1428"/>
      <c r="DI284" s="1428"/>
      <c r="DJ284" s="1428"/>
      <c r="DK284" s="1428"/>
      <c r="DL284" s="1428"/>
      <c r="DM284" s="1428"/>
      <c r="DN284" s="1428"/>
      <c r="DO284" s="1428"/>
      <c r="DP284" s="1428"/>
      <c r="DQ284" s="1428"/>
      <c r="DR284" s="1428"/>
      <c r="DS284" s="1428"/>
      <c r="DT284" s="1428"/>
      <c r="DU284" s="1428"/>
      <c r="DV284" s="1428"/>
      <c r="DW284" s="1428"/>
      <c r="DX284" s="1428"/>
      <c r="DY284" s="1428"/>
      <c r="DZ284" s="1428"/>
      <c r="EA284" s="1428"/>
      <c r="EB284" s="1428"/>
      <c r="EC284" s="1428"/>
      <c r="ED284" s="1428"/>
      <c r="EE284" s="1428"/>
      <c r="EF284" s="1428"/>
      <c r="EG284" s="1428"/>
      <c r="EH284" s="1428"/>
      <c r="EI284" s="1428"/>
      <c r="EJ284" s="1428"/>
      <c r="EK284" s="1428"/>
      <c r="EL284" s="1428"/>
      <c r="EM284" s="1428"/>
      <c r="EN284" s="1428"/>
      <c r="EO284" s="1428"/>
      <c r="EP284" s="1428"/>
      <c r="EQ284" s="1428"/>
      <c r="ER284" s="1428"/>
      <c r="ES284" s="1428"/>
      <c r="ET284" s="1428"/>
      <c r="EU284" s="1428"/>
      <c r="EV284" s="1428"/>
      <c r="EW284" s="1428"/>
      <c r="EX284" s="1428"/>
      <c r="EY284" s="1428"/>
      <c r="EZ284" s="1428"/>
      <c r="FA284" s="1428"/>
      <c r="FB284" s="1428"/>
      <c r="FC284" s="1428"/>
      <c r="FD284" s="1428"/>
      <c r="FE284" s="1428"/>
      <c r="FF284" s="1428"/>
      <c r="FG284" s="1428"/>
      <c r="FH284" s="1428"/>
      <c r="FI284" s="1428"/>
      <c r="FJ284" s="1428"/>
      <c r="FK284" s="1428"/>
      <c r="FL284" s="1428"/>
      <c r="FM284" s="1428"/>
      <c r="FN284" s="1428"/>
      <c r="FO284" s="1428"/>
      <c r="FP284" s="1428"/>
      <c r="FQ284" s="1428"/>
      <c r="FR284" s="1428"/>
      <c r="FS284" s="1428"/>
      <c r="FT284" s="1428"/>
      <c r="FU284" s="1428"/>
      <c r="FV284" s="1428"/>
      <c r="FW284" s="1428"/>
      <c r="FX284" s="1428"/>
      <c r="FY284" s="1428"/>
      <c r="FZ284" s="1428"/>
      <c r="GA284" s="1428"/>
      <c r="GB284" s="1428"/>
      <c r="GC284" s="1428"/>
      <c r="GD284" s="1428"/>
      <c r="GE284" s="1428"/>
      <c r="GF284" s="1428"/>
      <c r="GG284" s="1428"/>
      <c r="GH284" s="1428"/>
      <c r="GI284" s="1428"/>
      <c r="GJ284" s="1428"/>
      <c r="GK284" s="1428"/>
      <c r="GL284" s="1428"/>
      <c r="GM284" s="1428"/>
      <c r="GN284" s="1428"/>
      <c r="GO284" s="1428"/>
      <c r="GP284" s="1428"/>
      <c r="GQ284" s="1428"/>
      <c r="GR284" s="1428"/>
      <c r="GS284" s="1428"/>
      <c r="GT284" s="1428"/>
      <c r="GU284" s="1428"/>
      <c r="GV284" s="1428"/>
      <c r="GW284" s="1428"/>
      <c r="GX284" s="1428"/>
      <c r="GY284" s="1428"/>
      <c r="GZ284" s="1428"/>
      <c r="HA284" s="1428"/>
      <c r="HB284" s="1428"/>
      <c r="HC284" s="1428"/>
      <c r="HD284" s="1428"/>
      <c r="HE284" s="1428"/>
      <c r="HF284" s="1428"/>
      <c r="HG284" s="1428"/>
      <c r="HH284" s="1428"/>
      <c r="HI284" s="1428"/>
      <c r="HJ284" s="1428"/>
      <c r="HK284" s="1428"/>
      <c r="HL284" s="1428"/>
      <c r="HM284" s="1428"/>
      <c r="HN284" s="1428"/>
      <c r="HO284" s="1428"/>
      <c r="HP284" s="1428"/>
      <c r="HQ284" s="1428"/>
      <c r="HR284" s="1428"/>
      <c r="HS284" s="1428"/>
      <c r="HT284" s="1428"/>
      <c r="HU284" s="1428"/>
      <c r="HV284" s="1428"/>
      <c r="HW284" s="1428"/>
      <c r="HX284" s="1428"/>
      <c r="HY284" s="1428"/>
      <c r="HZ284" s="1428"/>
      <c r="IA284" s="1428"/>
      <c r="IB284" s="1428"/>
      <c r="IC284" s="1428"/>
      <c r="ID284" s="1428"/>
      <c r="IE284" s="1428"/>
      <c r="IF284" s="1428"/>
      <c r="IG284" s="1428"/>
      <c r="IH284" s="1428"/>
      <c r="II284" s="1428"/>
      <c r="IJ284" s="1428"/>
      <c r="IK284" s="1428"/>
      <c r="IL284" s="1428"/>
      <c r="IM284" s="1428"/>
      <c r="IN284" s="1428"/>
      <c r="IO284" s="1428"/>
      <c r="IP284" s="1428"/>
      <c r="IQ284" s="1428"/>
      <c r="IR284" s="1428"/>
      <c r="IS284" s="1428"/>
      <c r="IT284" s="1428"/>
      <c r="IU284" s="1428"/>
      <c r="IV284" s="1428"/>
    </row>
    <row r="285" spans="1:256" s="5" customFormat="1" ht="16.5" thickBot="1">
      <c r="A285" s="1101">
        <v>38</v>
      </c>
      <c r="B285" s="1990"/>
      <c r="C285" s="1984"/>
      <c r="D285" s="1500"/>
      <c r="E285" s="685"/>
      <c r="F285" s="687"/>
      <c r="G285" s="687"/>
      <c r="H285" s="686"/>
      <c r="I285" s="1100">
        <f t="shared" si="0"/>
        <v>0</v>
      </c>
      <c r="J285" s="1428"/>
      <c r="K285" s="1428"/>
      <c r="L285" s="1428"/>
      <c r="M285" s="1428"/>
      <c r="N285" s="1428"/>
      <c r="O285" s="1428"/>
      <c r="P285" s="1428"/>
      <c r="Q285" s="1428"/>
      <c r="R285" s="1428"/>
      <c r="S285" s="1428"/>
      <c r="T285" s="1428"/>
      <c r="U285" s="1428"/>
      <c r="V285" s="1428"/>
      <c r="W285" s="1428"/>
      <c r="X285" s="1428"/>
      <c r="Y285" s="1428"/>
      <c r="Z285" s="1428"/>
      <c r="AA285" s="1428"/>
      <c r="AB285" s="1428"/>
      <c r="AC285" s="1428"/>
      <c r="AD285" s="1428"/>
      <c r="AE285" s="1428"/>
      <c r="AF285" s="1428"/>
      <c r="AG285" s="1428"/>
      <c r="AH285" s="1428"/>
      <c r="AI285" s="1428"/>
      <c r="AJ285" s="1428"/>
      <c r="AK285" s="1428"/>
      <c r="AL285" s="1428"/>
      <c r="AM285" s="1428"/>
      <c r="AN285" s="1428"/>
      <c r="AO285" s="1428"/>
      <c r="AP285" s="1428"/>
      <c r="AQ285" s="1428"/>
      <c r="AR285" s="1428"/>
      <c r="AS285" s="1428"/>
      <c r="AT285" s="1428"/>
      <c r="AU285" s="1428"/>
      <c r="AV285" s="1428"/>
      <c r="AW285" s="1428"/>
      <c r="AX285" s="1428"/>
      <c r="AY285" s="1428"/>
      <c r="AZ285" s="1428"/>
      <c r="BA285" s="1428"/>
      <c r="BB285" s="1428"/>
      <c r="BC285" s="1428"/>
      <c r="BD285" s="1428"/>
      <c r="BE285" s="1428"/>
      <c r="BF285" s="1428"/>
      <c r="BG285" s="1428"/>
      <c r="BH285" s="1428"/>
      <c r="BI285" s="1428"/>
      <c r="BJ285" s="1428"/>
      <c r="BK285" s="1428"/>
      <c r="BL285" s="1428"/>
      <c r="BM285" s="1428"/>
      <c r="BN285" s="1428"/>
      <c r="BO285" s="1428"/>
      <c r="BP285" s="1428"/>
      <c r="BQ285" s="1428"/>
      <c r="BR285" s="1428"/>
      <c r="BS285" s="1428"/>
      <c r="BT285" s="1428"/>
      <c r="BU285" s="1428"/>
      <c r="BV285" s="1428"/>
      <c r="BW285" s="1428"/>
      <c r="BX285" s="1428"/>
      <c r="BY285" s="1428"/>
      <c r="BZ285" s="1428"/>
      <c r="CA285" s="1428"/>
      <c r="CB285" s="1428"/>
      <c r="CC285" s="1428"/>
      <c r="CD285" s="1428"/>
      <c r="CE285" s="1428"/>
      <c r="CF285" s="1428"/>
      <c r="CG285" s="1428"/>
      <c r="CH285" s="1428"/>
      <c r="CI285" s="1428"/>
      <c r="CJ285" s="1428"/>
      <c r="CK285" s="1428"/>
      <c r="CL285" s="1428"/>
      <c r="CM285" s="1428"/>
      <c r="CN285" s="1428"/>
      <c r="CO285" s="1428"/>
      <c r="CP285" s="1428"/>
      <c r="CQ285" s="1428"/>
      <c r="CR285" s="1428"/>
      <c r="CS285" s="1428"/>
      <c r="CT285" s="1428"/>
      <c r="CU285" s="1428"/>
      <c r="CV285" s="1428"/>
      <c r="CW285" s="1428"/>
      <c r="CX285" s="1428"/>
      <c r="CY285" s="1428"/>
      <c r="CZ285" s="1428"/>
      <c r="DA285" s="1428"/>
      <c r="DB285" s="1428"/>
      <c r="DC285" s="1428"/>
      <c r="DD285" s="1428"/>
      <c r="DE285" s="1428"/>
      <c r="DF285" s="1428"/>
      <c r="DG285" s="1428"/>
      <c r="DH285" s="1428"/>
      <c r="DI285" s="1428"/>
      <c r="DJ285" s="1428"/>
      <c r="DK285" s="1428"/>
      <c r="DL285" s="1428"/>
      <c r="DM285" s="1428"/>
      <c r="DN285" s="1428"/>
      <c r="DO285" s="1428"/>
      <c r="DP285" s="1428"/>
      <c r="DQ285" s="1428"/>
      <c r="DR285" s="1428"/>
      <c r="DS285" s="1428"/>
      <c r="DT285" s="1428"/>
      <c r="DU285" s="1428"/>
      <c r="DV285" s="1428"/>
      <c r="DW285" s="1428"/>
      <c r="DX285" s="1428"/>
      <c r="DY285" s="1428"/>
      <c r="DZ285" s="1428"/>
      <c r="EA285" s="1428"/>
      <c r="EB285" s="1428"/>
      <c r="EC285" s="1428"/>
      <c r="ED285" s="1428"/>
      <c r="EE285" s="1428"/>
      <c r="EF285" s="1428"/>
      <c r="EG285" s="1428"/>
      <c r="EH285" s="1428"/>
      <c r="EI285" s="1428"/>
      <c r="EJ285" s="1428"/>
      <c r="EK285" s="1428"/>
      <c r="EL285" s="1428"/>
      <c r="EM285" s="1428"/>
      <c r="EN285" s="1428"/>
      <c r="EO285" s="1428"/>
      <c r="EP285" s="1428"/>
      <c r="EQ285" s="1428"/>
      <c r="ER285" s="1428"/>
      <c r="ES285" s="1428"/>
      <c r="ET285" s="1428"/>
      <c r="EU285" s="1428"/>
      <c r="EV285" s="1428"/>
      <c r="EW285" s="1428"/>
      <c r="EX285" s="1428"/>
      <c r="EY285" s="1428"/>
      <c r="EZ285" s="1428"/>
      <c r="FA285" s="1428"/>
      <c r="FB285" s="1428"/>
      <c r="FC285" s="1428"/>
      <c r="FD285" s="1428"/>
      <c r="FE285" s="1428"/>
      <c r="FF285" s="1428"/>
      <c r="FG285" s="1428"/>
      <c r="FH285" s="1428"/>
      <c r="FI285" s="1428"/>
      <c r="FJ285" s="1428"/>
      <c r="FK285" s="1428"/>
      <c r="FL285" s="1428"/>
      <c r="FM285" s="1428"/>
      <c r="FN285" s="1428"/>
      <c r="FO285" s="1428"/>
      <c r="FP285" s="1428"/>
      <c r="FQ285" s="1428"/>
      <c r="FR285" s="1428"/>
      <c r="FS285" s="1428"/>
      <c r="FT285" s="1428"/>
      <c r="FU285" s="1428"/>
      <c r="FV285" s="1428"/>
      <c r="FW285" s="1428"/>
      <c r="FX285" s="1428"/>
      <c r="FY285" s="1428"/>
      <c r="FZ285" s="1428"/>
      <c r="GA285" s="1428"/>
      <c r="GB285" s="1428"/>
      <c r="GC285" s="1428"/>
      <c r="GD285" s="1428"/>
      <c r="GE285" s="1428"/>
      <c r="GF285" s="1428"/>
      <c r="GG285" s="1428"/>
      <c r="GH285" s="1428"/>
      <c r="GI285" s="1428"/>
      <c r="GJ285" s="1428"/>
      <c r="GK285" s="1428"/>
      <c r="GL285" s="1428"/>
      <c r="GM285" s="1428"/>
      <c r="GN285" s="1428"/>
      <c r="GO285" s="1428"/>
      <c r="GP285" s="1428"/>
      <c r="GQ285" s="1428"/>
      <c r="GR285" s="1428"/>
      <c r="GS285" s="1428"/>
      <c r="GT285" s="1428"/>
      <c r="GU285" s="1428"/>
      <c r="GV285" s="1428"/>
      <c r="GW285" s="1428"/>
      <c r="GX285" s="1428"/>
      <c r="GY285" s="1428"/>
      <c r="GZ285" s="1428"/>
      <c r="HA285" s="1428"/>
      <c r="HB285" s="1428"/>
      <c r="HC285" s="1428"/>
      <c r="HD285" s="1428"/>
      <c r="HE285" s="1428"/>
      <c r="HF285" s="1428"/>
      <c r="HG285" s="1428"/>
      <c r="HH285" s="1428"/>
      <c r="HI285" s="1428"/>
      <c r="HJ285" s="1428"/>
      <c r="HK285" s="1428"/>
      <c r="HL285" s="1428"/>
      <c r="HM285" s="1428"/>
      <c r="HN285" s="1428"/>
      <c r="HO285" s="1428"/>
      <c r="HP285" s="1428"/>
      <c r="HQ285" s="1428"/>
      <c r="HR285" s="1428"/>
      <c r="HS285" s="1428"/>
      <c r="HT285" s="1428"/>
      <c r="HU285" s="1428"/>
      <c r="HV285" s="1428"/>
      <c r="HW285" s="1428"/>
      <c r="HX285" s="1428"/>
      <c r="HY285" s="1428"/>
      <c r="HZ285" s="1428"/>
      <c r="IA285" s="1428"/>
      <c r="IB285" s="1428"/>
      <c r="IC285" s="1428"/>
      <c r="ID285" s="1428"/>
      <c r="IE285" s="1428"/>
      <c r="IF285" s="1428"/>
      <c r="IG285" s="1428"/>
      <c r="IH285" s="1428"/>
      <c r="II285" s="1428"/>
      <c r="IJ285" s="1428"/>
      <c r="IK285" s="1428"/>
      <c r="IL285" s="1428"/>
      <c r="IM285" s="1428"/>
      <c r="IN285" s="1428"/>
      <c r="IO285" s="1428"/>
      <c r="IP285" s="1428"/>
      <c r="IQ285" s="1428"/>
      <c r="IR285" s="1428"/>
      <c r="IS285" s="1428"/>
      <c r="IT285" s="1428"/>
      <c r="IU285" s="1428"/>
      <c r="IV285" s="1428"/>
    </row>
    <row r="286" spans="1:256" s="5" customFormat="1" ht="16.5" thickBot="1">
      <c r="A286" s="1101">
        <v>39</v>
      </c>
      <c r="B286" s="1990"/>
      <c r="C286" s="1984"/>
      <c r="D286" s="1500"/>
      <c r="E286" s="685"/>
      <c r="F286" s="687"/>
      <c r="G286" s="687"/>
      <c r="H286" s="686"/>
      <c r="I286" s="1100">
        <f t="shared" si="0"/>
        <v>0</v>
      </c>
      <c r="J286" s="1428"/>
      <c r="K286" s="1428"/>
      <c r="L286" s="1428"/>
      <c r="M286" s="1428"/>
      <c r="N286" s="1428"/>
      <c r="O286" s="1428"/>
      <c r="P286" s="1428"/>
      <c r="Q286" s="1428"/>
      <c r="R286" s="1428"/>
      <c r="S286" s="1428"/>
      <c r="T286" s="1428"/>
      <c r="U286" s="1428"/>
      <c r="V286" s="1428"/>
      <c r="W286" s="1428"/>
      <c r="X286" s="1428"/>
      <c r="Y286" s="1428"/>
      <c r="Z286" s="1428"/>
      <c r="AA286" s="1428"/>
      <c r="AB286" s="1428"/>
      <c r="AC286" s="1428"/>
      <c r="AD286" s="1428"/>
      <c r="AE286" s="1428"/>
      <c r="AF286" s="1428"/>
      <c r="AG286" s="1428"/>
      <c r="AH286" s="1428"/>
      <c r="AI286" s="1428"/>
      <c r="AJ286" s="1428"/>
      <c r="AK286" s="1428"/>
      <c r="AL286" s="1428"/>
      <c r="AM286" s="1428"/>
      <c r="AN286" s="1428"/>
      <c r="AO286" s="1428"/>
      <c r="AP286" s="1428"/>
      <c r="AQ286" s="1428"/>
      <c r="AR286" s="1428"/>
      <c r="AS286" s="1428"/>
      <c r="AT286" s="1428"/>
      <c r="AU286" s="1428"/>
      <c r="AV286" s="1428"/>
      <c r="AW286" s="1428"/>
      <c r="AX286" s="1428"/>
      <c r="AY286" s="1428"/>
      <c r="AZ286" s="1428"/>
      <c r="BA286" s="1428"/>
      <c r="BB286" s="1428"/>
      <c r="BC286" s="1428"/>
      <c r="BD286" s="1428"/>
      <c r="BE286" s="1428"/>
      <c r="BF286" s="1428"/>
      <c r="BG286" s="1428"/>
      <c r="BH286" s="1428"/>
      <c r="BI286" s="1428"/>
      <c r="BJ286" s="1428"/>
      <c r="BK286" s="1428"/>
      <c r="BL286" s="1428"/>
      <c r="BM286" s="1428"/>
      <c r="BN286" s="1428"/>
      <c r="BO286" s="1428"/>
      <c r="BP286" s="1428"/>
      <c r="BQ286" s="1428"/>
      <c r="BR286" s="1428"/>
      <c r="BS286" s="1428"/>
      <c r="BT286" s="1428"/>
      <c r="BU286" s="1428"/>
      <c r="BV286" s="1428"/>
      <c r="BW286" s="1428"/>
      <c r="BX286" s="1428"/>
      <c r="BY286" s="1428"/>
      <c r="BZ286" s="1428"/>
      <c r="CA286" s="1428"/>
      <c r="CB286" s="1428"/>
      <c r="CC286" s="1428"/>
      <c r="CD286" s="1428"/>
      <c r="CE286" s="1428"/>
      <c r="CF286" s="1428"/>
      <c r="CG286" s="1428"/>
      <c r="CH286" s="1428"/>
      <c r="CI286" s="1428"/>
      <c r="CJ286" s="1428"/>
      <c r="CK286" s="1428"/>
      <c r="CL286" s="1428"/>
      <c r="CM286" s="1428"/>
      <c r="CN286" s="1428"/>
      <c r="CO286" s="1428"/>
      <c r="CP286" s="1428"/>
      <c r="CQ286" s="1428"/>
      <c r="CR286" s="1428"/>
      <c r="CS286" s="1428"/>
      <c r="CT286" s="1428"/>
      <c r="CU286" s="1428"/>
      <c r="CV286" s="1428"/>
      <c r="CW286" s="1428"/>
      <c r="CX286" s="1428"/>
      <c r="CY286" s="1428"/>
      <c r="CZ286" s="1428"/>
      <c r="DA286" s="1428"/>
      <c r="DB286" s="1428"/>
      <c r="DC286" s="1428"/>
      <c r="DD286" s="1428"/>
      <c r="DE286" s="1428"/>
      <c r="DF286" s="1428"/>
      <c r="DG286" s="1428"/>
      <c r="DH286" s="1428"/>
      <c r="DI286" s="1428"/>
      <c r="DJ286" s="1428"/>
      <c r="DK286" s="1428"/>
      <c r="DL286" s="1428"/>
      <c r="DM286" s="1428"/>
      <c r="DN286" s="1428"/>
      <c r="DO286" s="1428"/>
      <c r="DP286" s="1428"/>
      <c r="DQ286" s="1428"/>
      <c r="DR286" s="1428"/>
      <c r="DS286" s="1428"/>
      <c r="DT286" s="1428"/>
      <c r="DU286" s="1428"/>
      <c r="DV286" s="1428"/>
      <c r="DW286" s="1428"/>
      <c r="DX286" s="1428"/>
      <c r="DY286" s="1428"/>
      <c r="DZ286" s="1428"/>
      <c r="EA286" s="1428"/>
      <c r="EB286" s="1428"/>
      <c r="EC286" s="1428"/>
      <c r="ED286" s="1428"/>
      <c r="EE286" s="1428"/>
      <c r="EF286" s="1428"/>
      <c r="EG286" s="1428"/>
      <c r="EH286" s="1428"/>
      <c r="EI286" s="1428"/>
      <c r="EJ286" s="1428"/>
      <c r="EK286" s="1428"/>
      <c r="EL286" s="1428"/>
      <c r="EM286" s="1428"/>
      <c r="EN286" s="1428"/>
      <c r="EO286" s="1428"/>
      <c r="EP286" s="1428"/>
      <c r="EQ286" s="1428"/>
      <c r="ER286" s="1428"/>
      <c r="ES286" s="1428"/>
      <c r="ET286" s="1428"/>
      <c r="EU286" s="1428"/>
      <c r="EV286" s="1428"/>
      <c r="EW286" s="1428"/>
      <c r="EX286" s="1428"/>
      <c r="EY286" s="1428"/>
      <c r="EZ286" s="1428"/>
      <c r="FA286" s="1428"/>
      <c r="FB286" s="1428"/>
      <c r="FC286" s="1428"/>
      <c r="FD286" s="1428"/>
      <c r="FE286" s="1428"/>
      <c r="FF286" s="1428"/>
      <c r="FG286" s="1428"/>
      <c r="FH286" s="1428"/>
      <c r="FI286" s="1428"/>
      <c r="FJ286" s="1428"/>
      <c r="FK286" s="1428"/>
      <c r="FL286" s="1428"/>
      <c r="FM286" s="1428"/>
      <c r="FN286" s="1428"/>
      <c r="FO286" s="1428"/>
      <c r="FP286" s="1428"/>
      <c r="FQ286" s="1428"/>
      <c r="FR286" s="1428"/>
      <c r="FS286" s="1428"/>
      <c r="FT286" s="1428"/>
      <c r="FU286" s="1428"/>
      <c r="FV286" s="1428"/>
      <c r="FW286" s="1428"/>
      <c r="FX286" s="1428"/>
      <c r="FY286" s="1428"/>
      <c r="FZ286" s="1428"/>
      <c r="GA286" s="1428"/>
      <c r="GB286" s="1428"/>
      <c r="GC286" s="1428"/>
      <c r="GD286" s="1428"/>
      <c r="GE286" s="1428"/>
      <c r="GF286" s="1428"/>
      <c r="GG286" s="1428"/>
      <c r="GH286" s="1428"/>
      <c r="GI286" s="1428"/>
      <c r="GJ286" s="1428"/>
      <c r="GK286" s="1428"/>
      <c r="GL286" s="1428"/>
      <c r="GM286" s="1428"/>
      <c r="GN286" s="1428"/>
      <c r="GO286" s="1428"/>
      <c r="GP286" s="1428"/>
      <c r="GQ286" s="1428"/>
      <c r="GR286" s="1428"/>
      <c r="GS286" s="1428"/>
      <c r="GT286" s="1428"/>
      <c r="GU286" s="1428"/>
      <c r="GV286" s="1428"/>
      <c r="GW286" s="1428"/>
      <c r="GX286" s="1428"/>
      <c r="GY286" s="1428"/>
      <c r="GZ286" s="1428"/>
      <c r="HA286" s="1428"/>
      <c r="HB286" s="1428"/>
      <c r="HC286" s="1428"/>
      <c r="HD286" s="1428"/>
      <c r="HE286" s="1428"/>
      <c r="HF286" s="1428"/>
      <c r="HG286" s="1428"/>
      <c r="HH286" s="1428"/>
      <c r="HI286" s="1428"/>
      <c r="HJ286" s="1428"/>
      <c r="HK286" s="1428"/>
      <c r="HL286" s="1428"/>
      <c r="HM286" s="1428"/>
      <c r="HN286" s="1428"/>
      <c r="HO286" s="1428"/>
      <c r="HP286" s="1428"/>
      <c r="HQ286" s="1428"/>
      <c r="HR286" s="1428"/>
      <c r="HS286" s="1428"/>
      <c r="HT286" s="1428"/>
      <c r="HU286" s="1428"/>
      <c r="HV286" s="1428"/>
      <c r="HW286" s="1428"/>
      <c r="HX286" s="1428"/>
      <c r="HY286" s="1428"/>
      <c r="HZ286" s="1428"/>
      <c r="IA286" s="1428"/>
      <c r="IB286" s="1428"/>
      <c r="IC286" s="1428"/>
      <c r="ID286" s="1428"/>
      <c r="IE286" s="1428"/>
      <c r="IF286" s="1428"/>
      <c r="IG286" s="1428"/>
      <c r="IH286" s="1428"/>
      <c r="II286" s="1428"/>
      <c r="IJ286" s="1428"/>
      <c r="IK286" s="1428"/>
      <c r="IL286" s="1428"/>
      <c r="IM286" s="1428"/>
      <c r="IN286" s="1428"/>
      <c r="IO286" s="1428"/>
      <c r="IP286" s="1428"/>
      <c r="IQ286" s="1428"/>
      <c r="IR286" s="1428"/>
      <c r="IS286" s="1428"/>
      <c r="IT286" s="1428"/>
      <c r="IU286" s="1428"/>
      <c r="IV286" s="1428"/>
    </row>
    <row r="287" spans="1:256" s="5" customFormat="1" ht="16.5" thickBot="1">
      <c r="A287" s="1101"/>
      <c r="B287" s="1990"/>
      <c r="C287" s="1984"/>
      <c r="D287" s="1500"/>
      <c r="E287" s="685"/>
      <c r="F287" s="687"/>
      <c r="G287" s="687"/>
      <c r="H287" s="686"/>
      <c r="I287" s="1100"/>
      <c r="J287" s="1428"/>
      <c r="K287" s="1428"/>
      <c r="L287" s="1428"/>
      <c r="M287" s="1428"/>
      <c r="N287" s="1428"/>
      <c r="O287" s="1428"/>
      <c r="P287" s="1428"/>
      <c r="Q287" s="1428"/>
      <c r="R287" s="1428"/>
      <c r="S287" s="1428"/>
      <c r="T287" s="1428"/>
      <c r="U287" s="1428"/>
      <c r="V287" s="1428"/>
      <c r="W287" s="1428"/>
      <c r="X287" s="1428"/>
      <c r="Y287" s="1428"/>
      <c r="Z287" s="1428"/>
      <c r="AA287" s="1428"/>
      <c r="AB287" s="1428"/>
      <c r="AC287" s="1428"/>
      <c r="AD287" s="1428"/>
      <c r="AE287" s="1428"/>
      <c r="AF287" s="1428"/>
      <c r="AG287" s="1428"/>
      <c r="AH287" s="1428"/>
      <c r="AI287" s="1428"/>
      <c r="AJ287" s="1428"/>
      <c r="AK287" s="1428"/>
      <c r="AL287" s="1428"/>
      <c r="AM287" s="1428"/>
      <c r="AN287" s="1428"/>
      <c r="AO287" s="1428"/>
      <c r="AP287" s="1428"/>
      <c r="AQ287" s="1428"/>
      <c r="AR287" s="1428"/>
      <c r="AS287" s="1428"/>
      <c r="AT287" s="1428"/>
      <c r="AU287" s="1428"/>
      <c r="AV287" s="1428"/>
      <c r="AW287" s="1428"/>
      <c r="AX287" s="1428"/>
      <c r="AY287" s="1428"/>
      <c r="AZ287" s="1428"/>
      <c r="BA287" s="1428"/>
      <c r="BB287" s="1428"/>
      <c r="BC287" s="1428"/>
      <c r="BD287" s="1428"/>
      <c r="BE287" s="1428"/>
      <c r="BF287" s="1428"/>
      <c r="BG287" s="1428"/>
      <c r="BH287" s="1428"/>
      <c r="BI287" s="1428"/>
      <c r="BJ287" s="1428"/>
      <c r="BK287" s="1428"/>
      <c r="BL287" s="1428"/>
      <c r="BM287" s="1428"/>
      <c r="BN287" s="1428"/>
      <c r="BO287" s="1428"/>
      <c r="BP287" s="1428"/>
      <c r="BQ287" s="1428"/>
      <c r="BR287" s="1428"/>
      <c r="BS287" s="1428"/>
      <c r="BT287" s="1428"/>
      <c r="BU287" s="1428"/>
      <c r="BV287" s="1428"/>
      <c r="BW287" s="1428"/>
      <c r="BX287" s="1428"/>
      <c r="BY287" s="1428"/>
      <c r="BZ287" s="1428"/>
      <c r="CA287" s="1428"/>
      <c r="CB287" s="1428"/>
      <c r="CC287" s="1428"/>
      <c r="CD287" s="1428"/>
      <c r="CE287" s="1428"/>
      <c r="CF287" s="1428"/>
      <c r="CG287" s="1428"/>
      <c r="CH287" s="1428"/>
      <c r="CI287" s="1428"/>
      <c r="CJ287" s="1428"/>
      <c r="CK287" s="1428"/>
      <c r="CL287" s="1428"/>
      <c r="CM287" s="1428"/>
      <c r="CN287" s="1428"/>
      <c r="CO287" s="1428"/>
      <c r="CP287" s="1428"/>
      <c r="CQ287" s="1428"/>
      <c r="CR287" s="1428"/>
      <c r="CS287" s="1428"/>
      <c r="CT287" s="1428"/>
      <c r="CU287" s="1428"/>
      <c r="CV287" s="1428"/>
      <c r="CW287" s="1428"/>
      <c r="CX287" s="1428"/>
      <c r="CY287" s="1428"/>
      <c r="CZ287" s="1428"/>
      <c r="DA287" s="1428"/>
      <c r="DB287" s="1428"/>
      <c r="DC287" s="1428"/>
      <c r="DD287" s="1428"/>
      <c r="DE287" s="1428"/>
      <c r="DF287" s="1428"/>
      <c r="DG287" s="1428"/>
      <c r="DH287" s="1428"/>
      <c r="DI287" s="1428"/>
      <c r="DJ287" s="1428"/>
      <c r="DK287" s="1428"/>
      <c r="DL287" s="1428"/>
      <c r="DM287" s="1428"/>
      <c r="DN287" s="1428"/>
      <c r="DO287" s="1428"/>
      <c r="DP287" s="1428"/>
      <c r="DQ287" s="1428"/>
      <c r="DR287" s="1428"/>
      <c r="DS287" s="1428"/>
      <c r="DT287" s="1428"/>
      <c r="DU287" s="1428"/>
      <c r="DV287" s="1428"/>
      <c r="DW287" s="1428"/>
      <c r="DX287" s="1428"/>
      <c r="DY287" s="1428"/>
      <c r="DZ287" s="1428"/>
      <c r="EA287" s="1428"/>
      <c r="EB287" s="1428"/>
      <c r="EC287" s="1428"/>
      <c r="ED287" s="1428"/>
      <c r="EE287" s="1428"/>
      <c r="EF287" s="1428"/>
      <c r="EG287" s="1428"/>
      <c r="EH287" s="1428"/>
      <c r="EI287" s="1428"/>
      <c r="EJ287" s="1428"/>
      <c r="EK287" s="1428"/>
      <c r="EL287" s="1428"/>
      <c r="EM287" s="1428"/>
      <c r="EN287" s="1428"/>
      <c r="EO287" s="1428"/>
      <c r="EP287" s="1428"/>
      <c r="EQ287" s="1428"/>
      <c r="ER287" s="1428"/>
      <c r="ES287" s="1428"/>
      <c r="ET287" s="1428"/>
      <c r="EU287" s="1428"/>
      <c r="EV287" s="1428"/>
      <c r="EW287" s="1428"/>
      <c r="EX287" s="1428"/>
      <c r="EY287" s="1428"/>
      <c r="EZ287" s="1428"/>
      <c r="FA287" s="1428"/>
      <c r="FB287" s="1428"/>
      <c r="FC287" s="1428"/>
      <c r="FD287" s="1428"/>
      <c r="FE287" s="1428"/>
      <c r="FF287" s="1428"/>
      <c r="FG287" s="1428"/>
      <c r="FH287" s="1428"/>
      <c r="FI287" s="1428"/>
      <c r="FJ287" s="1428"/>
      <c r="FK287" s="1428"/>
      <c r="FL287" s="1428"/>
      <c r="FM287" s="1428"/>
      <c r="FN287" s="1428"/>
      <c r="FO287" s="1428"/>
      <c r="FP287" s="1428"/>
      <c r="FQ287" s="1428"/>
      <c r="FR287" s="1428"/>
      <c r="FS287" s="1428"/>
      <c r="FT287" s="1428"/>
      <c r="FU287" s="1428"/>
      <c r="FV287" s="1428"/>
      <c r="FW287" s="1428"/>
      <c r="FX287" s="1428"/>
      <c r="FY287" s="1428"/>
      <c r="FZ287" s="1428"/>
      <c r="GA287" s="1428"/>
      <c r="GB287" s="1428"/>
      <c r="GC287" s="1428"/>
      <c r="GD287" s="1428"/>
      <c r="GE287" s="1428"/>
      <c r="GF287" s="1428"/>
      <c r="GG287" s="1428"/>
      <c r="GH287" s="1428"/>
      <c r="GI287" s="1428"/>
      <c r="GJ287" s="1428"/>
      <c r="GK287" s="1428"/>
      <c r="GL287" s="1428"/>
      <c r="GM287" s="1428"/>
      <c r="GN287" s="1428"/>
      <c r="GO287" s="1428"/>
      <c r="GP287" s="1428"/>
      <c r="GQ287" s="1428"/>
      <c r="GR287" s="1428"/>
      <c r="GS287" s="1428"/>
      <c r="GT287" s="1428"/>
      <c r="GU287" s="1428"/>
      <c r="GV287" s="1428"/>
      <c r="GW287" s="1428"/>
      <c r="GX287" s="1428"/>
      <c r="GY287" s="1428"/>
      <c r="GZ287" s="1428"/>
      <c r="HA287" s="1428"/>
      <c r="HB287" s="1428"/>
      <c r="HC287" s="1428"/>
      <c r="HD287" s="1428"/>
      <c r="HE287" s="1428"/>
      <c r="HF287" s="1428"/>
      <c r="HG287" s="1428"/>
      <c r="HH287" s="1428"/>
      <c r="HI287" s="1428"/>
      <c r="HJ287" s="1428"/>
      <c r="HK287" s="1428"/>
      <c r="HL287" s="1428"/>
      <c r="HM287" s="1428"/>
      <c r="HN287" s="1428"/>
      <c r="HO287" s="1428"/>
      <c r="HP287" s="1428"/>
      <c r="HQ287" s="1428"/>
      <c r="HR287" s="1428"/>
      <c r="HS287" s="1428"/>
      <c r="HT287" s="1428"/>
      <c r="HU287" s="1428"/>
      <c r="HV287" s="1428"/>
      <c r="HW287" s="1428"/>
      <c r="HX287" s="1428"/>
      <c r="HY287" s="1428"/>
      <c r="HZ287" s="1428"/>
      <c r="IA287" s="1428"/>
      <c r="IB287" s="1428"/>
      <c r="IC287" s="1428"/>
      <c r="ID287" s="1428"/>
      <c r="IE287" s="1428"/>
      <c r="IF287" s="1428"/>
      <c r="IG287" s="1428"/>
      <c r="IH287" s="1428"/>
      <c r="II287" s="1428"/>
      <c r="IJ287" s="1428"/>
      <c r="IK287" s="1428"/>
      <c r="IL287" s="1428"/>
      <c r="IM287" s="1428"/>
      <c r="IN287" s="1428"/>
      <c r="IO287" s="1428"/>
      <c r="IP287" s="1428"/>
      <c r="IQ287" s="1428"/>
      <c r="IR287" s="1428"/>
      <c r="IS287" s="1428"/>
      <c r="IT287" s="1428"/>
      <c r="IU287" s="1428"/>
      <c r="IV287" s="1428"/>
    </row>
    <row r="288" spans="1:256" s="5" customFormat="1" ht="16.5" thickBot="1">
      <c r="A288" s="1101"/>
      <c r="B288" s="1990"/>
      <c r="C288" s="1984"/>
      <c r="D288" s="1500"/>
      <c r="E288" s="685"/>
      <c r="F288" s="687"/>
      <c r="G288" s="687"/>
      <c r="H288" s="686"/>
      <c r="I288" s="1100"/>
      <c r="J288" s="1428"/>
      <c r="K288" s="1428"/>
      <c r="L288" s="1428"/>
      <c r="M288" s="1428"/>
      <c r="N288" s="1428"/>
      <c r="O288" s="1428"/>
      <c r="P288" s="1428"/>
      <c r="Q288" s="1428"/>
      <c r="R288" s="1428"/>
      <c r="S288" s="1428"/>
      <c r="T288" s="1428"/>
      <c r="U288" s="1428"/>
      <c r="V288" s="1428"/>
      <c r="W288" s="1428"/>
      <c r="X288" s="1428"/>
      <c r="Y288" s="1428"/>
      <c r="Z288" s="1428"/>
      <c r="AA288" s="1428"/>
      <c r="AB288" s="1428"/>
      <c r="AC288" s="1428"/>
      <c r="AD288" s="1428"/>
      <c r="AE288" s="1428"/>
      <c r="AF288" s="1428"/>
      <c r="AG288" s="1428"/>
      <c r="AH288" s="1428"/>
      <c r="AI288" s="1428"/>
      <c r="AJ288" s="1428"/>
      <c r="AK288" s="1428"/>
      <c r="AL288" s="1428"/>
      <c r="AM288" s="1428"/>
      <c r="AN288" s="1428"/>
      <c r="AO288" s="1428"/>
      <c r="AP288" s="1428"/>
      <c r="AQ288" s="1428"/>
      <c r="AR288" s="1428"/>
      <c r="AS288" s="1428"/>
      <c r="AT288" s="1428"/>
      <c r="AU288" s="1428"/>
      <c r="AV288" s="1428"/>
      <c r="AW288" s="1428"/>
      <c r="AX288" s="1428"/>
      <c r="AY288" s="1428"/>
      <c r="AZ288" s="1428"/>
      <c r="BA288" s="1428"/>
      <c r="BB288" s="1428"/>
      <c r="BC288" s="1428"/>
      <c r="BD288" s="1428"/>
      <c r="BE288" s="1428"/>
      <c r="BF288" s="1428"/>
      <c r="BG288" s="1428"/>
      <c r="BH288" s="1428"/>
      <c r="BI288" s="1428"/>
      <c r="BJ288" s="1428"/>
      <c r="BK288" s="1428"/>
      <c r="BL288" s="1428"/>
      <c r="BM288" s="1428"/>
      <c r="BN288" s="1428"/>
      <c r="BO288" s="1428"/>
      <c r="BP288" s="1428"/>
      <c r="BQ288" s="1428"/>
      <c r="BR288" s="1428"/>
      <c r="BS288" s="1428"/>
      <c r="BT288" s="1428"/>
      <c r="BU288" s="1428"/>
      <c r="BV288" s="1428"/>
      <c r="BW288" s="1428"/>
      <c r="BX288" s="1428"/>
      <c r="BY288" s="1428"/>
      <c r="BZ288" s="1428"/>
      <c r="CA288" s="1428"/>
      <c r="CB288" s="1428"/>
      <c r="CC288" s="1428"/>
      <c r="CD288" s="1428"/>
      <c r="CE288" s="1428"/>
      <c r="CF288" s="1428"/>
      <c r="CG288" s="1428"/>
      <c r="CH288" s="1428"/>
      <c r="CI288" s="1428"/>
      <c r="CJ288" s="1428"/>
      <c r="CK288" s="1428"/>
      <c r="CL288" s="1428"/>
      <c r="CM288" s="1428"/>
      <c r="CN288" s="1428"/>
      <c r="CO288" s="1428"/>
      <c r="CP288" s="1428"/>
      <c r="CQ288" s="1428"/>
      <c r="CR288" s="1428"/>
      <c r="CS288" s="1428"/>
      <c r="CT288" s="1428"/>
      <c r="CU288" s="1428"/>
      <c r="CV288" s="1428"/>
      <c r="CW288" s="1428"/>
      <c r="CX288" s="1428"/>
      <c r="CY288" s="1428"/>
      <c r="CZ288" s="1428"/>
      <c r="DA288" s="1428"/>
      <c r="DB288" s="1428"/>
      <c r="DC288" s="1428"/>
      <c r="DD288" s="1428"/>
      <c r="DE288" s="1428"/>
      <c r="DF288" s="1428"/>
      <c r="DG288" s="1428"/>
      <c r="DH288" s="1428"/>
      <c r="DI288" s="1428"/>
      <c r="DJ288" s="1428"/>
      <c r="DK288" s="1428"/>
      <c r="DL288" s="1428"/>
      <c r="DM288" s="1428"/>
      <c r="DN288" s="1428"/>
      <c r="DO288" s="1428"/>
      <c r="DP288" s="1428"/>
      <c r="DQ288" s="1428"/>
      <c r="DR288" s="1428"/>
      <c r="DS288" s="1428"/>
      <c r="DT288" s="1428"/>
      <c r="DU288" s="1428"/>
      <c r="DV288" s="1428"/>
      <c r="DW288" s="1428"/>
      <c r="DX288" s="1428"/>
      <c r="DY288" s="1428"/>
      <c r="DZ288" s="1428"/>
      <c r="EA288" s="1428"/>
      <c r="EB288" s="1428"/>
      <c r="EC288" s="1428"/>
      <c r="ED288" s="1428"/>
      <c r="EE288" s="1428"/>
      <c r="EF288" s="1428"/>
      <c r="EG288" s="1428"/>
      <c r="EH288" s="1428"/>
      <c r="EI288" s="1428"/>
      <c r="EJ288" s="1428"/>
      <c r="EK288" s="1428"/>
      <c r="EL288" s="1428"/>
      <c r="EM288" s="1428"/>
      <c r="EN288" s="1428"/>
      <c r="EO288" s="1428"/>
      <c r="EP288" s="1428"/>
      <c r="EQ288" s="1428"/>
      <c r="ER288" s="1428"/>
      <c r="ES288" s="1428"/>
      <c r="ET288" s="1428"/>
      <c r="EU288" s="1428"/>
      <c r="EV288" s="1428"/>
      <c r="EW288" s="1428"/>
      <c r="EX288" s="1428"/>
      <c r="EY288" s="1428"/>
      <c r="EZ288" s="1428"/>
      <c r="FA288" s="1428"/>
      <c r="FB288" s="1428"/>
      <c r="FC288" s="1428"/>
      <c r="FD288" s="1428"/>
      <c r="FE288" s="1428"/>
      <c r="FF288" s="1428"/>
      <c r="FG288" s="1428"/>
      <c r="FH288" s="1428"/>
      <c r="FI288" s="1428"/>
      <c r="FJ288" s="1428"/>
      <c r="FK288" s="1428"/>
      <c r="FL288" s="1428"/>
      <c r="FM288" s="1428"/>
      <c r="FN288" s="1428"/>
      <c r="FO288" s="1428"/>
      <c r="FP288" s="1428"/>
      <c r="FQ288" s="1428"/>
      <c r="FR288" s="1428"/>
      <c r="FS288" s="1428"/>
      <c r="FT288" s="1428"/>
      <c r="FU288" s="1428"/>
      <c r="FV288" s="1428"/>
      <c r="FW288" s="1428"/>
      <c r="FX288" s="1428"/>
      <c r="FY288" s="1428"/>
      <c r="FZ288" s="1428"/>
      <c r="GA288" s="1428"/>
      <c r="GB288" s="1428"/>
      <c r="GC288" s="1428"/>
      <c r="GD288" s="1428"/>
      <c r="GE288" s="1428"/>
      <c r="GF288" s="1428"/>
      <c r="GG288" s="1428"/>
      <c r="GH288" s="1428"/>
      <c r="GI288" s="1428"/>
      <c r="GJ288" s="1428"/>
      <c r="GK288" s="1428"/>
      <c r="GL288" s="1428"/>
      <c r="GM288" s="1428"/>
      <c r="GN288" s="1428"/>
      <c r="GO288" s="1428"/>
      <c r="GP288" s="1428"/>
      <c r="GQ288" s="1428"/>
      <c r="GR288" s="1428"/>
      <c r="GS288" s="1428"/>
      <c r="GT288" s="1428"/>
      <c r="GU288" s="1428"/>
      <c r="GV288" s="1428"/>
      <c r="GW288" s="1428"/>
      <c r="GX288" s="1428"/>
      <c r="GY288" s="1428"/>
      <c r="GZ288" s="1428"/>
      <c r="HA288" s="1428"/>
      <c r="HB288" s="1428"/>
      <c r="HC288" s="1428"/>
      <c r="HD288" s="1428"/>
      <c r="HE288" s="1428"/>
      <c r="HF288" s="1428"/>
      <c r="HG288" s="1428"/>
      <c r="HH288" s="1428"/>
      <c r="HI288" s="1428"/>
      <c r="HJ288" s="1428"/>
      <c r="HK288" s="1428"/>
      <c r="HL288" s="1428"/>
      <c r="HM288" s="1428"/>
      <c r="HN288" s="1428"/>
      <c r="HO288" s="1428"/>
      <c r="HP288" s="1428"/>
      <c r="HQ288" s="1428"/>
      <c r="HR288" s="1428"/>
      <c r="HS288" s="1428"/>
      <c r="HT288" s="1428"/>
      <c r="HU288" s="1428"/>
      <c r="HV288" s="1428"/>
      <c r="HW288" s="1428"/>
      <c r="HX288" s="1428"/>
      <c r="HY288" s="1428"/>
      <c r="HZ288" s="1428"/>
      <c r="IA288" s="1428"/>
      <c r="IB288" s="1428"/>
      <c r="IC288" s="1428"/>
      <c r="ID288" s="1428"/>
      <c r="IE288" s="1428"/>
      <c r="IF288" s="1428"/>
      <c r="IG288" s="1428"/>
      <c r="IH288" s="1428"/>
      <c r="II288" s="1428"/>
      <c r="IJ288" s="1428"/>
      <c r="IK288" s="1428"/>
      <c r="IL288" s="1428"/>
      <c r="IM288" s="1428"/>
      <c r="IN288" s="1428"/>
      <c r="IO288" s="1428"/>
      <c r="IP288" s="1428"/>
      <c r="IQ288" s="1428"/>
      <c r="IR288" s="1428"/>
      <c r="IS288" s="1428"/>
      <c r="IT288" s="1428"/>
      <c r="IU288" s="1428"/>
      <c r="IV288" s="1428"/>
    </row>
    <row r="289" spans="1:256" s="5" customFormat="1" ht="16.5" thickBot="1">
      <c r="A289" s="1101">
        <v>40</v>
      </c>
      <c r="B289" s="1990"/>
      <c r="C289" s="1984"/>
      <c r="D289" s="1500"/>
      <c r="E289" s="685"/>
      <c r="F289" s="687"/>
      <c r="G289" s="687"/>
      <c r="H289" s="686"/>
      <c r="I289" s="1100">
        <f t="shared" si="0"/>
        <v>0</v>
      </c>
      <c r="J289" s="1428"/>
      <c r="K289" s="1428"/>
      <c r="L289" s="1428"/>
      <c r="M289" s="1428"/>
      <c r="N289" s="1428"/>
      <c r="O289" s="1428"/>
      <c r="P289" s="1428"/>
      <c r="Q289" s="1428"/>
      <c r="R289" s="1428"/>
      <c r="S289" s="1428"/>
      <c r="T289" s="1428"/>
      <c r="U289" s="1428"/>
      <c r="V289" s="1428"/>
      <c r="W289" s="1428"/>
      <c r="X289" s="1428"/>
      <c r="Y289" s="1428"/>
      <c r="Z289" s="1428"/>
      <c r="AA289" s="1428"/>
      <c r="AB289" s="1428"/>
      <c r="AC289" s="1428"/>
      <c r="AD289" s="1428"/>
      <c r="AE289" s="1428"/>
      <c r="AF289" s="1428"/>
      <c r="AG289" s="1428"/>
      <c r="AH289" s="1428"/>
      <c r="AI289" s="1428"/>
      <c r="AJ289" s="1428"/>
      <c r="AK289" s="1428"/>
      <c r="AL289" s="1428"/>
      <c r="AM289" s="1428"/>
      <c r="AN289" s="1428"/>
      <c r="AO289" s="1428"/>
      <c r="AP289" s="1428"/>
      <c r="AQ289" s="1428"/>
      <c r="AR289" s="1428"/>
      <c r="AS289" s="1428"/>
      <c r="AT289" s="1428"/>
      <c r="AU289" s="1428"/>
      <c r="AV289" s="1428"/>
      <c r="AW289" s="1428"/>
      <c r="AX289" s="1428"/>
      <c r="AY289" s="1428"/>
      <c r="AZ289" s="1428"/>
      <c r="BA289" s="1428"/>
      <c r="BB289" s="1428"/>
      <c r="BC289" s="1428"/>
      <c r="BD289" s="1428"/>
      <c r="BE289" s="1428"/>
      <c r="BF289" s="1428"/>
      <c r="BG289" s="1428"/>
      <c r="BH289" s="1428"/>
      <c r="BI289" s="1428"/>
      <c r="BJ289" s="1428"/>
      <c r="BK289" s="1428"/>
      <c r="BL289" s="1428"/>
      <c r="BM289" s="1428"/>
      <c r="BN289" s="1428"/>
      <c r="BO289" s="1428"/>
      <c r="BP289" s="1428"/>
      <c r="BQ289" s="1428"/>
      <c r="BR289" s="1428"/>
      <c r="BS289" s="1428"/>
      <c r="BT289" s="1428"/>
      <c r="BU289" s="1428"/>
      <c r="BV289" s="1428"/>
      <c r="BW289" s="1428"/>
      <c r="BX289" s="1428"/>
      <c r="BY289" s="1428"/>
      <c r="BZ289" s="1428"/>
      <c r="CA289" s="1428"/>
      <c r="CB289" s="1428"/>
      <c r="CC289" s="1428"/>
      <c r="CD289" s="1428"/>
      <c r="CE289" s="1428"/>
      <c r="CF289" s="1428"/>
      <c r="CG289" s="1428"/>
      <c r="CH289" s="1428"/>
      <c r="CI289" s="1428"/>
      <c r="CJ289" s="1428"/>
      <c r="CK289" s="1428"/>
      <c r="CL289" s="1428"/>
      <c r="CM289" s="1428"/>
      <c r="CN289" s="1428"/>
      <c r="CO289" s="1428"/>
      <c r="CP289" s="1428"/>
      <c r="CQ289" s="1428"/>
      <c r="CR289" s="1428"/>
      <c r="CS289" s="1428"/>
      <c r="CT289" s="1428"/>
      <c r="CU289" s="1428"/>
      <c r="CV289" s="1428"/>
      <c r="CW289" s="1428"/>
      <c r="CX289" s="1428"/>
      <c r="CY289" s="1428"/>
      <c r="CZ289" s="1428"/>
      <c r="DA289" s="1428"/>
      <c r="DB289" s="1428"/>
      <c r="DC289" s="1428"/>
      <c r="DD289" s="1428"/>
      <c r="DE289" s="1428"/>
      <c r="DF289" s="1428"/>
      <c r="DG289" s="1428"/>
      <c r="DH289" s="1428"/>
      <c r="DI289" s="1428"/>
      <c r="DJ289" s="1428"/>
      <c r="DK289" s="1428"/>
      <c r="DL289" s="1428"/>
      <c r="DM289" s="1428"/>
      <c r="DN289" s="1428"/>
      <c r="DO289" s="1428"/>
      <c r="DP289" s="1428"/>
      <c r="DQ289" s="1428"/>
      <c r="DR289" s="1428"/>
      <c r="DS289" s="1428"/>
      <c r="DT289" s="1428"/>
      <c r="DU289" s="1428"/>
      <c r="DV289" s="1428"/>
      <c r="DW289" s="1428"/>
      <c r="DX289" s="1428"/>
      <c r="DY289" s="1428"/>
      <c r="DZ289" s="1428"/>
      <c r="EA289" s="1428"/>
      <c r="EB289" s="1428"/>
      <c r="EC289" s="1428"/>
      <c r="ED289" s="1428"/>
      <c r="EE289" s="1428"/>
      <c r="EF289" s="1428"/>
      <c r="EG289" s="1428"/>
      <c r="EH289" s="1428"/>
      <c r="EI289" s="1428"/>
      <c r="EJ289" s="1428"/>
      <c r="EK289" s="1428"/>
      <c r="EL289" s="1428"/>
      <c r="EM289" s="1428"/>
      <c r="EN289" s="1428"/>
      <c r="EO289" s="1428"/>
      <c r="EP289" s="1428"/>
      <c r="EQ289" s="1428"/>
      <c r="ER289" s="1428"/>
      <c r="ES289" s="1428"/>
      <c r="ET289" s="1428"/>
      <c r="EU289" s="1428"/>
      <c r="EV289" s="1428"/>
      <c r="EW289" s="1428"/>
      <c r="EX289" s="1428"/>
      <c r="EY289" s="1428"/>
      <c r="EZ289" s="1428"/>
      <c r="FA289" s="1428"/>
      <c r="FB289" s="1428"/>
      <c r="FC289" s="1428"/>
      <c r="FD289" s="1428"/>
      <c r="FE289" s="1428"/>
      <c r="FF289" s="1428"/>
      <c r="FG289" s="1428"/>
      <c r="FH289" s="1428"/>
      <c r="FI289" s="1428"/>
      <c r="FJ289" s="1428"/>
      <c r="FK289" s="1428"/>
      <c r="FL289" s="1428"/>
      <c r="FM289" s="1428"/>
      <c r="FN289" s="1428"/>
      <c r="FO289" s="1428"/>
      <c r="FP289" s="1428"/>
      <c r="FQ289" s="1428"/>
      <c r="FR289" s="1428"/>
      <c r="FS289" s="1428"/>
      <c r="FT289" s="1428"/>
      <c r="FU289" s="1428"/>
      <c r="FV289" s="1428"/>
      <c r="FW289" s="1428"/>
      <c r="FX289" s="1428"/>
      <c r="FY289" s="1428"/>
      <c r="FZ289" s="1428"/>
      <c r="GA289" s="1428"/>
      <c r="GB289" s="1428"/>
      <c r="GC289" s="1428"/>
      <c r="GD289" s="1428"/>
      <c r="GE289" s="1428"/>
      <c r="GF289" s="1428"/>
      <c r="GG289" s="1428"/>
      <c r="GH289" s="1428"/>
      <c r="GI289" s="1428"/>
      <c r="GJ289" s="1428"/>
      <c r="GK289" s="1428"/>
      <c r="GL289" s="1428"/>
      <c r="GM289" s="1428"/>
      <c r="GN289" s="1428"/>
      <c r="GO289" s="1428"/>
      <c r="GP289" s="1428"/>
      <c r="GQ289" s="1428"/>
      <c r="GR289" s="1428"/>
      <c r="GS289" s="1428"/>
      <c r="GT289" s="1428"/>
      <c r="GU289" s="1428"/>
      <c r="GV289" s="1428"/>
      <c r="GW289" s="1428"/>
      <c r="GX289" s="1428"/>
      <c r="GY289" s="1428"/>
      <c r="GZ289" s="1428"/>
      <c r="HA289" s="1428"/>
      <c r="HB289" s="1428"/>
      <c r="HC289" s="1428"/>
      <c r="HD289" s="1428"/>
      <c r="HE289" s="1428"/>
      <c r="HF289" s="1428"/>
      <c r="HG289" s="1428"/>
      <c r="HH289" s="1428"/>
      <c r="HI289" s="1428"/>
      <c r="HJ289" s="1428"/>
      <c r="HK289" s="1428"/>
      <c r="HL289" s="1428"/>
      <c r="HM289" s="1428"/>
      <c r="HN289" s="1428"/>
      <c r="HO289" s="1428"/>
      <c r="HP289" s="1428"/>
      <c r="HQ289" s="1428"/>
      <c r="HR289" s="1428"/>
      <c r="HS289" s="1428"/>
      <c r="HT289" s="1428"/>
      <c r="HU289" s="1428"/>
      <c r="HV289" s="1428"/>
      <c r="HW289" s="1428"/>
      <c r="HX289" s="1428"/>
      <c r="HY289" s="1428"/>
      <c r="HZ289" s="1428"/>
      <c r="IA289" s="1428"/>
      <c r="IB289" s="1428"/>
      <c r="IC289" s="1428"/>
      <c r="ID289" s="1428"/>
      <c r="IE289" s="1428"/>
      <c r="IF289" s="1428"/>
      <c r="IG289" s="1428"/>
      <c r="IH289" s="1428"/>
      <c r="II289" s="1428"/>
      <c r="IJ289" s="1428"/>
      <c r="IK289" s="1428"/>
      <c r="IL289" s="1428"/>
      <c r="IM289" s="1428"/>
      <c r="IN289" s="1428"/>
      <c r="IO289" s="1428"/>
      <c r="IP289" s="1428"/>
      <c r="IQ289" s="1428"/>
      <c r="IR289" s="1428"/>
      <c r="IS289" s="1428"/>
      <c r="IT289" s="1428"/>
      <c r="IU289" s="1428"/>
      <c r="IV289" s="1428"/>
    </row>
    <row r="290" spans="1:256" s="5" customFormat="1" ht="15.75">
      <c r="A290" s="1102"/>
      <c r="B290" s="286"/>
      <c r="C290" s="286"/>
      <c r="D290" s="286"/>
      <c r="E290" s="286"/>
      <c r="F290" s="286"/>
      <c r="G290" s="286"/>
      <c r="H290" s="286"/>
      <c r="I290" s="1096"/>
      <c r="J290" s="1428"/>
      <c r="K290" s="1428"/>
      <c r="L290" s="1428"/>
      <c r="M290" s="1428"/>
      <c r="N290" s="1428"/>
      <c r="O290" s="1428"/>
      <c r="P290" s="1428"/>
      <c r="Q290" s="1428"/>
      <c r="R290" s="1428"/>
      <c r="S290" s="1428"/>
      <c r="T290" s="1428"/>
      <c r="U290" s="1428"/>
      <c r="V290" s="1428"/>
      <c r="W290" s="1428"/>
      <c r="X290" s="1428"/>
      <c r="Y290" s="1428"/>
      <c r="Z290" s="1428"/>
      <c r="AA290" s="1428"/>
      <c r="AB290" s="1428"/>
      <c r="AC290" s="1428"/>
      <c r="AD290" s="1428"/>
      <c r="AE290" s="1428"/>
      <c r="AF290" s="1428"/>
      <c r="AG290" s="1428"/>
      <c r="AH290" s="1428"/>
      <c r="AI290" s="1428"/>
      <c r="AJ290" s="1428"/>
      <c r="AK290" s="1428"/>
      <c r="AL290" s="1428"/>
      <c r="AM290" s="1428"/>
      <c r="AN290" s="1428"/>
      <c r="AO290" s="1428"/>
      <c r="AP290" s="1428"/>
      <c r="AQ290" s="1428"/>
      <c r="AR290" s="1428"/>
      <c r="AS290" s="1428"/>
      <c r="AT290" s="1428"/>
      <c r="AU290" s="1428"/>
      <c r="AV290" s="1428"/>
      <c r="AW290" s="1428"/>
      <c r="AX290" s="1428"/>
      <c r="AY290" s="1428"/>
      <c r="AZ290" s="1428"/>
      <c r="BA290" s="1428"/>
      <c r="BB290" s="1428"/>
      <c r="BC290" s="1428"/>
      <c r="BD290" s="1428"/>
      <c r="BE290" s="1428"/>
      <c r="BF290" s="1428"/>
      <c r="BG290" s="1428"/>
      <c r="BH290" s="1428"/>
      <c r="BI290" s="1428"/>
      <c r="BJ290" s="1428"/>
      <c r="BK290" s="1428"/>
      <c r="BL290" s="1428"/>
      <c r="BM290" s="1428"/>
      <c r="BN290" s="1428"/>
      <c r="BO290" s="1428"/>
      <c r="BP290" s="1428"/>
      <c r="BQ290" s="1428"/>
      <c r="BR290" s="1428"/>
      <c r="BS290" s="1428"/>
      <c r="BT290" s="1428"/>
      <c r="BU290" s="1428"/>
      <c r="BV290" s="1428"/>
      <c r="BW290" s="1428"/>
      <c r="BX290" s="1428"/>
      <c r="BY290" s="1428"/>
      <c r="BZ290" s="1428"/>
      <c r="CA290" s="1428"/>
      <c r="CB290" s="1428"/>
      <c r="CC290" s="1428"/>
      <c r="CD290" s="1428"/>
      <c r="CE290" s="1428"/>
      <c r="CF290" s="1428"/>
      <c r="CG290" s="1428"/>
      <c r="CH290" s="1428"/>
      <c r="CI290" s="1428"/>
      <c r="CJ290" s="1428"/>
      <c r="CK290" s="1428"/>
      <c r="CL290" s="1428"/>
      <c r="CM290" s="1428"/>
      <c r="CN290" s="1428"/>
      <c r="CO290" s="1428"/>
      <c r="CP290" s="1428"/>
      <c r="CQ290" s="1428"/>
      <c r="CR290" s="1428"/>
      <c r="CS290" s="1428"/>
      <c r="CT290" s="1428"/>
      <c r="CU290" s="1428"/>
      <c r="CV290" s="1428"/>
      <c r="CW290" s="1428"/>
      <c r="CX290" s="1428"/>
      <c r="CY290" s="1428"/>
      <c r="CZ290" s="1428"/>
      <c r="DA290" s="1428"/>
      <c r="DB290" s="1428"/>
      <c r="DC290" s="1428"/>
      <c r="DD290" s="1428"/>
      <c r="DE290" s="1428"/>
      <c r="DF290" s="1428"/>
      <c r="DG290" s="1428"/>
      <c r="DH290" s="1428"/>
      <c r="DI290" s="1428"/>
      <c r="DJ290" s="1428"/>
      <c r="DK290" s="1428"/>
      <c r="DL290" s="1428"/>
      <c r="DM290" s="1428"/>
      <c r="DN290" s="1428"/>
      <c r="DO290" s="1428"/>
      <c r="DP290" s="1428"/>
      <c r="DQ290" s="1428"/>
      <c r="DR290" s="1428"/>
      <c r="DS290" s="1428"/>
      <c r="DT290" s="1428"/>
      <c r="DU290" s="1428"/>
      <c r="DV290" s="1428"/>
      <c r="DW290" s="1428"/>
      <c r="DX290" s="1428"/>
      <c r="DY290" s="1428"/>
      <c r="DZ290" s="1428"/>
      <c r="EA290" s="1428"/>
      <c r="EB290" s="1428"/>
      <c r="EC290" s="1428"/>
      <c r="ED290" s="1428"/>
      <c r="EE290" s="1428"/>
      <c r="EF290" s="1428"/>
      <c r="EG290" s="1428"/>
      <c r="EH290" s="1428"/>
      <c r="EI290" s="1428"/>
      <c r="EJ290" s="1428"/>
      <c r="EK290" s="1428"/>
      <c r="EL290" s="1428"/>
      <c r="EM290" s="1428"/>
      <c r="EN290" s="1428"/>
      <c r="EO290" s="1428"/>
      <c r="EP290" s="1428"/>
      <c r="EQ290" s="1428"/>
      <c r="ER290" s="1428"/>
      <c r="ES290" s="1428"/>
      <c r="ET290" s="1428"/>
      <c r="EU290" s="1428"/>
      <c r="EV290" s="1428"/>
      <c r="EW290" s="1428"/>
      <c r="EX290" s="1428"/>
      <c r="EY290" s="1428"/>
      <c r="EZ290" s="1428"/>
      <c r="FA290" s="1428"/>
      <c r="FB290" s="1428"/>
      <c r="FC290" s="1428"/>
      <c r="FD290" s="1428"/>
      <c r="FE290" s="1428"/>
      <c r="FF290" s="1428"/>
      <c r="FG290" s="1428"/>
      <c r="FH290" s="1428"/>
      <c r="FI290" s="1428"/>
      <c r="FJ290" s="1428"/>
      <c r="FK290" s="1428"/>
      <c r="FL290" s="1428"/>
      <c r="FM290" s="1428"/>
      <c r="FN290" s="1428"/>
      <c r="FO290" s="1428"/>
      <c r="FP290" s="1428"/>
      <c r="FQ290" s="1428"/>
      <c r="FR290" s="1428"/>
      <c r="FS290" s="1428"/>
      <c r="FT290" s="1428"/>
      <c r="FU290" s="1428"/>
      <c r="FV290" s="1428"/>
      <c r="FW290" s="1428"/>
      <c r="FX290" s="1428"/>
      <c r="FY290" s="1428"/>
      <c r="FZ290" s="1428"/>
      <c r="GA290" s="1428"/>
      <c r="GB290" s="1428"/>
      <c r="GC290" s="1428"/>
      <c r="GD290" s="1428"/>
      <c r="GE290" s="1428"/>
      <c r="GF290" s="1428"/>
      <c r="GG290" s="1428"/>
      <c r="GH290" s="1428"/>
      <c r="GI290" s="1428"/>
      <c r="GJ290" s="1428"/>
      <c r="GK290" s="1428"/>
      <c r="GL290" s="1428"/>
      <c r="GM290" s="1428"/>
      <c r="GN290" s="1428"/>
      <c r="GO290" s="1428"/>
      <c r="GP290" s="1428"/>
      <c r="GQ290" s="1428"/>
      <c r="GR290" s="1428"/>
      <c r="GS290" s="1428"/>
      <c r="GT290" s="1428"/>
      <c r="GU290" s="1428"/>
      <c r="GV290" s="1428"/>
      <c r="GW290" s="1428"/>
      <c r="GX290" s="1428"/>
      <c r="GY290" s="1428"/>
      <c r="GZ290" s="1428"/>
      <c r="HA290" s="1428"/>
      <c r="HB290" s="1428"/>
      <c r="HC290" s="1428"/>
      <c r="HD290" s="1428"/>
      <c r="HE290" s="1428"/>
      <c r="HF290" s="1428"/>
      <c r="HG290" s="1428"/>
      <c r="HH290" s="1428"/>
      <c r="HI290" s="1428"/>
      <c r="HJ290" s="1428"/>
      <c r="HK290" s="1428"/>
      <c r="HL290" s="1428"/>
      <c r="HM290" s="1428"/>
      <c r="HN290" s="1428"/>
      <c r="HO290" s="1428"/>
      <c r="HP290" s="1428"/>
      <c r="HQ290" s="1428"/>
      <c r="HR290" s="1428"/>
      <c r="HS290" s="1428"/>
      <c r="HT290" s="1428"/>
      <c r="HU290" s="1428"/>
      <c r="HV290" s="1428"/>
      <c r="HW290" s="1428"/>
      <c r="HX290" s="1428"/>
      <c r="HY290" s="1428"/>
      <c r="HZ290" s="1428"/>
      <c r="IA290" s="1428"/>
      <c r="IB290" s="1428"/>
      <c r="IC290" s="1428"/>
      <c r="ID290" s="1428"/>
      <c r="IE290" s="1428"/>
      <c r="IF290" s="1428"/>
      <c r="IG290" s="1428"/>
      <c r="IH290" s="1428"/>
      <c r="II290" s="1428"/>
      <c r="IJ290" s="1428"/>
      <c r="IK290" s="1428"/>
      <c r="IL290" s="1428"/>
      <c r="IM290" s="1428"/>
      <c r="IN290" s="1428"/>
      <c r="IO290" s="1428"/>
      <c r="IP290" s="1428"/>
      <c r="IQ290" s="1428"/>
      <c r="IR290" s="1428"/>
      <c r="IS290" s="1428"/>
      <c r="IT290" s="1428"/>
      <c r="IU290" s="1428"/>
      <c r="IV290" s="1428"/>
    </row>
    <row r="291" spans="1:256" ht="13.5" thickBot="1">
      <c r="A291" s="1103"/>
      <c r="B291" s="3"/>
      <c r="C291" s="82"/>
      <c r="D291" s="83" t="s">
        <v>1101</v>
      </c>
      <c r="E291" s="83" t="s">
        <v>1100</v>
      </c>
      <c r="F291" s="84"/>
      <c r="G291" s="83" t="s">
        <v>1101</v>
      </c>
      <c r="H291" s="83" t="s">
        <v>1100</v>
      </c>
      <c r="I291" s="1104"/>
    </row>
    <row r="292" spans="1:256" ht="16.5" thickBot="1">
      <c r="A292" s="1038"/>
      <c r="B292" s="44"/>
      <c r="C292" s="85" t="s">
        <v>125</v>
      </c>
      <c r="D292" s="434">
        <f>COUNTIF(G248:G289,"=NC")</f>
        <v>1</v>
      </c>
      <c r="E292" s="434">
        <f>COUNTIF(G248:G289,"=R")</f>
        <v>0</v>
      </c>
      <c r="F292" s="85" t="s">
        <v>923</v>
      </c>
      <c r="G292" s="434">
        <f>SUMIF(G248:G289,"=NC",H248:H289)</f>
        <v>48</v>
      </c>
      <c r="H292" s="434">
        <f>SUMIF(G248:G289,"=R",H248:H289)</f>
        <v>0</v>
      </c>
      <c r="I292" s="1039"/>
    </row>
    <row r="293" spans="1:256" ht="16.5" thickBot="1">
      <c r="A293" s="1038"/>
      <c r="B293" s="44"/>
      <c r="C293" s="85" t="s">
        <v>126</v>
      </c>
      <c r="D293" s="608">
        <v>1</v>
      </c>
      <c r="E293" s="608"/>
      <c r="F293" s="3"/>
      <c r="G293" s="3"/>
      <c r="H293" s="3"/>
      <c r="I293" s="1039"/>
    </row>
    <row r="294" spans="1:256" ht="16.5" thickBot="1">
      <c r="A294" s="1088"/>
      <c r="B294" s="1105"/>
      <c r="C294" s="1106" t="s">
        <v>127</v>
      </c>
      <c r="D294" s="1107">
        <f>IF(D293&gt;0,D292/D293,0)</f>
        <v>1</v>
      </c>
      <c r="E294" s="1107">
        <f>IF(E293&gt;0,E292/E293,0)</f>
        <v>0</v>
      </c>
      <c r="F294" s="1051"/>
      <c r="G294" s="1051"/>
      <c r="H294" s="1051"/>
      <c r="I294" s="1052"/>
    </row>
    <row r="295" spans="1:256">
      <c r="A295" s="1108"/>
      <c r="B295" s="1109" t="s">
        <v>128</v>
      </c>
      <c r="C295" s="1110"/>
      <c r="D295" s="1111"/>
      <c r="E295" s="1112"/>
      <c r="F295" s="1112"/>
      <c r="G295" s="1112"/>
      <c r="H295" s="1112"/>
      <c r="I295" s="1113"/>
    </row>
    <row r="296" spans="1:256">
      <c r="A296" s="1038"/>
      <c r="B296" s="3"/>
      <c r="C296" s="84"/>
      <c r="D296" s="18"/>
      <c r="E296" s="3"/>
      <c r="F296" s="3"/>
      <c r="G296" s="3"/>
      <c r="H296" s="3"/>
      <c r="I296" s="1068"/>
    </row>
    <row r="297" spans="1:256" s="87" customFormat="1" ht="15.75">
      <c r="A297" s="1038"/>
      <c r="B297" s="3"/>
      <c r="C297" s="84"/>
      <c r="D297" s="38"/>
      <c r="E297" s="3"/>
      <c r="F297" s="3"/>
      <c r="G297" s="3"/>
      <c r="H297" s="3"/>
      <c r="I297" s="1114"/>
      <c r="J297" s="1432"/>
      <c r="K297" s="1433"/>
      <c r="L297" s="1433"/>
      <c r="M297" s="1433"/>
      <c r="N297" s="1433"/>
      <c r="O297" s="1433"/>
      <c r="P297" s="1433"/>
      <c r="Q297" s="1433"/>
      <c r="R297" s="1433"/>
      <c r="S297" s="1433"/>
      <c r="T297" s="1433"/>
      <c r="U297" s="1433"/>
      <c r="V297" s="1433"/>
      <c r="W297" s="1433"/>
      <c r="X297" s="1433"/>
      <c r="Y297" s="1433"/>
      <c r="Z297" s="1433"/>
      <c r="AA297" s="1433"/>
      <c r="AB297" s="1433"/>
      <c r="AC297" s="1433"/>
      <c r="AD297" s="1433"/>
      <c r="AE297" s="1433"/>
      <c r="AF297" s="1433"/>
      <c r="AG297" s="1433"/>
      <c r="AH297" s="1433"/>
      <c r="AI297" s="1433"/>
      <c r="AJ297" s="1433"/>
      <c r="AK297" s="1433"/>
      <c r="AL297" s="1433"/>
      <c r="AM297" s="1433"/>
      <c r="AN297" s="1433"/>
      <c r="AO297" s="1433"/>
      <c r="AP297" s="1433"/>
      <c r="AQ297" s="1433"/>
      <c r="AR297" s="1433"/>
      <c r="AS297" s="1433"/>
      <c r="AT297" s="1433"/>
      <c r="AU297" s="1433"/>
      <c r="AV297" s="1433"/>
      <c r="AW297" s="1433"/>
      <c r="AX297" s="1433"/>
      <c r="AY297" s="1433"/>
      <c r="AZ297" s="1433"/>
      <c r="BA297" s="1433"/>
      <c r="BB297" s="1433"/>
      <c r="BC297" s="1433"/>
      <c r="BD297" s="1433"/>
      <c r="BE297" s="1433"/>
      <c r="BF297" s="1433"/>
      <c r="BG297" s="1433"/>
      <c r="BH297" s="1433"/>
      <c r="BI297" s="1433"/>
      <c r="BJ297" s="1433"/>
      <c r="BK297" s="1433"/>
      <c r="BL297" s="1433"/>
      <c r="BM297" s="1433"/>
      <c r="BN297" s="1433"/>
      <c r="BO297" s="1433"/>
      <c r="BP297" s="1433"/>
      <c r="BQ297" s="1433"/>
      <c r="BR297" s="1433"/>
      <c r="BS297" s="1433"/>
      <c r="BT297" s="1433"/>
      <c r="BU297" s="1433"/>
      <c r="BV297" s="1433"/>
      <c r="BW297" s="1433"/>
      <c r="BX297" s="1433"/>
      <c r="BY297" s="1433"/>
      <c r="BZ297" s="1433"/>
      <c r="CA297" s="1433"/>
      <c r="CB297" s="1433"/>
      <c r="CC297" s="1433"/>
      <c r="CD297" s="1433"/>
      <c r="CE297" s="1433"/>
      <c r="CF297" s="1433"/>
      <c r="CG297" s="1433"/>
      <c r="CH297" s="1433"/>
      <c r="CI297" s="1433"/>
      <c r="CJ297" s="1433"/>
      <c r="CK297" s="1433"/>
      <c r="CL297" s="1434"/>
      <c r="CM297" s="1434"/>
      <c r="CN297" s="1435"/>
      <c r="CO297" s="1435"/>
      <c r="CP297" s="1436"/>
      <c r="CQ297" s="1435"/>
      <c r="CR297" s="1421"/>
      <c r="CS297" s="1435"/>
      <c r="CT297" s="1421"/>
      <c r="CU297" s="1420"/>
      <c r="CV297" s="1420"/>
      <c r="CW297" s="1420"/>
      <c r="CX297" s="1421"/>
      <c r="CY297" s="1421"/>
      <c r="CZ297" s="1421"/>
      <c r="DA297" s="1421"/>
      <c r="DB297" s="1421"/>
      <c r="DC297" s="1421"/>
      <c r="DD297" s="1421"/>
      <c r="DE297" s="1421"/>
      <c r="DF297" s="1421"/>
      <c r="DG297" s="1421"/>
      <c r="DH297" s="1421"/>
      <c r="DI297" s="1421"/>
      <c r="DJ297" s="1421"/>
      <c r="DK297" s="1421"/>
      <c r="DL297" s="1421"/>
      <c r="DM297" s="1421"/>
      <c r="DN297" s="1421"/>
      <c r="DO297" s="1421"/>
      <c r="DP297" s="1421"/>
      <c r="DQ297" s="1435"/>
      <c r="DR297" s="1435"/>
      <c r="DS297" s="1437"/>
      <c r="DT297" s="1438"/>
      <c r="DU297" s="1421"/>
      <c r="DV297" s="1421"/>
      <c r="DW297" s="1421"/>
      <c r="DX297" s="1421"/>
      <c r="DY297" s="1421"/>
      <c r="DZ297" s="1421"/>
      <c r="EA297" s="1421"/>
      <c r="EB297" s="1421"/>
      <c r="EC297" s="1421"/>
      <c r="ED297" s="1421"/>
      <c r="EE297" s="1421"/>
      <c r="EF297" s="1421"/>
      <c r="EG297" s="1421"/>
      <c r="EH297" s="1421"/>
      <c r="EI297" s="1421"/>
      <c r="EJ297" s="1421"/>
      <c r="EK297" s="1421"/>
      <c r="EL297" s="1421"/>
      <c r="EM297" s="1421"/>
      <c r="EN297" s="1421"/>
      <c r="EO297" s="1421"/>
      <c r="EP297" s="1421"/>
      <c r="EQ297" s="1421"/>
      <c r="ER297" s="1421"/>
      <c r="ES297" s="1421"/>
      <c r="ET297" s="1421"/>
      <c r="EU297" s="1421"/>
      <c r="EV297" s="1421"/>
      <c r="EW297" s="1421"/>
      <c r="EX297" s="1421"/>
      <c r="EY297" s="1421"/>
      <c r="EZ297" s="1421"/>
      <c r="FA297" s="1421"/>
      <c r="FB297" s="1421"/>
      <c r="FC297" s="1421"/>
      <c r="FD297" s="1421"/>
      <c r="FE297" s="1421"/>
      <c r="FF297" s="1421"/>
      <c r="FG297" s="1421"/>
      <c r="FH297" s="1421"/>
      <c r="FI297" s="1421"/>
      <c r="FJ297" s="1421"/>
      <c r="FK297" s="1421"/>
      <c r="FL297" s="1421"/>
      <c r="FM297" s="1421"/>
      <c r="FN297" s="1421"/>
      <c r="FO297" s="1421"/>
      <c r="FP297" s="1421"/>
      <c r="FQ297" s="1421"/>
      <c r="FR297" s="1421"/>
      <c r="FS297" s="1421"/>
      <c r="FT297" s="1421"/>
      <c r="FU297" s="1421"/>
      <c r="FV297" s="1421"/>
      <c r="FW297" s="1421"/>
      <c r="FX297" s="1421"/>
      <c r="FY297" s="1421"/>
      <c r="FZ297" s="1421"/>
      <c r="GA297" s="1421"/>
      <c r="GB297" s="1421"/>
      <c r="GC297" s="1421"/>
      <c r="GD297" s="1421"/>
      <c r="GE297" s="1421"/>
      <c r="GF297" s="1421"/>
      <c r="GG297" s="1421"/>
      <c r="GH297" s="1421"/>
      <c r="GI297" s="1421"/>
      <c r="GJ297" s="1421"/>
      <c r="GK297" s="1421"/>
      <c r="GL297" s="1421"/>
      <c r="GM297" s="1421"/>
      <c r="GN297" s="1421"/>
      <c r="GO297" s="1421"/>
      <c r="GP297" s="1421"/>
      <c r="GQ297" s="1421"/>
      <c r="GR297" s="1421"/>
      <c r="GS297" s="1421"/>
      <c r="GT297" s="1421"/>
      <c r="GU297" s="1421"/>
      <c r="GV297" s="1421"/>
      <c r="GW297" s="1421"/>
      <c r="GX297" s="1421"/>
      <c r="GY297" s="1421"/>
      <c r="GZ297" s="1421"/>
      <c r="HA297" s="1421"/>
      <c r="HB297" s="1421"/>
      <c r="HC297" s="1421"/>
      <c r="HD297" s="1421"/>
      <c r="HE297" s="1421"/>
      <c r="HF297" s="1421"/>
      <c r="HG297" s="1421"/>
      <c r="HH297" s="1421"/>
      <c r="HI297" s="1421"/>
      <c r="HJ297" s="1421"/>
      <c r="HK297" s="1421"/>
      <c r="HL297" s="1421"/>
      <c r="HM297" s="1421"/>
      <c r="HN297" s="1421"/>
      <c r="HO297" s="1421"/>
      <c r="HP297" s="1421"/>
      <c r="HQ297" s="1421"/>
      <c r="HR297" s="1421"/>
      <c r="HS297" s="1421"/>
      <c r="HT297" s="1421"/>
      <c r="HU297" s="1421"/>
      <c r="HV297" s="1421"/>
      <c r="HW297" s="1421"/>
      <c r="HX297" s="1421"/>
      <c r="HY297" s="1421"/>
      <c r="HZ297" s="1421"/>
      <c r="IA297" s="1421"/>
      <c r="IB297" s="1421"/>
      <c r="IC297" s="1421"/>
      <c r="ID297" s="1421"/>
      <c r="IE297" s="1421"/>
      <c r="IF297" s="1421"/>
      <c r="IG297" s="1421"/>
      <c r="IH297" s="1421"/>
      <c r="II297" s="1421"/>
      <c r="IJ297" s="1421"/>
      <c r="IK297" s="1421"/>
      <c r="IL297" s="1421"/>
      <c r="IM297" s="1421"/>
      <c r="IN297" s="1421"/>
      <c r="IO297" s="1421"/>
      <c r="IP297" s="1421"/>
      <c r="IQ297" s="1421"/>
      <c r="IR297" s="1421"/>
      <c r="IS297" s="1421"/>
      <c r="IT297" s="1421"/>
      <c r="IU297" s="1421"/>
      <c r="IV297" s="1421"/>
    </row>
    <row r="298" spans="1:256" ht="26.25" thickBot="1">
      <c r="A298" s="1097"/>
      <c r="B298" s="2030" t="s">
        <v>124</v>
      </c>
      <c r="C298" s="2030"/>
      <c r="D298" s="1392" t="s">
        <v>293</v>
      </c>
      <c r="E298" s="2029" t="s">
        <v>129</v>
      </c>
      <c r="F298" s="2029"/>
      <c r="G298" s="2029" t="s">
        <v>2272</v>
      </c>
      <c r="H298" s="2029"/>
      <c r="I298" s="1393" t="s">
        <v>294</v>
      </c>
      <c r="J298" s="1439"/>
      <c r="K298" s="1440"/>
      <c r="L298" s="1440"/>
      <c r="M298" s="1440"/>
      <c r="N298" s="1440"/>
      <c r="O298" s="1440"/>
      <c r="P298" s="1440"/>
      <c r="Q298" s="1440"/>
      <c r="R298" s="1440"/>
      <c r="S298" s="1440"/>
      <c r="T298" s="1440"/>
      <c r="U298" s="1440"/>
      <c r="V298" s="1440"/>
      <c r="W298" s="1440"/>
      <c r="X298" s="1440"/>
      <c r="Y298" s="1440"/>
      <c r="Z298" s="1440"/>
      <c r="AA298" s="1440"/>
      <c r="AB298" s="1440"/>
      <c r="AC298" s="1440"/>
      <c r="AD298" s="1440"/>
      <c r="AE298" s="1440"/>
      <c r="AF298" s="1440"/>
      <c r="AG298" s="1440"/>
      <c r="AH298" s="1440"/>
      <c r="AI298" s="1440"/>
      <c r="AJ298" s="1440"/>
      <c r="AK298" s="1440"/>
      <c r="AL298" s="1440"/>
      <c r="AM298" s="1440"/>
      <c r="AN298" s="1440"/>
      <c r="AO298" s="1440"/>
      <c r="AP298" s="1440"/>
      <c r="AQ298" s="1440"/>
      <c r="AR298" s="1440"/>
      <c r="AS298" s="1440"/>
      <c r="AT298" s="1440"/>
      <c r="AU298" s="1440"/>
      <c r="AV298" s="1440"/>
      <c r="AW298" s="1440"/>
      <c r="AX298" s="1440"/>
      <c r="AY298" s="1440"/>
      <c r="AZ298" s="1440"/>
      <c r="BA298" s="1440"/>
      <c r="BB298" s="1440"/>
      <c r="BC298" s="1440"/>
      <c r="BD298" s="1440"/>
      <c r="BE298" s="1440"/>
      <c r="BF298" s="1440"/>
      <c r="BG298" s="1440"/>
      <c r="BH298" s="1440"/>
      <c r="BI298" s="1440"/>
      <c r="BJ298" s="1440"/>
      <c r="BK298" s="1440"/>
      <c r="BL298" s="1440"/>
      <c r="BM298" s="1440"/>
      <c r="BN298" s="1440"/>
      <c r="BO298" s="1440"/>
      <c r="BP298" s="1440"/>
      <c r="BQ298" s="1440"/>
      <c r="BR298" s="1440"/>
      <c r="BS298" s="1440"/>
      <c r="BT298" s="1440"/>
      <c r="BU298" s="1440"/>
      <c r="BV298" s="1440"/>
      <c r="BW298" s="1440"/>
      <c r="BX298" s="1440"/>
      <c r="BY298" s="1440"/>
      <c r="BZ298" s="1440"/>
      <c r="CA298" s="1440"/>
      <c r="CB298" s="1440"/>
      <c r="CC298" s="1440"/>
      <c r="CD298" s="1440"/>
      <c r="CE298" s="1440"/>
      <c r="CF298" s="1440"/>
      <c r="CG298" s="1440"/>
      <c r="CH298" s="1440"/>
      <c r="CI298" s="1440"/>
      <c r="CJ298" s="1440"/>
      <c r="CK298" s="1440"/>
    </row>
    <row r="299" spans="1:256" ht="13.5" thickBot="1">
      <c r="A299" s="1099">
        <v>1</v>
      </c>
      <c r="B299" s="2001" t="str">
        <f t="shared" ref="B299:B334" si="1">B248</f>
        <v>Brandywine Court, St. Mary's, OH 45885</v>
      </c>
      <c r="C299" s="2002"/>
      <c r="D299" s="609"/>
      <c r="E299" s="1990" t="s">
        <v>80</v>
      </c>
      <c r="F299" s="1984"/>
      <c r="G299" s="1990" t="s">
        <v>98</v>
      </c>
      <c r="H299" s="1984"/>
      <c r="I299" s="609" t="s">
        <v>617</v>
      </c>
    </row>
    <row r="300" spans="1:256" ht="13.5" thickBot="1">
      <c r="A300" s="1099">
        <v>2</v>
      </c>
      <c r="B300" s="2001" t="str">
        <f>B249</f>
        <v>Not Previously Placed in Service</v>
      </c>
      <c r="C300" s="2002"/>
      <c r="D300" s="609"/>
      <c r="E300" s="1990"/>
      <c r="F300" s="1984"/>
      <c r="G300" s="1990"/>
      <c r="H300" s="1984"/>
      <c r="I300" s="609"/>
    </row>
    <row r="301" spans="1:256" ht="13.5" thickBot="1">
      <c r="A301" s="1099">
        <v>3</v>
      </c>
      <c r="B301" s="2001">
        <f t="shared" si="1"/>
        <v>0</v>
      </c>
      <c r="C301" s="2002"/>
      <c r="D301" s="609"/>
      <c r="E301" s="1990"/>
      <c r="F301" s="1984"/>
      <c r="G301" s="1990"/>
      <c r="H301" s="1984"/>
      <c r="I301" s="609"/>
    </row>
    <row r="302" spans="1:256" ht="13.5" thickBot="1">
      <c r="A302" s="1099">
        <v>4</v>
      </c>
      <c r="B302" s="2001">
        <f t="shared" si="1"/>
        <v>0</v>
      </c>
      <c r="C302" s="2002"/>
      <c r="D302" s="609"/>
      <c r="E302" s="1990"/>
      <c r="F302" s="1984"/>
      <c r="G302" s="1990"/>
      <c r="H302" s="1984"/>
      <c r="I302" s="609"/>
    </row>
    <row r="303" spans="1:256" ht="13.5" thickBot="1">
      <c r="A303" s="1099">
        <v>5</v>
      </c>
      <c r="B303" s="2001">
        <f t="shared" si="1"/>
        <v>0</v>
      </c>
      <c r="C303" s="2002"/>
      <c r="D303" s="609"/>
      <c r="E303" s="1990"/>
      <c r="F303" s="1984"/>
      <c r="G303" s="1990"/>
      <c r="H303" s="1984"/>
      <c r="I303" s="609"/>
    </row>
    <row r="304" spans="1:256" ht="13.5" thickBot="1">
      <c r="A304" s="1099">
        <v>6</v>
      </c>
      <c r="B304" s="2001">
        <f t="shared" si="1"/>
        <v>0</v>
      </c>
      <c r="C304" s="2002"/>
      <c r="D304" s="609"/>
      <c r="E304" s="1990"/>
      <c r="F304" s="1984"/>
      <c r="G304" s="1990"/>
      <c r="H304" s="1984"/>
      <c r="I304" s="609"/>
    </row>
    <row r="305" spans="1:256" ht="13.5" thickBot="1">
      <c r="A305" s="1099">
        <v>7</v>
      </c>
      <c r="B305" s="2001">
        <f t="shared" si="1"/>
        <v>0</v>
      </c>
      <c r="C305" s="2002"/>
      <c r="D305" s="609"/>
      <c r="E305" s="1990"/>
      <c r="F305" s="1984"/>
      <c r="G305" s="1990"/>
      <c r="H305" s="1984"/>
      <c r="I305" s="609"/>
    </row>
    <row r="306" spans="1:256" ht="13.5" thickBot="1">
      <c r="A306" s="1099">
        <v>8</v>
      </c>
      <c r="B306" s="2001">
        <f t="shared" si="1"/>
        <v>0</v>
      </c>
      <c r="C306" s="2002"/>
      <c r="D306" s="609"/>
      <c r="E306" s="1990"/>
      <c r="F306" s="1984"/>
      <c r="G306" s="1990"/>
      <c r="H306" s="1984"/>
      <c r="I306" s="609"/>
    </row>
    <row r="307" spans="1:256" ht="13.5" thickBot="1">
      <c r="A307" s="1099">
        <v>9</v>
      </c>
      <c r="B307" s="2001">
        <f t="shared" si="1"/>
        <v>0</v>
      </c>
      <c r="C307" s="2002"/>
      <c r="D307" s="609"/>
      <c r="E307" s="1990"/>
      <c r="F307" s="1984"/>
      <c r="G307" s="1990"/>
      <c r="H307" s="1984"/>
      <c r="I307" s="609"/>
    </row>
    <row r="308" spans="1:256" ht="13.5" thickBot="1">
      <c r="A308" s="1099">
        <v>10</v>
      </c>
      <c r="B308" s="2001">
        <f t="shared" si="1"/>
        <v>0</v>
      </c>
      <c r="C308" s="2002"/>
      <c r="D308" s="609"/>
      <c r="E308" s="1990"/>
      <c r="F308" s="1984"/>
      <c r="G308" s="1990"/>
      <c r="H308" s="1984"/>
      <c r="I308" s="609"/>
    </row>
    <row r="309" spans="1:256" ht="13.5" thickBot="1">
      <c r="A309" s="1099">
        <v>11</v>
      </c>
      <c r="B309" s="2001">
        <f t="shared" si="1"/>
        <v>0</v>
      </c>
      <c r="C309" s="2002"/>
      <c r="D309" s="609"/>
      <c r="E309" s="1990"/>
      <c r="F309" s="1984"/>
      <c r="G309" s="1990"/>
      <c r="H309" s="1984"/>
      <c r="I309" s="609"/>
    </row>
    <row r="310" spans="1:256" ht="13.5" thickBot="1">
      <c r="A310" s="1099">
        <v>12</v>
      </c>
      <c r="B310" s="2001">
        <f t="shared" si="1"/>
        <v>0</v>
      </c>
      <c r="C310" s="2002"/>
      <c r="D310" s="609"/>
      <c r="E310" s="1990"/>
      <c r="F310" s="1984"/>
      <c r="G310" s="1990"/>
      <c r="H310" s="1984"/>
      <c r="I310" s="609"/>
    </row>
    <row r="311" spans="1:256" ht="13.5" thickBot="1">
      <c r="A311" s="1099">
        <v>13</v>
      </c>
      <c r="B311" s="2001">
        <f t="shared" si="1"/>
        <v>0</v>
      </c>
      <c r="C311" s="2002"/>
      <c r="D311" s="609"/>
      <c r="E311" s="1990"/>
      <c r="F311" s="1984"/>
      <c r="G311" s="1990"/>
      <c r="H311" s="1984"/>
      <c r="I311" s="609"/>
    </row>
    <row r="312" spans="1:256" ht="13.5" thickBot="1">
      <c r="A312" s="1099">
        <v>14</v>
      </c>
      <c r="B312" s="2001">
        <f t="shared" si="1"/>
        <v>0</v>
      </c>
      <c r="C312" s="2002"/>
      <c r="D312" s="609"/>
      <c r="E312" s="1990"/>
      <c r="F312" s="1984"/>
      <c r="G312" s="1990"/>
      <c r="H312" s="1984"/>
      <c r="I312" s="609"/>
    </row>
    <row r="313" spans="1:256" s="5" customFormat="1" ht="16.5" thickBot="1">
      <c r="A313" s="1099">
        <v>15</v>
      </c>
      <c r="B313" s="2001">
        <f t="shared" si="1"/>
        <v>0</v>
      </c>
      <c r="C313" s="2002"/>
      <c r="D313" s="609"/>
      <c r="E313" s="1990"/>
      <c r="F313" s="1984"/>
      <c r="G313" s="1990"/>
      <c r="H313" s="1984"/>
      <c r="I313" s="609"/>
      <c r="J313" s="1428"/>
      <c r="K313" s="1428"/>
      <c r="L313" s="1428"/>
      <c r="M313" s="1428"/>
      <c r="N313" s="1428"/>
      <c r="O313" s="1428"/>
      <c r="P313" s="1428"/>
      <c r="Q313" s="1428"/>
      <c r="R313" s="1428"/>
      <c r="S313" s="1428"/>
      <c r="T313" s="1428"/>
      <c r="U313" s="1428"/>
      <c r="V313" s="1428"/>
      <c r="W313" s="1428"/>
      <c r="X313" s="1428"/>
      <c r="Y313" s="1428"/>
      <c r="Z313" s="1428"/>
      <c r="AA313" s="1428"/>
      <c r="AB313" s="1428"/>
      <c r="AC313" s="1428"/>
      <c r="AD313" s="1428"/>
      <c r="AE313" s="1428"/>
      <c r="AF313" s="1428"/>
      <c r="AG313" s="1428"/>
      <c r="AH313" s="1428"/>
      <c r="AI313" s="1428"/>
      <c r="AJ313" s="1428"/>
      <c r="AK313" s="1428"/>
      <c r="AL313" s="1428"/>
      <c r="AM313" s="1428"/>
      <c r="AN313" s="1428"/>
      <c r="AO313" s="1428"/>
      <c r="AP313" s="1428"/>
      <c r="AQ313" s="1428"/>
      <c r="AR313" s="1428"/>
      <c r="AS313" s="1428"/>
      <c r="AT313" s="1428"/>
      <c r="AU313" s="1428"/>
      <c r="AV313" s="1428"/>
      <c r="AW313" s="1428"/>
      <c r="AX313" s="1428"/>
      <c r="AY313" s="1428"/>
      <c r="AZ313" s="1428"/>
      <c r="BA313" s="1428"/>
      <c r="BB313" s="1428"/>
      <c r="BC313" s="1428"/>
      <c r="BD313" s="1428"/>
      <c r="BE313" s="1428"/>
      <c r="BF313" s="1428"/>
      <c r="BG313" s="1428"/>
      <c r="BH313" s="1428"/>
      <c r="BI313" s="1428"/>
      <c r="BJ313" s="1428"/>
      <c r="BK313" s="1428"/>
      <c r="BL313" s="1428"/>
      <c r="BM313" s="1428"/>
      <c r="BN313" s="1428"/>
      <c r="BO313" s="1428"/>
      <c r="BP313" s="1428"/>
      <c r="BQ313" s="1428"/>
      <c r="BR313" s="1428"/>
      <c r="BS313" s="1428"/>
      <c r="BT313" s="1428"/>
      <c r="BU313" s="1428"/>
      <c r="BV313" s="1428"/>
      <c r="BW313" s="1428"/>
      <c r="BX313" s="1428"/>
      <c r="BY313" s="1428"/>
      <c r="BZ313" s="1428"/>
      <c r="CA313" s="1428"/>
      <c r="CB313" s="1428"/>
      <c r="CC313" s="1428"/>
      <c r="CD313" s="1428"/>
      <c r="CE313" s="1428"/>
      <c r="CF313" s="1428"/>
      <c r="CG313" s="1428"/>
      <c r="CH313" s="1428"/>
      <c r="CI313" s="1428"/>
      <c r="CJ313" s="1428"/>
      <c r="CK313" s="1428"/>
      <c r="CL313" s="1428"/>
      <c r="CM313" s="1428"/>
      <c r="CN313" s="1428"/>
      <c r="CO313" s="1428"/>
      <c r="CP313" s="1428"/>
      <c r="CQ313" s="1428"/>
      <c r="CR313" s="1428"/>
      <c r="CS313" s="1428"/>
      <c r="CT313" s="1428"/>
      <c r="CU313" s="1428"/>
      <c r="CV313" s="1428"/>
      <c r="CW313" s="1428"/>
      <c r="CX313" s="1428"/>
      <c r="CY313" s="1428"/>
      <c r="CZ313" s="1428"/>
      <c r="DA313" s="1428"/>
      <c r="DB313" s="1428"/>
      <c r="DC313" s="1428"/>
      <c r="DD313" s="1428"/>
      <c r="DE313" s="1428"/>
      <c r="DF313" s="1428"/>
      <c r="DG313" s="1428"/>
      <c r="DH313" s="1428"/>
      <c r="DI313" s="1428"/>
      <c r="DJ313" s="1428"/>
      <c r="DK313" s="1428"/>
      <c r="DL313" s="1428"/>
      <c r="DM313" s="1428"/>
      <c r="DN313" s="1428"/>
      <c r="DO313" s="1428"/>
      <c r="DP313" s="1428"/>
      <c r="DQ313" s="1428"/>
      <c r="DR313" s="1428"/>
      <c r="DS313" s="1428"/>
      <c r="DT313" s="1428"/>
      <c r="DU313" s="1428"/>
      <c r="DV313" s="1428"/>
      <c r="DW313" s="1428"/>
      <c r="DX313" s="1428"/>
      <c r="DY313" s="1428"/>
      <c r="DZ313" s="1428"/>
      <c r="EA313" s="1428"/>
      <c r="EB313" s="1428"/>
      <c r="EC313" s="1428"/>
      <c r="ED313" s="1428"/>
      <c r="EE313" s="1428"/>
      <c r="EF313" s="1428"/>
      <c r="EG313" s="1428"/>
      <c r="EH313" s="1428"/>
      <c r="EI313" s="1428"/>
      <c r="EJ313" s="1428"/>
      <c r="EK313" s="1428"/>
      <c r="EL313" s="1428"/>
      <c r="EM313" s="1428"/>
      <c r="EN313" s="1428"/>
      <c r="EO313" s="1428"/>
      <c r="EP313" s="1428"/>
      <c r="EQ313" s="1428"/>
      <c r="ER313" s="1428"/>
      <c r="ES313" s="1428"/>
      <c r="ET313" s="1428"/>
      <c r="EU313" s="1428"/>
      <c r="EV313" s="1428"/>
      <c r="EW313" s="1428"/>
      <c r="EX313" s="1428"/>
      <c r="EY313" s="1428"/>
      <c r="EZ313" s="1428"/>
      <c r="FA313" s="1428"/>
      <c r="FB313" s="1428"/>
      <c r="FC313" s="1428"/>
      <c r="FD313" s="1428"/>
      <c r="FE313" s="1428"/>
      <c r="FF313" s="1428"/>
      <c r="FG313" s="1428"/>
      <c r="FH313" s="1428"/>
      <c r="FI313" s="1428"/>
      <c r="FJ313" s="1428"/>
      <c r="FK313" s="1428"/>
      <c r="FL313" s="1428"/>
      <c r="FM313" s="1428"/>
      <c r="FN313" s="1428"/>
      <c r="FO313" s="1428"/>
      <c r="FP313" s="1428"/>
      <c r="FQ313" s="1428"/>
      <c r="FR313" s="1428"/>
      <c r="FS313" s="1428"/>
      <c r="FT313" s="1428"/>
      <c r="FU313" s="1428"/>
      <c r="FV313" s="1428"/>
      <c r="FW313" s="1428"/>
      <c r="FX313" s="1428"/>
      <c r="FY313" s="1428"/>
      <c r="FZ313" s="1428"/>
      <c r="GA313" s="1428"/>
      <c r="GB313" s="1428"/>
      <c r="GC313" s="1428"/>
      <c r="GD313" s="1428"/>
      <c r="GE313" s="1428"/>
      <c r="GF313" s="1428"/>
      <c r="GG313" s="1428"/>
      <c r="GH313" s="1428"/>
      <c r="GI313" s="1428"/>
      <c r="GJ313" s="1428"/>
      <c r="GK313" s="1428"/>
      <c r="GL313" s="1428"/>
      <c r="GM313" s="1428"/>
      <c r="GN313" s="1428"/>
      <c r="GO313" s="1428"/>
      <c r="GP313" s="1428"/>
      <c r="GQ313" s="1428"/>
      <c r="GR313" s="1428"/>
      <c r="GS313" s="1428"/>
      <c r="GT313" s="1428"/>
      <c r="GU313" s="1428"/>
      <c r="GV313" s="1428"/>
      <c r="GW313" s="1428"/>
      <c r="GX313" s="1428"/>
      <c r="GY313" s="1428"/>
      <c r="GZ313" s="1428"/>
      <c r="HA313" s="1428"/>
      <c r="HB313" s="1428"/>
      <c r="HC313" s="1428"/>
      <c r="HD313" s="1428"/>
      <c r="HE313" s="1428"/>
      <c r="HF313" s="1428"/>
      <c r="HG313" s="1428"/>
      <c r="HH313" s="1428"/>
      <c r="HI313" s="1428"/>
      <c r="HJ313" s="1428"/>
      <c r="HK313" s="1428"/>
      <c r="HL313" s="1428"/>
      <c r="HM313" s="1428"/>
      <c r="HN313" s="1428"/>
      <c r="HO313" s="1428"/>
      <c r="HP313" s="1428"/>
      <c r="HQ313" s="1428"/>
      <c r="HR313" s="1428"/>
      <c r="HS313" s="1428"/>
      <c r="HT313" s="1428"/>
      <c r="HU313" s="1428"/>
      <c r="HV313" s="1428"/>
      <c r="HW313" s="1428"/>
      <c r="HX313" s="1428"/>
      <c r="HY313" s="1428"/>
      <c r="HZ313" s="1428"/>
      <c r="IA313" s="1428"/>
      <c r="IB313" s="1428"/>
      <c r="IC313" s="1428"/>
      <c r="ID313" s="1428"/>
      <c r="IE313" s="1428"/>
      <c r="IF313" s="1428"/>
      <c r="IG313" s="1428"/>
      <c r="IH313" s="1428"/>
      <c r="II313" s="1428"/>
      <c r="IJ313" s="1428"/>
      <c r="IK313" s="1428"/>
      <c r="IL313" s="1428"/>
      <c r="IM313" s="1428"/>
      <c r="IN313" s="1428"/>
      <c r="IO313" s="1428"/>
      <c r="IP313" s="1428"/>
      <c r="IQ313" s="1428"/>
      <c r="IR313" s="1428"/>
      <c r="IS313" s="1428"/>
      <c r="IT313" s="1428"/>
      <c r="IU313" s="1428"/>
      <c r="IV313" s="1428"/>
    </row>
    <row r="314" spans="1:256" ht="13.5" thickBot="1">
      <c r="A314" s="1099">
        <v>16</v>
      </c>
      <c r="B314" s="2001">
        <f t="shared" si="1"/>
        <v>0</v>
      </c>
      <c r="C314" s="2002"/>
      <c r="D314" s="609"/>
      <c r="E314" s="1990"/>
      <c r="F314" s="1984"/>
      <c r="G314" s="1990"/>
      <c r="H314" s="1984"/>
      <c r="I314" s="609"/>
    </row>
    <row r="315" spans="1:256" ht="13.5" thickBot="1">
      <c r="A315" s="1099">
        <v>17</v>
      </c>
      <c r="B315" s="2001">
        <f t="shared" si="1"/>
        <v>0</v>
      </c>
      <c r="C315" s="2002"/>
      <c r="D315" s="609"/>
      <c r="E315" s="1990"/>
      <c r="F315" s="1984"/>
      <c r="G315" s="1990"/>
      <c r="H315" s="1984"/>
      <c r="I315" s="609"/>
    </row>
    <row r="316" spans="1:256" ht="13.5" thickBot="1">
      <c r="A316" s="1099">
        <v>18</v>
      </c>
      <c r="B316" s="2001">
        <f t="shared" si="1"/>
        <v>0</v>
      </c>
      <c r="C316" s="2002"/>
      <c r="D316" s="609"/>
      <c r="E316" s="1990"/>
      <c r="F316" s="1984"/>
      <c r="G316" s="1990"/>
      <c r="H316" s="1984"/>
      <c r="I316" s="609"/>
    </row>
    <row r="317" spans="1:256" ht="13.5" thickBot="1">
      <c r="A317" s="1099">
        <v>19</v>
      </c>
      <c r="B317" s="2001">
        <f t="shared" si="1"/>
        <v>0</v>
      </c>
      <c r="C317" s="2002"/>
      <c r="D317" s="609"/>
      <c r="E317" s="1990"/>
      <c r="F317" s="1984"/>
      <c r="G317" s="1990"/>
      <c r="H317" s="1984"/>
      <c r="I317" s="609"/>
    </row>
    <row r="318" spans="1:256" ht="13.5" thickBot="1">
      <c r="A318" s="1099">
        <v>20</v>
      </c>
      <c r="B318" s="2001">
        <f t="shared" si="1"/>
        <v>0</v>
      </c>
      <c r="C318" s="2002"/>
      <c r="D318" s="609"/>
      <c r="E318" s="1990"/>
      <c r="F318" s="1984"/>
      <c r="G318" s="1990"/>
      <c r="H318" s="1984"/>
      <c r="I318" s="609"/>
    </row>
    <row r="319" spans="1:256" ht="13.5" thickBot="1">
      <c r="A319" s="1099">
        <v>21</v>
      </c>
      <c r="B319" s="2001">
        <f t="shared" si="1"/>
        <v>0</v>
      </c>
      <c r="C319" s="2002"/>
      <c r="D319" s="609"/>
      <c r="E319" s="1990"/>
      <c r="F319" s="1984"/>
      <c r="G319" s="1990"/>
      <c r="H319" s="1984"/>
      <c r="I319" s="609"/>
    </row>
    <row r="320" spans="1:256" ht="13.5" thickBot="1">
      <c r="A320" s="1099">
        <v>22</v>
      </c>
      <c r="B320" s="2001">
        <f t="shared" si="1"/>
        <v>0</v>
      </c>
      <c r="C320" s="2002"/>
      <c r="D320" s="609"/>
      <c r="E320" s="1990"/>
      <c r="F320" s="1984"/>
      <c r="G320" s="1990"/>
      <c r="H320" s="1984"/>
      <c r="I320" s="609"/>
    </row>
    <row r="321" spans="1:9" ht="13.5" thickBot="1">
      <c r="A321" s="1099">
        <v>23</v>
      </c>
      <c r="B321" s="2001">
        <f t="shared" si="1"/>
        <v>0</v>
      </c>
      <c r="C321" s="2002"/>
      <c r="D321" s="609"/>
      <c r="E321" s="1990"/>
      <c r="F321" s="1984"/>
      <c r="G321" s="1990"/>
      <c r="H321" s="1984"/>
      <c r="I321" s="609"/>
    </row>
    <row r="322" spans="1:9" ht="13.5" thickBot="1">
      <c r="A322" s="1099">
        <v>24</v>
      </c>
      <c r="B322" s="2001">
        <f t="shared" si="1"/>
        <v>0</v>
      </c>
      <c r="C322" s="2002"/>
      <c r="D322" s="609"/>
      <c r="E322" s="1990"/>
      <c r="F322" s="1984"/>
      <c r="G322" s="1990"/>
      <c r="H322" s="1984"/>
      <c r="I322" s="609"/>
    </row>
    <row r="323" spans="1:9" ht="13.5" thickBot="1">
      <c r="A323" s="1099">
        <v>25</v>
      </c>
      <c r="B323" s="2001">
        <f t="shared" si="1"/>
        <v>0</v>
      </c>
      <c r="C323" s="2002"/>
      <c r="D323" s="609"/>
      <c r="E323" s="1990"/>
      <c r="F323" s="1984"/>
      <c r="G323" s="1990"/>
      <c r="H323" s="1984"/>
      <c r="I323" s="609"/>
    </row>
    <row r="324" spans="1:9" ht="13.5" thickBot="1">
      <c r="A324" s="1099">
        <v>26</v>
      </c>
      <c r="B324" s="2001">
        <f t="shared" si="1"/>
        <v>0</v>
      </c>
      <c r="C324" s="2002"/>
      <c r="D324" s="609"/>
      <c r="E324" s="1990"/>
      <c r="F324" s="1984"/>
      <c r="G324" s="1990"/>
      <c r="H324" s="1984"/>
      <c r="I324" s="609"/>
    </row>
    <row r="325" spans="1:9" ht="13.5" thickBot="1">
      <c r="A325" s="1099">
        <v>27</v>
      </c>
      <c r="B325" s="2001">
        <f t="shared" si="1"/>
        <v>0</v>
      </c>
      <c r="C325" s="2002"/>
      <c r="D325" s="609"/>
      <c r="E325" s="1990"/>
      <c r="F325" s="1984"/>
      <c r="G325" s="1990"/>
      <c r="H325" s="1984"/>
      <c r="I325" s="609"/>
    </row>
    <row r="326" spans="1:9" ht="13.5" thickBot="1">
      <c r="A326" s="1099">
        <v>28</v>
      </c>
      <c r="B326" s="2001">
        <f t="shared" si="1"/>
        <v>0</v>
      </c>
      <c r="C326" s="2002"/>
      <c r="D326" s="609"/>
      <c r="E326" s="1990"/>
      <c r="F326" s="1984"/>
      <c r="G326" s="1990"/>
      <c r="H326" s="1984"/>
      <c r="I326" s="609"/>
    </row>
    <row r="327" spans="1:9" ht="13.5" thickBot="1">
      <c r="A327" s="1099">
        <v>29</v>
      </c>
      <c r="B327" s="2001">
        <f t="shared" si="1"/>
        <v>0</v>
      </c>
      <c r="C327" s="2002"/>
      <c r="D327" s="609"/>
      <c r="E327" s="1990"/>
      <c r="F327" s="1984"/>
      <c r="G327" s="1990"/>
      <c r="H327" s="1984"/>
      <c r="I327" s="609"/>
    </row>
    <row r="328" spans="1:9" ht="13.5" thickBot="1">
      <c r="A328" s="1101">
        <v>30</v>
      </c>
      <c r="B328" s="2001">
        <f t="shared" si="1"/>
        <v>0</v>
      </c>
      <c r="C328" s="2002"/>
      <c r="D328" s="609"/>
      <c r="E328" s="1990"/>
      <c r="F328" s="1984"/>
      <c r="G328" s="1990"/>
      <c r="H328" s="1984"/>
      <c r="I328" s="609"/>
    </row>
    <row r="329" spans="1:9" ht="13.5" thickBot="1">
      <c r="A329" s="1101">
        <v>31</v>
      </c>
      <c r="B329" s="2001">
        <f t="shared" si="1"/>
        <v>0</v>
      </c>
      <c r="C329" s="2002"/>
      <c r="D329" s="609"/>
      <c r="E329" s="1990"/>
      <c r="F329" s="1984"/>
      <c r="G329" s="1990"/>
      <c r="H329" s="1984"/>
      <c r="I329" s="609"/>
    </row>
    <row r="330" spans="1:9" ht="13.5" thickBot="1">
      <c r="A330" s="1101">
        <v>32</v>
      </c>
      <c r="B330" s="2001">
        <f t="shared" si="1"/>
        <v>0</v>
      </c>
      <c r="C330" s="2002"/>
      <c r="D330" s="609"/>
      <c r="E330" s="1990"/>
      <c r="F330" s="1984"/>
      <c r="G330" s="1990"/>
      <c r="H330" s="1984"/>
      <c r="I330" s="609"/>
    </row>
    <row r="331" spans="1:9" ht="13.5" thickBot="1">
      <c r="A331" s="1101">
        <v>33</v>
      </c>
      <c r="B331" s="2001">
        <f t="shared" si="1"/>
        <v>0</v>
      </c>
      <c r="C331" s="2002"/>
      <c r="D331" s="609"/>
      <c r="E331" s="1990"/>
      <c r="F331" s="1984"/>
      <c r="G331" s="1990"/>
      <c r="H331" s="1984"/>
      <c r="I331" s="609"/>
    </row>
    <row r="332" spans="1:9" ht="13.5" thickBot="1">
      <c r="A332" s="1101">
        <v>34</v>
      </c>
      <c r="B332" s="2001">
        <f t="shared" si="1"/>
        <v>0</v>
      </c>
      <c r="C332" s="2002"/>
      <c r="D332" s="609"/>
      <c r="E332" s="1990"/>
      <c r="F332" s="1984"/>
      <c r="G332" s="1990"/>
      <c r="H332" s="1984"/>
      <c r="I332" s="609"/>
    </row>
    <row r="333" spans="1:9" ht="13.5" thickBot="1">
      <c r="A333" s="1101">
        <v>35</v>
      </c>
      <c r="B333" s="2001">
        <f t="shared" si="1"/>
        <v>0</v>
      </c>
      <c r="C333" s="2002"/>
      <c r="D333" s="609"/>
      <c r="E333" s="1990"/>
      <c r="F333" s="1984"/>
      <c r="G333" s="1990"/>
      <c r="H333" s="1984"/>
      <c r="I333" s="609"/>
    </row>
    <row r="334" spans="1:9" ht="13.5" thickBot="1">
      <c r="A334" s="1101">
        <v>36</v>
      </c>
      <c r="B334" s="2001">
        <f t="shared" si="1"/>
        <v>0</v>
      </c>
      <c r="C334" s="2002"/>
      <c r="D334" s="609"/>
      <c r="E334" s="1990"/>
      <c r="F334" s="1984"/>
      <c r="G334" s="1990"/>
      <c r="H334" s="1984"/>
      <c r="I334" s="609"/>
    </row>
    <row r="335" spans="1:9" ht="13.5" thickBot="1">
      <c r="A335" s="1101">
        <v>37</v>
      </c>
      <c r="B335" s="2001">
        <f t="shared" ref="B335:B340" si="2">B284</f>
        <v>0</v>
      </c>
      <c r="C335" s="2002"/>
      <c r="D335" s="609"/>
      <c r="E335" s="1990"/>
      <c r="F335" s="1984"/>
      <c r="G335" s="1990"/>
      <c r="H335" s="1984"/>
      <c r="I335" s="609"/>
    </row>
    <row r="336" spans="1:9" ht="13.5" thickBot="1">
      <c r="A336" s="1101">
        <v>38</v>
      </c>
      <c r="B336" s="2001">
        <f t="shared" si="2"/>
        <v>0</v>
      </c>
      <c r="C336" s="2002"/>
      <c r="D336" s="609"/>
      <c r="E336" s="1990"/>
      <c r="F336" s="1984"/>
      <c r="G336" s="1990"/>
      <c r="H336" s="1984"/>
      <c r="I336" s="609"/>
    </row>
    <row r="337" spans="1:256" s="2" customFormat="1" ht="13.5" thickBot="1">
      <c r="A337" s="1101">
        <v>39</v>
      </c>
      <c r="B337" s="2001">
        <f t="shared" si="2"/>
        <v>0</v>
      </c>
      <c r="C337" s="2002"/>
      <c r="D337" s="609"/>
      <c r="E337" s="1990"/>
      <c r="F337" s="1984"/>
      <c r="G337" s="1990"/>
      <c r="H337" s="1984"/>
      <c r="I337" s="609"/>
      <c r="J337" s="1427"/>
      <c r="K337" s="1427"/>
      <c r="L337" s="1427"/>
      <c r="M337" s="1427"/>
      <c r="N337" s="1427"/>
      <c r="O337" s="1427"/>
      <c r="P337" s="1427"/>
      <c r="Q337" s="1427"/>
      <c r="R337" s="1427"/>
      <c r="S337" s="1427"/>
      <c r="T337" s="1427"/>
      <c r="U337" s="1427"/>
      <c r="V337" s="1427"/>
      <c r="W337" s="1427"/>
      <c r="X337" s="1427"/>
      <c r="Y337" s="1427"/>
      <c r="Z337" s="1427"/>
      <c r="AA337" s="1427"/>
      <c r="AB337" s="1427"/>
      <c r="AC337" s="1427"/>
      <c r="AD337" s="1427"/>
      <c r="AE337" s="1427"/>
      <c r="AF337" s="1427"/>
      <c r="AG337" s="1427"/>
      <c r="AH337" s="1427"/>
      <c r="AI337" s="1427"/>
      <c r="AJ337" s="1427"/>
      <c r="AK337" s="1427"/>
      <c r="AL337" s="1427"/>
      <c r="AM337" s="1427"/>
      <c r="AN337" s="1427"/>
      <c r="AO337" s="1427"/>
      <c r="AP337" s="1427"/>
      <c r="AQ337" s="1427"/>
      <c r="AR337" s="1427"/>
      <c r="AS337" s="1427"/>
      <c r="AT337" s="1427"/>
      <c r="AU337" s="1427"/>
      <c r="AV337" s="1427"/>
      <c r="AW337" s="1427"/>
      <c r="AX337" s="1427"/>
      <c r="AY337" s="1427"/>
      <c r="AZ337" s="1427"/>
      <c r="BA337" s="1427"/>
      <c r="BB337" s="1427"/>
      <c r="BC337" s="1427"/>
      <c r="BD337" s="1427"/>
      <c r="BE337" s="1427"/>
      <c r="BF337" s="1427"/>
      <c r="BG337" s="1427"/>
      <c r="BH337" s="1427"/>
      <c r="BI337" s="1427"/>
      <c r="BJ337" s="1427"/>
      <c r="BK337" s="1427"/>
      <c r="BL337" s="1427"/>
      <c r="BM337" s="1427"/>
      <c r="BN337" s="1427"/>
      <c r="BO337" s="1427"/>
      <c r="BP337" s="1427"/>
      <c r="BQ337" s="1427"/>
      <c r="BR337" s="1427"/>
      <c r="BS337" s="1427"/>
      <c r="BT337" s="1427"/>
      <c r="BU337" s="1427"/>
      <c r="BV337" s="1427"/>
      <c r="BW337" s="1427"/>
      <c r="BX337" s="1427"/>
      <c r="BY337" s="1427"/>
      <c r="BZ337" s="1427"/>
      <c r="CA337" s="1427"/>
      <c r="CB337" s="1427"/>
      <c r="CC337" s="1427"/>
      <c r="CD337" s="1427"/>
      <c r="CE337" s="1427"/>
      <c r="CF337" s="1427"/>
      <c r="CG337" s="1427"/>
      <c r="CH337" s="1427"/>
      <c r="CI337" s="1427"/>
      <c r="CJ337" s="1427"/>
      <c r="CK337" s="1427"/>
      <c r="CL337" s="1427"/>
      <c r="CM337" s="1427"/>
      <c r="CN337" s="1427"/>
      <c r="CO337" s="1427"/>
      <c r="CP337" s="1427"/>
      <c r="CQ337" s="1427"/>
      <c r="CR337" s="1427"/>
      <c r="CS337" s="1427"/>
      <c r="CT337" s="1427"/>
      <c r="CU337" s="1427"/>
      <c r="CV337" s="1427"/>
      <c r="CW337" s="1427"/>
      <c r="CX337" s="1427"/>
      <c r="CY337" s="1427"/>
      <c r="CZ337" s="1427"/>
      <c r="DA337" s="1427"/>
      <c r="DB337" s="1427"/>
      <c r="DC337" s="1427"/>
      <c r="DD337" s="1427"/>
      <c r="DE337" s="1427"/>
      <c r="DF337" s="1427"/>
      <c r="DG337" s="1427"/>
      <c r="DH337" s="1427"/>
      <c r="DI337" s="1427"/>
      <c r="DJ337" s="1427"/>
      <c r="DK337" s="1427"/>
      <c r="DL337" s="1427"/>
      <c r="DM337" s="1427"/>
      <c r="DN337" s="1427"/>
      <c r="DO337" s="1427"/>
      <c r="DP337" s="1427"/>
      <c r="DQ337" s="1427"/>
      <c r="DR337" s="1427"/>
      <c r="DS337" s="1427"/>
      <c r="DT337" s="1427"/>
      <c r="DU337" s="1427"/>
      <c r="DV337" s="1427"/>
      <c r="DW337" s="1427"/>
      <c r="DX337" s="1427"/>
      <c r="DY337" s="1427"/>
      <c r="DZ337" s="1427"/>
      <c r="EA337" s="1427"/>
      <c r="EB337" s="1427"/>
      <c r="EC337" s="1427"/>
      <c r="ED337" s="1427"/>
      <c r="EE337" s="1427"/>
      <c r="EF337" s="1427"/>
      <c r="EG337" s="1427"/>
      <c r="EH337" s="1427"/>
      <c r="EI337" s="1427"/>
      <c r="EJ337" s="1427"/>
      <c r="EK337" s="1427"/>
      <c r="EL337" s="1427"/>
      <c r="EM337" s="1427"/>
      <c r="EN337" s="1427"/>
      <c r="EO337" s="1427"/>
      <c r="EP337" s="1427"/>
      <c r="EQ337" s="1427"/>
      <c r="ER337" s="1427"/>
      <c r="ES337" s="1427"/>
      <c r="ET337" s="1427"/>
      <c r="EU337" s="1427"/>
      <c r="EV337" s="1427"/>
      <c r="EW337" s="1427"/>
      <c r="EX337" s="1427"/>
      <c r="EY337" s="1427"/>
      <c r="EZ337" s="1427"/>
      <c r="FA337" s="1427"/>
      <c r="FB337" s="1427"/>
      <c r="FC337" s="1427"/>
      <c r="FD337" s="1427"/>
      <c r="FE337" s="1427"/>
      <c r="FF337" s="1427"/>
      <c r="FG337" s="1427"/>
      <c r="FH337" s="1427"/>
      <c r="FI337" s="1427"/>
      <c r="FJ337" s="1427"/>
      <c r="FK337" s="1427"/>
      <c r="FL337" s="1427"/>
      <c r="FM337" s="1427"/>
      <c r="FN337" s="1427"/>
      <c r="FO337" s="1427"/>
      <c r="FP337" s="1427"/>
      <c r="FQ337" s="1427"/>
      <c r="FR337" s="1427"/>
      <c r="FS337" s="1427"/>
      <c r="FT337" s="1427"/>
      <c r="FU337" s="1427"/>
      <c r="FV337" s="1427"/>
      <c r="FW337" s="1427"/>
      <c r="FX337" s="1427"/>
      <c r="FY337" s="1427"/>
      <c r="FZ337" s="1427"/>
      <c r="GA337" s="1427"/>
      <c r="GB337" s="1427"/>
      <c r="GC337" s="1427"/>
      <c r="GD337" s="1427"/>
      <c r="GE337" s="1427"/>
      <c r="GF337" s="1427"/>
      <c r="GG337" s="1427"/>
      <c r="GH337" s="1427"/>
      <c r="GI337" s="1427"/>
      <c r="GJ337" s="1427"/>
      <c r="GK337" s="1427"/>
      <c r="GL337" s="1427"/>
      <c r="GM337" s="1427"/>
      <c r="GN337" s="1427"/>
      <c r="GO337" s="1427"/>
      <c r="GP337" s="1427"/>
      <c r="GQ337" s="1427"/>
      <c r="GR337" s="1427"/>
      <c r="GS337" s="1427"/>
      <c r="GT337" s="1427"/>
      <c r="GU337" s="1427"/>
      <c r="GV337" s="1427"/>
      <c r="GW337" s="1427"/>
      <c r="GX337" s="1427"/>
      <c r="GY337" s="1427"/>
      <c r="GZ337" s="1427"/>
      <c r="HA337" s="1427"/>
      <c r="HB337" s="1427"/>
      <c r="HC337" s="1427"/>
      <c r="HD337" s="1427"/>
      <c r="HE337" s="1427"/>
      <c r="HF337" s="1427"/>
      <c r="HG337" s="1427"/>
      <c r="HH337" s="1427"/>
      <c r="HI337" s="1427"/>
      <c r="HJ337" s="1427"/>
      <c r="HK337" s="1427"/>
      <c r="HL337" s="1427"/>
      <c r="HM337" s="1427"/>
      <c r="HN337" s="1427"/>
      <c r="HO337" s="1427"/>
      <c r="HP337" s="1427"/>
      <c r="HQ337" s="1427"/>
      <c r="HR337" s="1427"/>
      <c r="HS337" s="1427"/>
      <c r="HT337" s="1427"/>
      <c r="HU337" s="1427"/>
      <c r="HV337" s="1427"/>
      <c r="HW337" s="1427"/>
      <c r="HX337" s="1427"/>
      <c r="HY337" s="1427"/>
      <c r="HZ337" s="1427"/>
      <c r="IA337" s="1427"/>
      <c r="IB337" s="1427"/>
      <c r="IC337" s="1427"/>
      <c r="ID337" s="1427"/>
      <c r="IE337" s="1427"/>
      <c r="IF337" s="1427"/>
      <c r="IG337" s="1427"/>
      <c r="IH337" s="1427"/>
      <c r="II337" s="1427"/>
      <c r="IJ337" s="1427"/>
      <c r="IK337" s="1427"/>
      <c r="IL337" s="1427"/>
      <c r="IM337" s="1427"/>
      <c r="IN337" s="1427"/>
      <c r="IO337" s="1427"/>
      <c r="IP337" s="1427"/>
      <c r="IQ337" s="1427"/>
      <c r="IR337" s="1427"/>
      <c r="IS337" s="1427"/>
      <c r="IT337" s="1427"/>
      <c r="IU337" s="1427"/>
      <c r="IV337" s="1427"/>
    </row>
    <row r="338" spans="1:256" s="2" customFormat="1" ht="13.5" thickBot="1">
      <c r="A338" s="1101"/>
      <c r="B338" s="2001">
        <f t="shared" si="2"/>
        <v>0</v>
      </c>
      <c r="C338" s="2002"/>
      <c r="D338" s="609"/>
      <c r="E338" s="1990"/>
      <c r="F338" s="1984"/>
      <c r="G338" s="1990"/>
      <c r="H338" s="1984"/>
      <c r="I338" s="609"/>
      <c r="J338" s="1427"/>
      <c r="K338" s="1427"/>
      <c r="L338" s="1427"/>
      <c r="M338" s="1427"/>
      <c r="N338" s="1427"/>
      <c r="O338" s="1427"/>
      <c r="P338" s="1427"/>
      <c r="Q338" s="1427"/>
      <c r="R338" s="1427"/>
      <c r="S338" s="1427"/>
      <c r="T338" s="1427"/>
      <c r="U338" s="1427"/>
      <c r="V338" s="1427"/>
      <c r="W338" s="1427"/>
      <c r="X338" s="1427"/>
      <c r="Y338" s="1427"/>
      <c r="Z338" s="1427"/>
      <c r="AA338" s="1427"/>
      <c r="AB338" s="1427"/>
      <c r="AC338" s="1427"/>
      <c r="AD338" s="1427"/>
      <c r="AE338" s="1427"/>
      <c r="AF338" s="1427"/>
      <c r="AG338" s="1427"/>
      <c r="AH338" s="1427"/>
      <c r="AI338" s="1427"/>
      <c r="AJ338" s="1427"/>
      <c r="AK338" s="1427"/>
      <c r="AL338" s="1427"/>
      <c r="AM338" s="1427"/>
      <c r="AN338" s="1427"/>
      <c r="AO338" s="1427"/>
      <c r="AP338" s="1427"/>
      <c r="AQ338" s="1427"/>
      <c r="AR338" s="1427"/>
      <c r="AS338" s="1427"/>
      <c r="AT338" s="1427"/>
      <c r="AU338" s="1427"/>
      <c r="AV338" s="1427"/>
      <c r="AW338" s="1427"/>
      <c r="AX338" s="1427"/>
      <c r="AY338" s="1427"/>
      <c r="AZ338" s="1427"/>
      <c r="BA338" s="1427"/>
      <c r="BB338" s="1427"/>
      <c r="BC338" s="1427"/>
      <c r="BD338" s="1427"/>
      <c r="BE338" s="1427"/>
      <c r="BF338" s="1427"/>
      <c r="BG338" s="1427"/>
      <c r="BH338" s="1427"/>
      <c r="BI338" s="1427"/>
      <c r="BJ338" s="1427"/>
      <c r="BK338" s="1427"/>
      <c r="BL338" s="1427"/>
      <c r="BM338" s="1427"/>
      <c r="BN338" s="1427"/>
      <c r="BO338" s="1427"/>
      <c r="BP338" s="1427"/>
      <c r="BQ338" s="1427"/>
      <c r="BR338" s="1427"/>
      <c r="BS338" s="1427"/>
      <c r="BT338" s="1427"/>
      <c r="BU338" s="1427"/>
      <c r="BV338" s="1427"/>
      <c r="BW338" s="1427"/>
      <c r="BX338" s="1427"/>
      <c r="BY338" s="1427"/>
      <c r="BZ338" s="1427"/>
      <c r="CA338" s="1427"/>
      <c r="CB338" s="1427"/>
      <c r="CC338" s="1427"/>
      <c r="CD338" s="1427"/>
      <c r="CE338" s="1427"/>
      <c r="CF338" s="1427"/>
      <c r="CG338" s="1427"/>
      <c r="CH338" s="1427"/>
      <c r="CI338" s="1427"/>
      <c r="CJ338" s="1427"/>
      <c r="CK338" s="1427"/>
      <c r="CL338" s="1427"/>
      <c r="CM338" s="1427"/>
      <c r="CN338" s="1427"/>
      <c r="CO338" s="1427"/>
      <c r="CP338" s="1427"/>
      <c r="CQ338" s="1427"/>
      <c r="CR338" s="1427"/>
      <c r="CS338" s="1427"/>
      <c r="CT338" s="1427"/>
      <c r="CU338" s="1427"/>
      <c r="CV338" s="1427"/>
      <c r="CW338" s="1427"/>
      <c r="CX338" s="1427"/>
      <c r="CY338" s="1427"/>
      <c r="CZ338" s="1427"/>
      <c r="DA338" s="1427"/>
      <c r="DB338" s="1427"/>
      <c r="DC338" s="1427"/>
      <c r="DD338" s="1427"/>
      <c r="DE338" s="1427"/>
      <c r="DF338" s="1427"/>
      <c r="DG338" s="1427"/>
      <c r="DH338" s="1427"/>
      <c r="DI338" s="1427"/>
      <c r="DJ338" s="1427"/>
      <c r="DK338" s="1427"/>
      <c r="DL338" s="1427"/>
      <c r="DM338" s="1427"/>
      <c r="DN338" s="1427"/>
      <c r="DO338" s="1427"/>
      <c r="DP338" s="1427"/>
      <c r="DQ338" s="1427"/>
      <c r="DR338" s="1427"/>
      <c r="DS338" s="1427"/>
      <c r="DT338" s="1427"/>
      <c r="DU338" s="1427"/>
      <c r="DV338" s="1427"/>
      <c r="DW338" s="1427"/>
      <c r="DX338" s="1427"/>
      <c r="DY338" s="1427"/>
      <c r="DZ338" s="1427"/>
      <c r="EA338" s="1427"/>
      <c r="EB338" s="1427"/>
      <c r="EC338" s="1427"/>
      <c r="ED338" s="1427"/>
      <c r="EE338" s="1427"/>
      <c r="EF338" s="1427"/>
      <c r="EG338" s="1427"/>
      <c r="EH338" s="1427"/>
      <c r="EI338" s="1427"/>
      <c r="EJ338" s="1427"/>
      <c r="EK338" s="1427"/>
      <c r="EL338" s="1427"/>
      <c r="EM338" s="1427"/>
      <c r="EN338" s="1427"/>
      <c r="EO338" s="1427"/>
      <c r="EP338" s="1427"/>
      <c r="EQ338" s="1427"/>
      <c r="ER338" s="1427"/>
      <c r="ES338" s="1427"/>
      <c r="ET338" s="1427"/>
      <c r="EU338" s="1427"/>
      <c r="EV338" s="1427"/>
      <c r="EW338" s="1427"/>
      <c r="EX338" s="1427"/>
      <c r="EY338" s="1427"/>
      <c r="EZ338" s="1427"/>
      <c r="FA338" s="1427"/>
      <c r="FB338" s="1427"/>
      <c r="FC338" s="1427"/>
      <c r="FD338" s="1427"/>
      <c r="FE338" s="1427"/>
      <c r="FF338" s="1427"/>
      <c r="FG338" s="1427"/>
      <c r="FH338" s="1427"/>
      <c r="FI338" s="1427"/>
      <c r="FJ338" s="1427"/>
      <c r="FK338" s="1427"/>
      <c r="FL338" s="1427"/>
      <c r="FM338" s="1427"/>
      <c r="FN338" s="1427"/>
      <c r="FO338" s="1427"/>
      <c r="FP338" s="1427"/>
      <c r="FQ338" s="1427"/>
      <c r="FR338" s="1427"/>
      <c r="FS338" s="1427"/>
      <c r="FT338" s="1427"/>
      <c r="FU338" s="1427"/>
      <c r="FV338" s="1427"/>
      <c r="FW338" s="1427"/>
      <c r="FX338" s="1427"/>
      <c r="FY338" s="1427"/>
      <c r="FZ338" s="1427"/>
      <c r="GA338" s="1427"/>
      <c r="GB338" s="1427"/>
      <c r="GC338" s="1427"/>
      <c r="GD338" s="1427"/>
      <c r="GE338" s="1427"/>
      <c r="GF338" s="1427"/>
      <c r="GG338" s="1427"/>
      <c r="GH338" s="1427"/>
      <c r="GI338" s="1427"/>
      <c r="GJ338" s="1427"/>
      <c r="GK338" s="1427"/>
      <c r="GL338" s="1427"/>
      <c r="GM338" s="1427"/>
      <c r="GN338" s="1427"/>
      <c r="GO338" s="1427"/>
      <c r="GP338" s="1427"/>
      <c r="GQ338" s="1427"/>
      <c r="GR338" s="1427"/>
      <c r="GS338" s="1427"/>
      <c r="GT338" s="1427"/>
      <c r="GU338" s="1427"/>
      <c r="GV338" s="1427"/>
      <c r="GW338" s="1427"/>
      <c r="GX338" s="1427"/>
      <c r="GY338" s="1427"/>
      <c r="GZ338" s="1427"/>
      <c r="HA338" s="1427"/>
      <c r="HB338" s="1427"/>
      <c r="HC338" s="1427"/>
      <c r="HD338" s="1427"/>
      <c r="HE338" s="1427"/>
      <c r="HF338" s="1427"/>
      <c r="HG338" s="1427"/>
      <c r="HH338" s="1427"/>
      <c r="HI338" s="1427"/>
      <c r="HJ338" s="1427"/>
      <c r="HK338" s="1427"/>
      <c r="HL338" s="1427"/>
      <c r="HM338" s="1427"/>
      <c r="HN338" s="1427"/>
      <c r="HO338" s="1427"/>
      <c r="HP338" s="1427"/>
      <c r="HQ338" s="1427"/>
      <c r="HR338" s="1427"/>
      <c r="HS338" s="1427"/>
      <c r="HT338" s="1427"/>
      <c r="HU338" s="1427"/>
      <c r="HV338" s="1427"/>
      <c r="HW338" s="1427"/>
      <c r="HX338" s="1427"/>
      <c r="HY338" s="1427"/>
      <c r="HZ338" s="1427"/>
      <c r="IA338" s="1427"/>
      <c r="IB338" s="1427"/>
      <c r="IC338" s="1427"/>
      <c r="ID338" s="1427"/>
      <c r="IE338" s="1427"/>
      <c r="IF338" s="1427"/>
      <c r="IG338" s="1427"/>
      <c r="IH338" s="1427"/>
      <c r="II338" s="1427"/>
      <c r="IJ338" s="1427"/>
      <c r="IK338" s="1427"/>
      <c r="IL338" s="1427"/>
      <c r="IM338" s="1427"/>
      <c r="IN338" s="1427"/>
      <c r="IO338" s="1427"/>
      <c r="IP338" s="1427"/>
      <c r="IQ338" s="1427"/>
      <c r="IR338" s="1427"/>
      <c r="IS338" s="1427"/>
      <c r="IT338" s="1427"/>
      <c r="IU338" s="1427"/>
      <c r="IV338" s="1427"/>
    </row>
    <row r="339" spans="1:256" s="2" customFormat="1" ht="13.5" thickBot="1">
      <c r="A339" s="1101"/>
      <c r="B339" s="2001">
        <f t="shared" si="2"/>
        <v>0</v>
      </c>
      <c r="C339" s="2002"/>
      <c r="D339" s="609"/>
      <c r="E339" s="1990"/>
      <c r="F339" s="1984"/>
      <c r="G339" s="1990"/>
      <c r="H339" s="1984"/>
      <c r="I339" s="609"/>
      <c r="J339" s="1427"/>
      <c r="K339" s="1427"/>
      <c r="L339" s="1427"/>
      <c r="M339" s="1427"/>
      <c r="N339" s="1427"/>
      <c r="O339" s="1427"/>
      <c r="P339" s="1427"/>
      <c r="Q339" s="1427"/>
      <c r="R339" s="1427"/>
      <c r="S339" s="1427"/>
      <c r="T339" s="1427"/>
      <c r="U339" s="1427"/>
      <c r="V339" s="1427"/>
      <c r="W339" s="1427"/>
      <c r="X339" s="1427"/>
      <c r="Y339" s="1427"/>
      <c r="Z339" s="1427"/>
      <c r="AA339" s="1427"/>
      <c r="AB339" s="1427"/>
      <c r="AC339" s="1427"/>
      <c r="AD339" s="1427"/>
      <c r="AE339" s="1427"/>
      <c r="AF339" s="1427"/>
      <c r="AG339" s="1427"/>
      <c r="AH339" s="1427"/>
      <c r="AI339" s="1427"/>
      <c r="AJ339" s="1427"/>
      <c r="AK339" s="1427"/>
      <c r="AL339" s="1427"/>
      <c r="AM339" s="1427"/>
      <c r="AN339" s="1427"/>
      <c r="AO339" s="1427"/>
      <c r="AP339" s="1427"/>
      <c r="AQ339" s="1427"/>
      <c r="AR339" s="1427"/>
      <c r="AS339" s="1427"/>
      <c r="AT339" s="1427"/>
      <c r="AU339" s="1427"/>
      <c r="AV339" s="1427"/>
      <c r="AW339" s="1427"/>
      <c r="AX339" s="1427"/>
      <c r="AY339" s="1427"/>
      <c r="AZ339" s="1427"/>
      <c r="BA339" s="1427"/>
      <c r="BB339" s="1427"/>
      <c r="BC339" s="1427"/>
      <c r="BD339" s="1427"/>
      <c r="BE339" s="1427"/>
      <c r="BF339" s="1427"/>
      <c r="BG339" s="1427"/>
      <c r="BH339" s="1427"/>
      <c r="BI339" s="1427"/>
      <c r="BJ339" s="1427"/>
      <c r="BK339" s="1427"/>
      <c r="BL339" s="1427"/>
      <c r="BM339" s="1427"/>
      <c r="BN339" s="1427"/>
      <c r="BO339" s="1427"/>
      <c r="BP339" s="1427"/>
      <c r="BQ339" s="1427"/>
      <c r="BR339" s="1427"/>
      <c r="BS339" s="1427"/>
      <c r="BT339" s="1427"/>
      <c r="BU339" s="1427"/>
      <c r="BV339" s="1427"/>
      <c r="BW339" s="1427"/>
      <c r="BX339" s="1427"/>
      <c r="BY339" s="1427"/>
      <c r="BZ339" s="1427"/>
      <c r="CA339" s="1427"/>
      <c r="CB339" s="1427"/>
      <c r="CC339" s="1427"/>
      <c r="CD339" s="1427"/>
      <c r="CE339" s="1427"/>
      <c r="CF339" s="1427"/>
      <c r="CG339" s="1427"/>
      <c r="CH339" s="1427"/>
      <c r="CI339" s="1427"/>
      <c r="CJ339" s="1427"/>
      <c r="CK339" s="1427"/>
      <c r="CL339" s="1427"/>
      <c r="CM339" s="1427"/>
      <c r="CN339" s="1427"/>
      <c r="CO339" s="1427"/>
      <c r="CP339" s="1427"/>
      <c r="CQ339" s="1427"/>
      <c r="CR339" s="1427"/>
      <c r="CS339" s="1427"/>
      <c r="CT339" s="1427"/>
      <c r="CU339" s="1427"/>
      <c r="CV339" s="1427"/>
      <c r="CW339" s="1427"/>
      <c r="CX339" s="1427"/>
      <c r="CY339" s="1427"/>
      <c r="CZ339" s="1427"/>
      <c r="DA339" s="1427"/>
      <c r="DB339" s="1427"/>
      <c r="DC339" s="1427"/>
      <c r="DD339" s="1427"/>
      <c r="DE339" s="1427"/>
      <c r="DF339" s="1427"/>
      <c r="DG339" s="1427"/>
      <c r="DH339" s="1427"/>
      <c r="DI339" s="1427"/>
      <c r="DJ339" s="1427"/>
      <c r="DK339" s="1427"/>
      <c r="DL339" s="1427"/>
      <c r="DM339" s="1427"/>
      <c r="DN339" s="1427"/>
      <c r="DO339" s="1427"/>
      <c r="DP339" s="1427"/>
      <c r="DQ339" s="1427"/>
      <c r="DR339" s="1427"/>
      <c r="DS339" s="1427"/>
      <c r="DT339" s="1427"/>
      <c r="DU339" s="1427"/>
      <c r="DV339" s="1427"/>
      <c r="DW339" s="1427"/>
      <c r="DX339" s="1427"/>
      <c r="DY339" s="1427"/>
      <c r="DZ339" s="1427"/>
      <c r="EA339" s="1427"/>
      <c r="EB339" s="1427"/>
      <c r="EC339" s="1427"/>
      <c r="ED339" s="1427"/>
      <c r="EE339" s="1427"/>
      <c r="EF339" s="1427"/>
      <c r="EG339" s="1427"/>
      <c r="EH339" s="1427"/>
      <c r="EI339" s="1427"/>
      <c r="EJ339" s="1427"/>
      <c r="EK339" s="1427"/>
      <c r="EL339" s="1427"/>
      <c r="EM339" s="1427"/>
      <c r="EN339" s="1427"/>
      <c r="EO339" s="1427"/>
      <c r="EP339" s="1427"/>
      <c r="EQ339" s="1427"/>
      <c r="ER339" s="1427"/>
      <c r="ES339" s="1427"/>
      <c r="ET339" s="1427"/>
      <c r="EU339" s="1427"/>
      <c r="EV339" s="1427"/>
      <c r="EW339" s="1427"/>
      <c r="EX339" s="1427"/>
      <c r="EY339" s="1427"/>
      <c r="EZ339" s="1427"/>
      <c r="FA339" s="1427"/>
      <c r="FB339" s="1427"/>
      <c r="FC339" s="1427"/>
      <c r="FD339" s="1427"/>
      <c r="FE339" s="1427"/>
      <c r="FF339" s="1427"/>
      <c r="FG339" s="1427"/>
      <c r="FH339" s="1427"/>
      <c r="FI339" s="1427"/>
      <c r="FJ339" s="1427"/>
      <c r="FK339" s="1427"/>
      <c r="FL339" s="1427"/>
      <c r="FM339" s="1427"/>
      <c r="FN339" s="1427"/>
      <c r="FO339" s="1427"/>
      <c r="FP339" s="1427"/>
      <c r="FQ339" s="1427"/>
      <c r="FR339" s="1427"/>
      <c r="FS339" s="1427"/>
      <c r="FT339" s="1427"/>
      <c r="FU339" s="1427"/>
      <c r="FV339" s="1427"/>
      <c r="FW339" s="1427"/>
      <c r="FX339" s="1427"/>
      <c r="FY339" s="1427"/>
      <c r="FZ339" s="1427"/>
      <c r="GA339" s="1427"/>
      <c r="GB339" s="1427"/>
      <c r="GC339" s="1427"/>
      <c r="GD339" s="1427"/>
      <c r="GE339" s="1427"/>
      <c r="GF339" s="1427"/>
      <c r="GG339" s="1427"/>
      <c r="GH339" s="1427"/>
      <c r="GI339" s="1427"/>
      <c r="GJ339" s="1427"/>
      <c r="GK339" s="1427"/>
      <c r="GL339" s="1427"/>
      <c r="GM339" s="1427"/>
      <c r="GN339" s="1427"/>
      <c r="GO339" s="1427"/>
      <c r="GP339" s="1427"/>
      <c r="GQ339" s="1427"/>
      <c r="GR339" s="1427"/>
      <c r="GS339" s="1427"/>
      <c r="GT339" s="1427"/>
      <c r="GU339" s="1427"/>
      <c r="GV339" s="1427"/>
      <c r="GW339" s="1427"/>
      <c r="GX339" s="1427"/>
      <c r="GY339" s="1427"/>
      <c r="GZ339" s="1427"/>
      <c r="HA339" s="1427"/>
      <c r="HB339" s="1427"/>
      <c r="HC339" s="1427"/>
      <c r="HD339" s="1427"/>
      <c r="HE339" s="1427"/>
      <c r="HF339" s="1427"/>
      <c r="HG339" s="1427"/>
      <c r="HH339" s="1427"/>
      <c r="HI339" s="1427"/>
      <c r="HJ339" s="1427"/>
      <c r="HK339" s="1427"/>
      <c r="HL339" s="1427"/>
      <c r="HM339" s="1427"/>
      <c r="HN339" s="1427"/>
      <c r="HO339" s="1427"/>
      <c r="HP339" s="1427"/>
      <c r="HQ339" s="1427"/>
      <c r="HR339" s="1427"/>
      <c r="HS339" s="1427"/>
      <c r="HT339" s="1427"/>
      <c r="HU339" s="1427"/>
      <c r="HV339" s="1427"/>
      <c r="HW339" s="1427"/>
      <c r="HX339" s="1427"/>
      <c r="HY339" s="1427"/>
      <c r="HZ339" s="1427"/>
      <c r="IA339" s="1427"/>
      <c r="IB339" s="1427"/>
      <c r="IC339" s="1427"/>
      <c r="ID339" s="1427"/>
      <c r="IE339" s="1427"/>
      <c r="IF339" s="1427"/>
      <c r="IG339" s="1427"/>
      <c r="IH339" s="1427"/>
      <c r="II339" s="1427"/>
      <c r="IJ339" s="1427"/>
      <c r="IK339" s="1427"/>
      <c r="IL339" s="1427"/>
      <c r="IM339" s="1427"/>
      <c r="IN339" s="1427"/>
      <c r="IO339" s="1427"/>
      <c r="IP339" s="1427"/>
      <c r="IQ339" s="1427"/>
      <c r="IR339" s="1427"/>
      <c r="IS339" s="1427"/>
      <c r="IT339" s="1427"/>
      <c r="IU339" s="1427"/>
      <c r="IV339" s="1427"/>
    </row>
    <row r="340" spans="1:256" ht="13.5" thickBot="1">
      <c r="A340" s="1101">
        <v>40</v>
      </c>
      <c r="B340" s="2001">
        <f t="shared" si="2"/>
        <v>0</v>
      </c>
      <c r="C340" s="2002"/>
      <c r="D340" s="609"/>
      <c r="E340" s="1990"/>
      <c r="F340" s="1984"/>
      <c r="G340" s="1990"/>
      <c r="H340" s="1984"/>
      <c r="I340" s="609"/>
    </row>
    <row r="341" spans="1:256" ht="13.5" thickBot="1">
      <c r="A341" s="1038"/>
      <c r="B341" s="3"/>
      <c r="C341" s="84"/>
      <c r="D341" s="18"/>
      <c r="E341" s="3"/>
      <c r="F341" s="3"/>
      <c r="G341" s="3"/>
      <c r="H341" s="3"/>
      <c r="I341" s="1039"/>
    </row>
    <row r="342" spans="1:256" ht="13.5" thickBot="1">
      <c r="A342" s="1046"/>
      <c r="B342" s="41" t="s">
        <v>2273</v>
      </c>
      <c r="C342" s="3"/>
      <c r="E342" s="1572" t="str">
        <f>D20</f>
        <v>No</v>
      </c>
      <c r="F342" s="15"/>
      <c r="G342" s="3"/>
      <c r="H342" s="3"/>
      <c r="I342" s="1039"/>
    </row>
    <row r="343" spans="1:256">
      <c r="A343" s="1038"/>
      <c r="B343" s="3"/>
      <c r="C343" s="84"/>
      <c r="D343" s="18"/>
      <c r="E343" s="3"/>
      <c r="F343" s="3"/>
      <c r="G343" s="3"/>
      <c r="H343" s="3"/>
      <c r="I343" s="1039"/>
    </row>
    <row r="344" spans="1:256" ht="13.5" thickBot="1">
      <c r="A344" s="1038"/>
      <c r="B344" s="3"/>
      <c r="C344" s="84"/>
      <c r="D344" s="18"/>
      <c r="E344" s="3"/>
      <c r="F344" s="3"/>
      <c r="G344" s="3"/>
      <c r="H344" s="3"/>
      <c r="I344" s="1039"/>
    </row>
    <row r="345" spans="1:256" ht="13.5" thickBot="1">
      <c r="A345" s="1046"/>
      <c r="B345" s="51" t="s">
        <v>2274</v>
      </c>
      <c r="D345" s="681" t="s">
        <v>617</v>
      </c>
      <c r="E345" s="9" t="s">
        <v>1724</v>
      </c>
      <c r="F345" s="13"/>
      <c r="G345" s="19"/>
      <c r="I345" s="1039"/>
    </row>
    <row r="346" spans="1:256" ht="13.5" thickBot="1">
      <c r="A346" s="1038"/>
      <c r="I346" s="1039"/>
    </row>
    <row r="347" spans="1:256" ht="13.5" thickBot="1">
      <c r="A347" s="1046"/>
      <c r="B347" s="40" t="s">
        <v>1105</v>
      </c>
      <c r="D347" s="592">
        <v>7.7050000000000001</v>
      </c>
      <c r="E347" s="3"/>
      <c r="F347" s="3"/>
      <c r="G347" s="3"/>
      <c r="H347" s="3"/>
      <c r="I347" s="1039"/>
    </row>
    <row r="348" spans="1:256">
      <c r="A348" s="1115"/>
      <c r="D348" s="28"/>
      <c r="F348" s="3"/>
      <c r="G348" s="3"/>
      <c r="H348" s="3"/>
      <c r="I348" s="1039"/>
    </row>
    <row r="349" spans="1:256" ht="13.5" thickBot="1">
      <c r="A349" s="1088"/>
      <c r="B349" s="1050"/>
      <c r="C349" s="1050"/>
      <c r="D349" s="1050"/>
      <c r="E349" s="1050"/>
      <c r="F349" s="1051"/>
      <c r="G349" s="1051"/>
      <c r="H349" s="1051"/>
      <c r="I349" s="1052"/>
    </row>
    <row r="350" spans="1:256" ht="16.5" thickBot="1">
      <c r="A350" s="1991" t="s">
        <v>880</v>
      </c>
      <c r="B350" s="1991"/>
      <c r="C350" s="1991"/>
      <c r="D350" s="1991"/>
      <c r="E350" s="1991"/>
      <c r="F350" s="1991"/>
      <c r="G350" s="1991"/>
      <c r="H350" s="1991"/>
      <c r="I350" s="1991"/>
    </row>
    <row r="352" spans="1:256">
      <c r="A352" s="90"/>
      <c r="B352" s="9" t="s">
        <v>1106</v>
      </c>
    </row>
    <row r="353" spans="1:169" ht="13.5" thickBot="1"/>
    <row r="354" spans="1:169" ht="13.5" thickBot="1">
      <c r="B354" s="681" t="s">
        <v>617</v>
      </c>
      <c r="C354" s="9" t="s">
        <v>1724</v>
      </c>
      <c r="D354" s="13"/>
      <c r="E354" s="3"/>
    </row>
    <row r="355" spans="1:169" ht="13.5" thickBot="1">
      <c r="B355" s="688">
        <v>0</v>
      </c>
      <c r="C355" s="9" t="s">
        <v>323</v>
      </c>
      <c r="F355" s="3"/>
      <c r="G355" s="3"/>
      <c r="H355" s="3"/>
    </row>
    <row r="357" spans="1:169">
      <c r="A357" s="17"/>
      <c r="B357" s="23" t="s">
        <v>1509</v>
      </c>
      <c r="C357" s="3"/>
      <c r="D357" s="3"/>
      <c r="E357" s="3"/>
      <c r="F357" s="3"/>
      <c r="G357" s="3"/>
      <c r="H357" s="3"/>
    </row>
    <row r="358" spans="1:169" ht="13.5" thickBot="1">
      <c r="A358" s="3"/>
      <c r="B358" s="3"/>
      <c r="C358" s="3"/>
      <c r="D358" s="3"/>
      <c r="E358" s="3"/>
      <c r="F358" s="3"/>
      <c r="G358" s="3"/>
      <c r="H358" s="3"/>
    </row>
    <row r="359" spans="1:169" ht="13.5" thickBot="1">
      <c r="A359" s="3"/>
      <c r="B359" s="681" t="s">
        <v>617</v>
      </c>
      <c r="C359" s="9" t="s">
        <v>1724</v>
      </c>
      <c r="D359" s="13"/>
      <c r="E359" s="3"/>
      <c r="H359" s="3"/>
    </row>
    <row r="361" spans="1:169">
      <c r="B361" s="91" t="s">
        <v>1896</v>
      </c>
    </row>
    <row r="362" spans="1:169" ht="16.149999999999999" customHeight="1" thickBot="1">
      <c r="B362" s="91"/>
      <c r="J362" s="1441"/>
      <c r="K362" s="1441"/>
      <c r="L362" s="1441"/>
      <c r="M362" s="1441"/>
      <c r="N362" s="1441"/>
      <c r="O362" s="1441"/>
      <c r="P362" s="1441"/>
      <c r="Q362" s="1441"/>
      <c r="R362" s="1441"/>
      <c r="S362" s="1441"/>
      <c r="T362" s="1441"/>
      <c r="U362" s="1441"/>
      <c r="V362" s="1441"/>
      <c r="W362" s="1441"/>
      <c r="X362" s="1442"/>
      <c r="Y362" s="1441"/>
      <c r="Z362" s="1441"/>
      <c r="AA362" s="1441"/>
      <c r="AB362" s="1441"/>
      <c r="AC362" s="1441"/>
      <c r="AD362" s="1441"/>
      <c r="AE362" s="1441"/>
      <c r="AF362" s="1441"/>
      <c r="AG362" s="1441"/>
      <c r="AH362" s="1441"/>
      <c r="AI362" s="1441"/>
      <c r="AJ362" s="1441"/>
      <c r="AK362" s="1441"/>
      <c r="AL362" s="1441"/>
      <c r="AM362" s="1441"/>
      <c r="AN362" s="1441"/>
      <c r="AO362" s="1441"/>
      <c r="AP362" s="1441"/>
      <c r="AQ362" s="1443"/>
      <c r="AR362" s="1443"/>
      <c r="AS362" s="1443"/>
      <c r="AT362" s="1443"/>
      <c r="AU362" s="1441"/>
      <c r="AV362" s="1441"/>
      <c r="AW362" s="1441"/>
      <c r="AX362" s="1441"/>
      <c r="AY362" s="1442"/>
      <c r="AZ362" s="1442"/>
      <c r="BA362" s="1442"/>
      <c r="BB362" s="1442"/>
      <c r="BC362" s="1442"/>
      <c r="BD362" s="1442"/>
      <c r="BE362" s="1442"/>
      <c r="BF362" s="1442"/>
      <c r="BG362" s="1442"/>
      <c r="BH362" s="1442"/>
      <c r="BI362" s="1442"/>
      <c r="BJ362" s="1442"/>
      <c r="BK362" s="1442"/>
      <c r="BL362" s="1442"/>
      <c r="BM362" s="1442"/>
      <c r="BN362" s="1442"/>
      <c r="BO362" s="1442"/>
      <c r="BP362" s="1441"/>
      <c r="BQ362" s="1441"/>
      <c r="BR362" s="1442"/>
      <c r="BS362" s="1441"/>
      <c r="BT362" s="1442"/>
      <c r="BU362" s="1442"/>
      <c r="BV362" s="1442"/>
      <c r="BW362" s="1442"/>
      <c r="BX362" s="1442"/>
      <c r="BY362" s="1441"/>
      <c r="BZ362" s="1441"/>
      <c r="CA362" s="1441"/>
      <c r="CB362" s="1441"/>
      <c r="CC362" s="1442"/>
      <c r="CD362" s="1442"/>
      <c r="CE362" s="1441"/>
      <c r="CF362" s="1441"/>
      <c r="CG362" s="1441"/>
      <c r="CH362" s="1441"/>
      <c r="CI362" s="1441"/>
      <c r="CJ362" s="1441"/>
      <c r="CK362" s="1441"/>
      <c r="CL362" s="1441"/>
      <c r="CM362" s="1441"/>
      <c r="CN362" s="1441"/>
      <c r="CO362" s="1441"/>
      <c r="CP362" s="1441"/>
      <c r="CQ362" s="1441"/>
      <c r="CR362" s="1441"/>
      <c r="CS362" s="1441"/>
      <c r="CT362" s="1441"/>
      <c r="CU362" s="1441"/>
      <c r="CV362" s="1441"/>
      <c r="CW362" s="1441"/>
      <c r="CX362" s="1441"/>
      <c r="CY362" s="1441"/>
      <c r="CZ362" s="1441"/>
      <c r="DA362" s="1441"/>
      <c r="DB362" s="1441"/>
      <c r="DC362" s="1441"/>
      <c r="DD362" s="1441"/>
      <c r="DE362" s="1441"/>
      <c r="DF362" s="1441"/>
      <c r="DG362" s="1441"/>
      <c r="DH362" s="1441"/>
      <c r="DI362" s="1441"/>
      <c r="DJ362" s="1441"/>
      <c r="DK362" s="1441"/>
      <c r="DL362" s="1441"/>
      <c r="DM362" s="1441"/>
      <c r="DN362" s="1441"/>
      <c r="DO362" s="1441"/>
      <c r="DP362" s="1441"/>
      <c r="DQ362" s="1441"/>
      <c r="DR362" s="1441"/>
      <c r="DS362" s="1441"/>
      <c r="DT362" s="1441"/>
      <c r="DU362" s="1441"/>
      <c r="DV362" s="1441"/>
      <c r="DW362" s="1441"/>
      <c r="DX362" s="1431"/>
      <c r="DY362" s="1431"/>
      <c r="DZ362" s="1441"/>
      <c r="EA362" s="1441"/>
      <c r="EB362" s="1441"/>
      <c r="EC362" s="1441"/>
      <c r="ED362" s="1441"/>
      <c r="EE362" s="1441"/>
      <c r="EF362" s="1441"/>
      <c r="EG362" s="1441"/>
      <c r="EH362" s="1441"/>
      <c r="EI362" s="1441"/>
      <c r="EJ362" s="1444"/>
      <c r="EK362" s="1431"/>
    </row>
    <row r="363" spans="1:169" ht="16.5" thickBot="1">
      <c r="A363" s="1991" t="s">
        <v>1055</v>
      </c>
      <c r="B363" s="1991"/>
      <c r="C363" s="1991"/>
      <c r="D363" s="1991"/>
      <c r="E363" s="1991"/>
      <c r="F363" s="1991"/>
      <c r="G363" s="1991"/>
      <c r="H363" s="1991"/>
      <c r="I363" s="1991"/>
      <c r="J363" s="894"/>
      <c r="K363" s="894"/>
      <c r="L363" s="894"/>
      <c r="M363" s="894"/>
      <c r="N363" s="894"/>
      <c r="O363" s="894"/>
      <c r="P363" s="894"/>
      <c r="Q363" s="894"/>
      <c r="R363" s="894"/>
      <c r="S363" s="894"/>
      <c r="T363" s="894"/>
      <c r="U363" s="894"/>
      <c r="V363" s="1445"/>
      <c r="W363" s="894"/>
      <c r="X363" s="894"/>
      <c r="Y363" s="894"/>
      <c r="Z363" s="894"/>
      <c r="AA363" s="894"/>
      <c r="AB363" s="894"/>
      <c r="AC363" s="894"/>
      <c r="AD363" s="894"/>
      <c r="AE363" s="894"/>
      <c r="AF363" s="894"/>
      <c r="AG363" s="894"/>
      <c r="AH363" s="894"/>
      <c r="AI363" s="894"/>
      <c r="AJ363" s="894"/>
      <c r="AK363" s="894"/>
      <c r="AL363" s="894"/>
      <c r="AM363" s="894"/>
      <c r="AN363" s="894"/>
      <c r="AO363" s="1446"/>
      <c r="AP363" s="1446"/>
      <c r="AQ363" s="1446"/>
      <c r="AR363" s="1446"/>
      <c r="AS363" s="1446"/>
      <c r="AT363" s="1446"/>
      <c r="AU363" s="1446"/>
      <c r="AV363" s="1446"/>
      <c r="AW363" s="1446"/>
      <c r="AX363" s="1446"/>
      <c r="AY363" s="1446"/>
      <c r="AZ363" s="1447"/>
      <c r="BA363" s="1447"/>
      <c r="BB363" s="1447"/>
      <c r="BC363" s="1447"/>
      <c r="BD363" s="1447"/>
      <c r="BE363" s="1447"/>
      <c r="BF363" s="1447"/>
      <c r="BG363" s="1447"/>
      <c r="BH363" s="1447"/>
      <c r="BI363" s="1447"/>
      <c r="BJ363" s="894"/>
      <c r="BK363" s="1448"/>
      <c r="BL363" s="1448"/>
      <c r="BM363" s="1448"/>
      <c r="BN363" s="1448"/>
      <c r="BO363" s="1448"/>
      <c r="BP363" s="894"/>
      <c r="BQ363" s="894"/>
      <c r="BR363" s="894"/>
      <c r="BS363" s="894"/>
      <c r="BT363" s="1447"/>
      <c r="BU363" s="1447"/>
      <c r="BV363" s="1449"/>
      <c r="BW363" s="1449"/>
      <c r="BX363" s="1449"/>
      <c r="BY363" s="894"/>
      <c r="BZ363" s="894"/>
      <c r="CA363" s="894"/>
      <c r="CB363" s="894"/>
      <c r="CC363" s="1447"/>
      <c r="CD363" s="1450"/>
      <c r="CE363" s="894"/>
      <c r="CF363" s="1448"/>
      <c r="CG363" s="1448"/>
      <c r="CH363" s="1448"/>
      <c r="CI363" s="1448"/>
      <c r="CJ363" s="1448"/>
      <c r="CK363" s="1448"/>
      <c r="CL363" s="1449"/>
      <c r="CM363" s="1449"/>
      <c r="CN363" s="894"/>
      <c r="CO363" s="894"/>
      <c r="CP363" s="894"/>
      <c r="CQ363" s="1451"/>
      <c r="CR363" s="1451"/>
      <c r="CS363" s="1451"/>
      <c r="CT363" s="1451"/>
      <c r="CU363" s="1447"/>
      <c r="CV363" s="1447"/>
      <c r="CW363" s="1445"/>
      <c r="CX363" s="1450"/>
      <c r="CY363" s="1450"/>
      <c r="CZ363" s="1447"/>
      <c r="DA363" s="1447"/>
      <c r="DB363" s="894"/>
      <c r="DC363" s="1452"/>
      <c r="DD363" s="1447"/>
      <c r="DE363" s="1447"/>
      <c r="DF363" s="1449"/>
      <c r="DG363" s="1452"/>
      <c r="DH363" s="1453"/>
      <c r="DI363" s="1447"/>
      <c r="DJ363" s="1447"/>
      <c r="DK363" s="1447"/>
      <c r="DL363" s="1447"/>
      <c r="DM363" s="1447"/>
      <c r="DN363" s="1447"/>
      <c r="DO363" s="1454"/>
      <c r="DP363" s="1454"/>
      <c r="DQ363" s="1454"/>
      <c r="DR363" s="1454"/>
      <c r="DS363" s="1449"/>
      <c r="DT363" s="1454"/>
      <c r="DU363" s="1449"/>
      <c r="DV363" s="1454"/>
      <c r="DW363" s="1449"/>
      <c r="DX363" s="894"/>
      <c r="DY363" s="894"/>
      <c r="DZ363" s="894"/>
      <c r="EA363" s="894"/>
      <c r="EB363" s="894"/>
      <c r="EC363" s="894"/>
      <c r="ED363" s="894"/>
      <c r="EE363" s="894"/>
      <c r="EF363" s="894"/>
      <c r="EG363" s="894"/>
      <c r="EH363" s="894"/>
      <c r="EI363" s="894"/>
      <c r="EJ363" s="1448"/>
      <c r="EK363" s="894"/>
      <c r="EL363" s="894"/>
      <c r="EM363" s="894"/>
      <c r="EN363" s="894"/>
      <c r="EO363" s="894"/>
      <c r="EP363" s="894"/>
      <c r="EQ363" s="894"/>
      <c r="ER363" s="894"/>
      <c r="ES363" s="894"/>
      <c r="ET363" s="894"/>
      <c r="EU363" s="894"/>
      <c r="EV363" s="894"/>
      <c r="EW363" s="894"/>
      <c r="EX363" s="894"/>
      <c r="EY363" s="894"/>
      <c r="EZ363" s="894"/>
      <c r="FA363" s="894"/>
      <c r="FB363" s="894"/>
      <c r="FC363" s="894"/>
      <c r="FD363" s="894"/>
      <c r="FE363" s="894"/>
      <c r="FF363" s="894"/>
      <c r="FG363" s="894"/>
      <c r="FH363" s="894"/>
      <c r="FI363" s="894"/>
      <c r="FJ363" s="894"/>
      <c r="FK363" s="894"/>
      <c r="FL363" s="894"/>
      <c r="FM363" s="894"/>
    </row>
    <row r="364" spans="1:169">
      <c r="A364" s="18"/>
      <c r="C364" s="3"/>
      <c r="D364" s="3"/>
      <c r="F364" s="2044" t="s">
        <v>1510</v>
      </c>
      <c r="G364" s="2044"/>
      <c r="H364" s="52"/>
      <c r="I364" s="610"/>
      <c r="J364" s="894"/>
      <c r="K364" s="894"/>
      <c r="L364" s="894"/>
      <c r="M364" s="894"/>
      <c r="N364" s="894"/>
      <c r="O364" s="894"/>
      <c r="P364" s="894"/>
      <c r="Q364" s="894"/>
      <c r="R364" s="894"/>
      <c r="S364" s="894"/>
      <c r="T364" s="894"/>
      <c r="U364" s="894"/>
      <c r="V364" s="894"/>
      <c r="W364" s="894"/>
      <c r="X364" s="894"/>
      <c r="Y364" s="894"/>
      <c r="Z364" s="894"/>
      <c r="AA364" s="894"/>
      <c r="AB364" s="894"/>
      <c r="AC364" s="894"/>
      <c r="AD364" s="894"/>
      <c r="AE364" s="894"/>
      <c r="AF364" s="894"/>
      <c r="AG364" s="894"/>
      <c r="AH364" s="894"/>
      <c r="AI364" s="894"/>
      <c r="AJ364" s="894"/>
      <c r="AK364" s="894"/>
      <c r="AL364" s="894"/>
      <c r="AM364" s="894"/>
      <c r="AN364" s="894"/>
      <c r="AO364" s="894"/>
      <c r="AP364" s="894"/>
      <c r="AQ364" s="894"/>
      <c r="AR364" s="894"/>
      <c r="AS364" s="894"/>
      <c r="AT364" s="894"/>
      <c r="AU364" s="894"/>
      <c r="AV364" s="894"/>
      <c r="AW364" s="894"/>
      <c r="AX364" s="894"/>
      <c r="AY364" s="894"/>
      <c r="AZ364" s="894"/>
      <c r="BA364" s="894"/>
      <c r="BB364" s="894"/>
      <c r="BC364" s="894"/>
      <c r="BD364" s="894"/>
      <c r="BE364" s="894"/>
      <c r="BF364" s="894"/>
      <c r="BG364" s="894"/>
      <c r="BH364" s="894"/>
      <c r="BI364" s="894"/>
      <c r="BJ364" s="894"/>
      <c r="BK364" s="894"/>
      <c r="BL364" s="894"/>
      <c r="BM364" s="894"/>
      <c r="BN364" s="894"/>
      <c r="BO364" s="894"/>
      <c r="BP364" s="894"/>
      <c r="BQ364" s="894"/>
      <c r="BR364" s="894"/>
      <c r="BS364" s="894"/>
      <c r="BT364" s="894"/>
      <c r="BU364" s="894"/>
      <c r="BV364" s="894"/>
      <c r="BW364" s="894"/>
      <c r="BX364" s="894"/>
      <c r="BY364" s="894"/>
      <c r="BZ364" s="894"/>
      <c r="CA364" s="894"/>
      <c r="CB364" s="894"/>
      <c r="CC364" s="894"/>
      <c r="CD364" s="894"/>
      <c r="CE364" s="894"/>
      <c r="CF364" s="894"/>
      <c r="CG364" s="894"/>
      <c r="CH364" s="894"/>
      <c r="CI364" s="894"/>
      <c r="CJ364" s="894"/>
      <c r="CK364" s="894"/>
      <c r="CL364" s="894"/>
      <c r="CM364" s="894"/>
      <c r="CN364" s="894"/>
      <c r="CO364" s="894"/>
      <c r="CP364" s="894"/>
      <c r="CQ364" s="894"/>
      <c r="CR364" s="894"/>
      <c r="CS364" s="894"/>
      <c r="CT364" s="894"/>
      <c r="CU364" s="894"/>
      <c r="CV364" s="894"/>
      <c r="CW364" s="894"/>
      <c r="CX364" s="894"/>
      <c r="CY364" s="894"/>
      <c r="CZ364" s="894"/>
      <c r="DA364" s="894"/>
      <c r="DB364" s="894"/>
      <c r="DC364" s="894"/>
      <c r="DD364" s="894"/>
      <c r="DE364" s="894"/>
      <c r="DF364" s="894"/>
      <c r="DG364" s="894"/>
      <c r="DH364" s="894"/>
      <c r="DI364" s="894"/>
      <c r="DJ364" s="894"/>
      <c r="DK364" s="894"/>
      <c r="DL364" s="894"/>
      <c r="DM364" s="894"/>
      <c r="DN364" s="894"/>
      <c r="DO364" s="1449"/>
      <c r="DP364" s="894"/>
      <c r="DQ364" s="894"/>
      <c r="DR364" s="894"/>
      <c r="DS364" s="894"/>
      <c r="DT364" s="894"/>
      <c r="DU364" s="894"/>
      <c r="DV364" s="894"/>
      <c r="DW364" s="894"/>
      <c r="DX364" s="894"/>
      <c r="DY364" s="894"/>
      <c r="DZ364" s="894"/>
      <c r="EA364" s="894"/>
      <c r="EB364" s="894"/>
      <c r="EC364" s="894"/>
      <c r="ED364" s="894"/>
      <c r="EE364" s="894"/>
      <c r="EF364" s="894"/>
      <c r="EG364" s="894"/>
      <c r="EH364" s="894"/>
      <c r="EI364" s="894"/>
      <c r="EJ364" s="894"/>
      <c r="EK364" s="894"/>
      <c r="EL364" s="894"/>
      <c r="EM364" s="894"/>
      <c r="EN364" s="894"/>
      <c r="EO364" s="894"/>
      <c r="EP364" s="894"/>
      <c r="EQ364" s="894"/>
      <c r="ER364" s="894"/>
      <c r="ES364" s="894"/>
      <c r="ET364" s="894"/>
      <c r="EU364" s="894"/>
      <c r="EV364" s="894"/>
      <c r="EW364" s="894"/>
      <c r="EX364" s="894"/>
      <c r="EY364" s="894"/>
      <c r="EZ364" s="894"/>
      <c r="FA364" s="894"/>
      <c r="FB364" s="894"/>
      <c r="FC364" s="894"/>
      <c r="FD364" s="894"/>
      <c r="FE364" s="894"/>
      <c r="FF364" s="894"/>
      <c r="FG364" s="894"/>
      <c r="FH364" s="894"/>
      <c r="FI364" s="894"/>
      <c r="FJ364" s="894"/>
      <c r="FK364" s="894"/>
      <c r="FL364" s="894"/>
      <c r="FM364" s="894"/>
    </row>
    <row r="365" spans="1:169" ht="13.5" thickBot="1">
      <c r="A365" s="51"/>
      <c r="B365" s="38" t="s">
        <v>1511</v>
      </c>
      <c r="D365" s="3"/>
      <c r="F365" s="1390" t="s">
        <v>1512</v>
      </c>
      <c r="G365" s="1391" t="s">
        <v>1513</v>
      </c>
      <c r="H365" s="52"/>
    </row>
    <row r="366" spans="1:169" ht="13.5" thickBot="1">
      <c r="A366" s="3"/>
      <c r="B366" s="53" t="s">
        <v>1325</v>
      </c>
      <c r="D366" s="3"/>
      <c r="F366" s="611">
        <v>42430</v>
      </c>
      <c r="G366" s="612"/>
      <c r="H366" s="93"/>
    </row>
    <row r="367" spans="1:169" ht="13.5" thickBot="1">
      <c r="B367" s="53" t="s">
        <v>1326</v>
      </c>
      <c r="D367" s="3"/>
      <c r="F367" s="611">
        <v>42444</v>
      </c>
      <c r="G367" s="612"/>
      <c r="H367" s="93"/>
    </row>
    <row r="368" spans="1:169" ht="13.5" thickBot="1">
      <c r="A368" s="3"/>
      <c r="B368" s="53" t="s">
        <v>1327</v>
      </c>
      <c r="D368" s="3"/>
      <c r="F368" s="611">
        <v>42614</v>
      </c>
      <c r="G368" s="612"/>
      <c r="H368" s="93"/>
    </row>
    <row r="369" spans="1:53" ht="13.5" thickBot="1">
      <c r="B369" s="14" t="s">
        <v>1328</v>
      </c>
      <c r="D369" s="3"/>
      <c r="F369" s="611">
        <v>42979</v>
      </c>
      <c r="G369" s="612"/>
      <c r="H369" s="93"/>
    </row>
    <row r="370" spans="1:53" ht="13.5" thickBot="1">
      <c r="B370" s="14" t="s">
        <v>1329</v>
      </c>
      <c r="D370" s="3"/>
      <c r="F370" s="611">
        <v>42887</v>
      </c>
      <c r="G370" s="612"/>
      <c r="H370" s="93"/>
    </row>
    <row r="371" spans="1:53">
      <c r="BA371" s="1446"/>
    </row>
    <row r="372" spans="1:53" ht="13.5" thickBot="1">
      <c r="H372" s="94"/>
      <c r="BA372" s="1446"/>
    </row>
    <row r="373" spans="1:53" ht="13.5" thickBot="1">
      <c r="A373" s="51"/>
      <c r="B373" s="9" t="s">
        <v>167</v>
      </c>
      <c r="D373" s="46" t="s">
        <v>168</v>
      </c>
      <c r="E373" s="612"/>
      <c r="F373" s="10" t="s">
        <v>169</v>
      </c>
      <c r="G373" s="612"/>
      <c r="H373" s="95"/>
      <c r="BA373" s="1446"/>
    </row>
    <row r="374" spans="1:53" ht="13.5" thickBot="1">
      <c r="BA374" s="1446"/>
    </row>
    <row r="375" spans="1:53" ht="36.75" thickBot="1">
      <c r="A375" s="2041" t="s">
        <v>489</v>
      </c>
      <c r="B375" s="2042"/>
      <c r="C375" s="2042"/>
      <c r="D375" s="2042"/>
      <c r="E375" s="2042"/>
      <c r="F375" s="2042"/>
      <c r="G375" s="2042"/>
      <c r="H375" s="2042"/>
      <c r="I375" s="2043"/>
    </row>
    <row r="376" spans="1:53" ht="16.5" thickBot="1">
      <c r="A376" s="1122"/>
      <c r="B376" s="1126" t="s">
        <v>490</v>
      </c>
      <c r="C376" s="1124"/>
      <c r="D376" s="1124"/>
      <c r="E376" s="1124"/>
      <c r="F376" s="1123"/>
      <c r="G376" s="1124"/>
      <c r="H376" s="1124"/>
      <c r="I376" s="1125"/>
    </row>
    <row r="377" spans="1:53" ht="13.5" thickBot="1">
      <c r="A377" s="1042"/>
      <c r="B377" s="7" t="s">
        <v>1426</v>
      </c>
      <c r="C377" s="1990" t="s">
        <v>28</v>
      </c>
      <c r="D377" s="1984"/>
      <c r="E377" s="1984"/>
      <c r="F377" s="21" t="s">
        <v>928</v>
      </c>
      <c r="G377" s="1990" t="s">
        <v>16</v>
      </c>
      <c r="H377" s="1984"/>
      <c r="I377" s="1039"/>
    </row>
    <row r="378" spans="1:53" ht="13.5" thickBot="1">
      <c r="A378" s="1038"/>
      <c r="B378" s="665" t="s">
        <v>1429</v>
      </c>
      <c r="C378" s="1990" t="s">
        <v>29</v>
      </c>
      <c r="D378" s="1984"/>
      <c r="E378" s="1984"/>
      <c r="F378" s="21" t="s">
        <v>1514</v>
      </c>
      <c r="G378" s="1990" t="s">
        <v>30</v>
      </c>
      <c r="H378" s="1984"/>
      <c r="I378" s="1039"/>
    </row>
    <row r="379" spans="1:53" ht="13.5" thickBot="1">
      <c r="A379" s="1038"/>
      <c r="B379" s="665" t="s">
        <v>1430</v>
      </c>
      <c r="C379" s="1990" t="s">
        <v>10</v>
      </c>
      <c r="D379" s="1984"/>
      <c r="F379" s="297" t="s">
        <v>2264</v>
      </c>
      <c r="G379" s="1990" t="s">
        <v>1676</v>
      </c>
      <c r="H379" s="1984"/>
      <c r="I379" s="1039"/>
    </row>
    <row r="380" spans="1:53" ht="13.5" thickBot="1">
      <c r="A380" s="1038"/>
      <c r="B380" s="665" t="s">
        <v>1431</v>
      </c>
      <c r="C380" s="589" t="s">
        <v>1672</v>
      </c>
      <c r="F380" s="7" t="s">
        <v>2267</v>
      </c>
      <c r="G380" s="591">
        <v>6145784014</v>
      </c>
      <c r="H380" s="677"/>
      <c r="I380" s="1039"/>
    </row>
    <row r="381" spans="1:53" ht="13.5" thickBot="1">
      <c r="A381" s="1038"/>
      <c r="B381" s="665" t="s">
        <v>1946</v>
      </c>
      <c r="C381" s="588">
        <v>432340000</v>
      </c>
      <c r="F381" s="7" t="s">
        <v>2269</v>
      </c>
      <c r="G381" s="1990">
        <v>6142379589</v>
      </c>
      <c r="H381" s="1984"/>
      <c r="I381" s="1039"/>
    </row>
    <row r="382" spans="1:53" ht="13.5" thickBot="1">
      <c r="A382" s="1038"/>
      <c r="C382" s="3"/>
      <c r="F382" s="678" t="s">
        <v>2268</v>
      </c>
      <c r="G382" s="1983" t="s">
        <v>31</v>
      </c>
      <c r="H382" s="1984"/>
      <c r="I382" s="1048"/>
    </row>
    <row r="383" spans="1:53" ht="13.5" thickBot="1">
      <c r="A383" s="1038"/>
      <c r="B383" s="7" t="s">
        <v>2044</v>
      </c>
      <c r="C383" s="589" t="s">
        <v>32</v>
      </c>
      <c r="F383" s="7" t="s">
        <v>615</v>
      </c>
      <c r="G383" s="1983"/>
      <c r="H383" s="1984"/>
      <c r="I383" s="1039"/>
    </row>
    <row r="384" spans="1:53" ht="13.5" thickBot="1">
      <c r="A384" s="1074"/>
      <c r="B384" s="1051"/>
      <c r="C384" s="1051"/>
      <c r="D384" s="1051"/>
      <c r="E384" s="1051"/>
      <c r="F384" s="1051"/>
      <c r="G384" s="1051"/>
      <c r="H384" s="1051"/>
      <c r="I384" s="1052"/>
    </row>
    <row r="385" spans="1:10" ht="16.5" thickBot="1">
      <c r="A385" s="2036" t="s">
        <v>1053</v>
      </c>
      <c r="B385" s="2037"/>
      <c r="C385" s="2037"/>
      <c r="D385" s="2037"/>
      <c r="E385" s="2037"/>
      <c r="F385" s="2037"/>
      <c r="G385" s="2037"/>
      <c r="H385" s="2037"/>
      <c r="I385" s="2038"/>
    </row>
    <row r="386" spans="1:10" ht="16.5" thickTop="1">
      <c r="A386" s="1038"/>
      <c r="B386" s="45"/>
      <c r="C386" s="43"/>
      <c r="D386" s="43"/>
      <c r="E386" s="43"/>
      <c r="F386" s="43"/>
      <c r="G386" s="43"/>
      <c r="H386" s="43"/>
      <c r="I386" s="1069"/>
    </row>
    <row r="387" spans="1:10">
      <c r="A387" s="1040" t="s">
        <v>662</v>
      </c>
      <c r="C387" s="3"/>
      <c r="D387" s="3"/>
      <c r="E387" s="3"/>
      <c r="F387" s="3"/>
      <c r="G387" s="18"/>
      <c r="H387" s="52"/>
      <c r="I387" s="1056"/>
    </row>
    <row r="388" spans="1:10" ht="13.5" thickBot="1">
      <c r="A388" s="1038"/>
      <c r="B388" s="3"/>
      <c r="C388" s="3"/>
      <c r="D388" s="3"/>
      <c r="E388" s="3"/>
      <c r="G388" s="23"/>
      <c r="H388" s="52"/>
      <c r="I388" s="1056"/>
    </row>
    <row r="389" spans="1:10" ht="13.5" thickBot="1">
      <c r="A389" s="1038"/>
      <c r="B389" s="681" t="s">
        <v>616</v>
      </c>
      <c r="C389" s="14" t="s">
        <v>663</v>
      </c>
      <c r="D389" s="3"/>
      <c r="E389" s="294"/>
      <c r="F389" s="18"/>
      <c r="G389" s="28"/>
      <c r="H389" s="28"/>
      <c r="I389" s="1056"/>
    </row>
    <row r="390" spans="1:10" ht="13.5" thickBot="1">
      <c r="A390" s="1038"/>
      <c r="B390" s="681" t="s">
        <v>617</v>
      </c>
      <c r="C390" s="53" t="s">
        <v>916</v>
      </c>
      <c r="D390" s="3"/>
      <c r="E390" s="294"/>
      <c r="F390" s="18"/>
      <c r="G390" s="28"/>
      <c r="H390" s="28"/>
      <c r="I390" s="1056"/>
    </row>
    <row r="391" spans="1:10" ht="13.5" thickBot="1">
      <c r="A391" s="1038"/>
      <c r="B391" s="681" t="s">
        <v>617</v>
      </c>
      <c r="C391" s="14" t="s">
        <v>664</v>
      </c>
      <c r="D391" s="3"/>
      <c r="E391" s="294"/>
      <c r="F391" s="18"/>
      <c r="G391" s="28"/>
      <c r="H391" s="28"/>
      <c r="I391" s="1056"/>
    </row>
    <row r="392" spans="1:10">
      <c r="A392" s="1038"/>
      <c r="B392" s="28"/>
      <c r="C392" s="18"/>
      <c r="D392" s="3"/>
      <c r="E392" s="23"/>
      <c r="F392" s="28"/>
      <c r="G392" s="28"/>
      <c r="H392" s="28"/>
      <c r="I392" s="1056"/>
    </row>
    <row r="393" spans="1:10">
      <c r="A393" s="1072"/>
      <c r="B393" s="54" t="s">
        <v>1099</v>
      </c>
      <c r="C393" s="18"/>
      <c r="D393" s="3"/>
      <c r="E393" s="3"/>
      <c r="F393" s="3"/>
      <c r="G393" s="3"/>
      <c r="H393" s="3"/>
      <c r="I393" s="1039"/>
    </row>
    <row r="394" spans="1:10" ht="13.5" thickBot="1">
      <c r="A394" s="1038"/>
      <c r="B394" s="28"/>
      <c r="C394" s="18"/>
      <c r="D394" s="1337" t="s">
        <v>1100</v>
      </c>
      <c r="E394" s="1337" t="s">
        <v>1101</v>
      </c>
      <c r="G394" s="294"/>
      <c r="H394" s="294"/>
      <c r="I394" s="1039"/>
    </row>
    <row r="395" spans="1:10" ht="13.5" thickBot="1">
      <c r="A395" s="1045"/>
      <c r="B395" s="294"/>
      <c r="C395" s="665" t="s">
        <v>354</v>
      </c>
      <c r="D395" s="597"/>
      <c r="E395" s="597">
        <v>11</v>
      </c>
      <c r="G395" s="18"/>
      <c r="H395" s="3"/>
      <c r="I395" s="1039"/>
    </row>
    <row r="396" spans="1:10" ht="13.5" thickBot="1">
      <c r="A396" s="1038"/>
      <c r="C396" s="665" t="s">
        <v>1102</v>
      </c>
      <c r="D396" s="597"/>
      <c r="E396" s="597">
        <v>1</v>
      </c>
      <c r="G396" s="18"/>
      <c r="H396" s="3"/>
      <c r="I396" s="1039"/>
    </row>
    <row r="397" spans="1:10" ht="13.5" thickBot="1">
      <c r="A397" s="1038"/>
      <c r="C397" s="665" t="s">
        <v>1103</v>
      </c>
      <c r="D397" s="597"/>
      <c r="E397" s="597">
        <v>44</v>
      </c>
      <c r="G397" s="12"/>
      <c r="H397" s="3"/>
      <c r="I397" s="1039"/>
      <c r="J397" s="1455"/>
    </row>
    <row r="398" spans="1:10" ht="13.5" thickBot="1">
      <c r="A398" s="1042"/>
      <c r="D398" s="28"/>
      <c r="E398" s="28"/>
      <c r="G398" s="18"/>
      <c r="I398" s="1039"/>
      <c r="J398" s="1455"/>
    </row>
    <row r="399" spans="1:10" ht="13.5" thickBot="1">
      <c r="A399" s="1038"/>
      <c r="C399" s="665" t="s">
        <v>1104</v>
      </c>
      <c r="D399" s="593"/>
      <c r="E399" s="593">
        <v>100</v>
      </c>
      <c r="F399" s="294"/>
      <c r="G399" s="18"/>
      <c r="H399" s="3"/>
      <c r="I399" s="1039"/>
      <c r="J399" s="1455"/>
    </row>
    <row r="400" spans="1:10" ht="13.5" thickBot="1">
      <c r="A400" s="1038"/>
      <c r="C400" s="23"/>
      <c r="F400" s="294"/>
      <c r="G400" s="18"/>
      <c r="H400" s="3"/>
      <c r="I400" s="1039"/>
      <c r="J400" s="1455"/>
    </row>
    <row r="401" spans="1:10" ht="13.5" thickBot="1">
      <c r="A401" s="1038"/>
      <c r="C401" s="665" t="s">
        <v>1389</v>
      </c>
      <c r="D401" s="681" t="s">
        <v>617</v>
      </c>
      <c r="E401" s="18" t="s">
        <v>1723</v>
      </c>
      <c r="F401" s="13"/>
      <c r="G401" s="18"/>
      <c r="H401" s="3"/>
      <c r="I401" s="1039"/>
      <c r="J401" s="1455"/>
    </row>
    <row r="402" spans="1:10">
      <c r="A402" s="1038"/>
      <c r="C402" s="665"/>
      <c r="D402" s="13"/>
      <c r="E402" s="18"/>
      <c r="F402" s="13"/>
      <c r="G402" s="18"/>
      <c r="H402" s="3"/>
      <c r="I402" s="1039"/>
      <c r="J402" s="1455"/>
    </row>
    <row r="403" spans="1:10">
      <c r="A403" s="1046"/>
      <c r="B403" s="6" t="s">
        <v>1433</v>
      </c>
      <c r="C403" s="3"/>
      <c r="D403" s="18"/>
      <c r="E403" s="18"/>
      <c r="F403" s="3"/>
      <c r="G403" s="3"/>
      <c r="H403" s="3"/>
      <c r="I403" s="1039"/>
      <c r="J403" s="1455"/>
    </row>
    <row r="404" spans="1:10" ht="13.5" thickBot="1">
      <c r="A404" s="1045"/>
      <c r="C404" s="3"/>
      <c r="D404" s="1335" t="s">
        <v>1438</v>
      </c>
      <c r="E404" s="1336" t="s">
        <v>1434</v>
      </c>
      <c r="F404" s="3"/>
      <c r="G404" s="16"/>
      <c r="H404" s="3"/>
      <c r="I404" s="1039"/>
    </row>
    <row r="405" spans="1:10" ht="13.5" thickBot="1">
      <c r="A405" s="1075"/>
      <c r="C405" s="46" t="s">
        <v>640</v>
      </c>
      <c r="D405" s="1509">
        <v>44</v>
      </c>
      <c r="E405" s="602">
        <f>(D405/(D$397+E$397))</f>
        <v>1</v>
      </c>
      <c r="G405" s="3"/>
      <c r="H405" s="3"/>
      <c r="I405" s="1039"/>
    </row>
    <row r="406" spans="1:10" ht="13.5" thickBot="1">
      <c r="A406" s="1075"/>
      <c r="C406" s="46" t="s">
        <v>641</v>
      </c>
      <c r="D406" s="1510"/>
      <c r="E406" s="603">
        <f>D406/(D$397+E$397)</f>
        <v>0</v>
      </c>
      <c r="G406" s="3"/>
      <c r="H406" s="3"/>
      <c r="I406" s="1039"/>
    </row>
    <row r="407" spans="1:10" ht="13.5" thickBot="1">
      <c r="A407" s="1075"/>
      <c r="C407" s="46" t="s">
        <v>642</v>
      </c>
      <c r="D407" s="1510"/>
      <c r="E407" s="603">
        <f>D407/(D$397+E$397)</f>
        <v>0</v>
      </c>
      <c r="G407" s="3"/>
      <c r="H407" s="3"/>
      <c r="I407" s="1039"/>
    </row>
    <row r="408" spans="1:10" ht="13.5" thickBot="1">
      <c r="A408" s="1075"/>
      <c r="C408" s="10" t="s">
        <v>643</v>
      </c>
      <c r="D408" s="1511">
        <f>SUM(D405:D407)</f>
        <v>44</v>
      </c>
      <c r="E408" s="55">
        <f>SUM(E405:E407)</f>
        <v>1</v>
      </c>
      <c r="G408" s="3"/>
      <c r="H408" s="3"/>
      <c r="I408" s="1039"/>
    </row>
    <row r="409" spans="1:10">
      <c r="A409" s="1075"/>
      <c r="C409" s="10"/>
      <c r="D409" s="28"/>
      <c r="E409" s="56"/>
      <c r="G409" s="3"/>
      <c r="H409" s="3"/>
      <c r="I409" s="1039"/>
    </row>
    <row r="410" spans="1:10" ht="16.5" thickBot="1">
      <c r="A410" s="1075"/>
      <c r="B410" s="6" t="s">
        <v>355</v>
      </c>
      <c r="C410" s="10"/>
      <c r="D410" s="28"/>
      <c r="E410" s="56"/>
      <c r="G410" s="3"/>
      <c r="H410" s="3"/>
      <c r="I410" s="1039"/>
    </row>
    <row r="411" spans="1:10" ht="39" thickBot="1">
      <c r="A411" s="1075"/>
      <c r="C411" s="28"/>
      <c r="D411" s="604" t="s">
        <v>994</v>
      </c>
      <c r="E411" s="604" t="s">
        <v>995</v>
      </c>
      <c r="F411" s="604" t="s">
        <v>996</v>
      </c>
      <c r="G411" s="604" t="s">
        <v>997</v>
      </c>
      <c r="H411" s="57" t="s">
        <v>998</v>
      </c>
      <c r="I411" s="1076" t="s">
        <v>356</v>
      </c>
    </row>
    <row r="412" spans="1:10" ht="13.5" thickBot="1">
      <c r="A412" s="1045"/>
      <c r="C412" s="46" t="s">
        <v>644</v>
      </c>
      <c r="D412" s="597"/>
      <c r="E412" s="597"/>
      <c r="F412" s="597"/>
      <c r="G412" s="597"/>
      <c r="H412" s="681"/>
      <c r="I412" s="1509"/>
    </row>
    <row r="413" spans="1:10" ht="13.5" thickBot="1">
      <c r="A413" s="1045"/>
      <c r="C413" s="10" t="s">
        <v>1435</v>
      </c>
      <c r="D413" s="597"/>
      <c r="E413" s="597"/>
      <c r="F413" s="597"/>
      <c r="G413" s="597"/>
      <c r="H413" s="681"/>
      <c r="I413" s="1509"/>
    </row>
    <row r="414" spans="1:10" ht="13.5" thickBot="1">
      <c r="A414" s="1045"/>
      <c r="C414" s="46" t="s">
        <v>645</v>
      </c>
      <c r="D414" s="1014"/>
      <c r="E414" s="1014"/>
      <c r="F414" s="1014"/>
      <c r="G414" s="1014"/>
      <c r="H414" s="681"/>
      <c r="I414" s="1509"/>
    </row>
    <row r="415" spans="1:10" ht="13.5" thickBot="1">
      <c r="A415" s="1045"/>
      <c r="C415" s="46" t="s">
        <v>646</v>
      </c>
      <c r="D415" s="1014"/>
      <c r="E415" s="1014"/>
      <c r="F415" s="1014"/>
      <c r="G415" s="1014"/>
      <c r="H415" s="681"/>
      <c r="I415" s="1509"/>
    </row>
    <row r="416" spans="1:10" ht="13.5" thickBot="1">
      <c r="A416" s="1045"/>
      <c r="C416" s="10" t="s">
        <v>348</v>
      </c>
      <c r="D416" s="1014">
        <v>11</v>
      </c>
      <c r="E416" s="1014"/>
      <c r="F416" s="1014"/>
      <c r="G416" s="1014"/>
      <c r="H416" s="681" t="s">
        <v>617</v>
      </c>
      <c r="I416" s="1509">
        <v>44</v>
      </c>
    </row>
    <row r="417" spans="1:256" ht="13.5" thickBot="1">
      <c r="A417" s="1045"/>
      <c r="C417" s="46" t="s">
        <v>647</v>
      </c>
      <c r="D417" s="1014"/>
      <c r="E417" s="1014"/>
      <c r="F417" s="1014"/>
      <c r="G417" s="1014"/>
      <c r="H417" s="681"/>
      <c r="I417" s="1509"/>
    </row>
    <row r="418" spans="1:256" ht="13.5" thickBot="1">
      <c r="A418" s="1045"/>
      <c r="C418" s="10" t="s">
        <v>643</v>
      </c>
      <c r="D418" s="605">
        <f>SUM(D412:D417)</f>
        <v>11</v>
      </c>
      <c r="E418" s="605">
        <f>SUM(E412:E417)</f>
        <v>0</v>
      </c>
      <c r="F418" s="605">
        <f>SUM(F412:F417)</f>
        <v>0</v>
      </c>
      <c r="G418" s="605">
        <f>SUM(G412:G417)</f>
        <v>0</v>
      </c>
      <c r="H418" s="59"/>
      <c r="I418" s="1512">
        <f>SUM(I412:I417)</f>
        <v>44</v>
      </c>
    </row>
    <row r="419" spans="1:256" s="2" customFormat="1">
      <c r="A419" s="1045"/>
      <c r="B419" s="9"/>
      <c r="C419" s="28"/>
      <c r="D419" s="9"/>
      <c r="E419" s="9"/>
      <c r="F419" s="9"/>
      <c r="G419" s="3"/>
      <c r="H419" s="3"/>
      <c r="I419" s="1077" t="str">
        <f>IF(SUM(I412:I417)&lt;&gt;D408, "Total units above must equal the total units shown in cell D464","")</f>
        <v/>
      </c>
      <c r="J419" s="1427"/>
      <c r="K419" s="1427"/>
      <c r="L419" s="1427"/>
      <c r="M419" s="1427"/>
      <c r="N419" s="1427"/>
      <c r="O419" s="1427"/>
      <c r="P419" s="1427"/>
      <c r="Q419" s="1427"/>
      <c r="R419" s="1427"/>
      <c r="S419" s="1427"/>
      <c r="T419" s="1427"/>
      <c r="U419" s="1427"/>
      <c r="V419" s="1427"/>
      <c r="W419" s="1427"/>
      <c r="X419" s="1427"/>
      <c r="Y419" s="1427"/>
      <c r="Z419" s="1427"/>
      <c r="AA419" s="1427"/>
      <c r="AB419" s="1427"/>
      <c r="AC419" s="1427"/>
      <c r="AD419" s="1427"/>
      <c r="AE419" s="1427"/>
      <c r="AF419" s="1427"/>
      <c r="AG419" s="1427"/>
      <c r="AH419" s="1427"/>
      <c r="AI419" s="1427"/>
      <c r="AJ419" s="1427"/>
      <c r="AK419" s="1427"/>
      <c r="AL419" s="1427"/>
      <c r="AM419" s="1427"/>
      <c r="AN419" s="1427"/>
      <c r="AO419" s="1427"/>
      <c r="AP419" s="1427"/>
      <c r="AQ419" s="1427"/>
      <c r="AR419" s="1427"/>
      <c r="AS419" s="1427"/>
      <c r="AT419" s="1427"/>
      <c r="AU419" s="1427"/>
      <c r="AV419" s="1427"/>
      <c r="AW419" s="1427"/>
      <c r="AX419" s="1427"/>
      <c r="AY419" s="1427"/>
      <c r="AZ419" s="1427"/>
      <c r="BA419" s="1427"/>
      <c r="BB419" s="1427"/>
      <c r="BC419" s="1427"/>
      <c r="BD419" s="1427"/>
      <c r="BE419" s="1427"/>
      <c r="BF419" s="1427"/>
      <c r="BG419" s="1427"/>
      <c r="BH419" s="1427"/>
      <c r="BI419" s="1427"/>
      <c r="BJ419" s="1427"/>
      <c r="BK419" s="1427"/>
      <c r="BL419" s="1427"/>
      <c r="BM419" s="1427"/>
      <c r="BN419" s="1427"/>
      <c r="BO419" s="1427"/>
      <c r="BP419" s="1427"/>
      <c r="BQ419" s="1427"/>
      <c r="BR419" s="1427"/>
      <c r="BS419" s="1427"/>
      <c r="BT419" s="1427"/>
      <c r="BU419" s="1427"/>
      <c r="BV419" s="1427"/>
      <c r="BW419" s="1427"/>
      <c r="BX419" s="1427"/>
      <c r="BY419" s="1427"/>
      <c r="BZ419" s="1427"/>
      <c r="CA419" s="1427"/>
      <c r="CB419" s="1427"/>
      <c r="CC419" s="1427"/>
      <c r="CD419" s="1427"/>
      <c r="CE419" s="1427"/>
      <c r="CF419" s="1427"/>
      <c r="CG419" s="1427"/>
      <c r="CH419" s="1427"/>
      <c r="CI419" s="1427"/>
      <c r="CJ419" s="1427"/>
      <c r="CK419" s="1427"/>
      <c r="CL419" s="1427"/>
      <c r="CM419" s="1427"/>
      <c r="CN419" s="1427"/>
      <c r="CO419" s="1427"/>
      <c r="CP419" s="1427"/>
      <c r="CQ419" s="1427"/>
      <c r="CR419" s="1427"/>
      <c r="CS419" s="1427"/>
      <c r="CT419" s="1427"/>
      <c r="CU419" s="1427"/>
      <c r="CV419" s="1427"/>
      <c r="CW419" s="1427"/>
      <c r="CX419" s="1427"/>
      <c r="CY419" s="1427"/>
      <c r="CZ419" s="1427"/>
      <c r="DA419" s="1427"/>
      <c r="DB419" s="1427"/>
      <c r="DC419" s="1427"/>
      <c r="DD419" s="1427"/>
      <c r="DE419" s="1427"/>
      <c r="DF419" s="1427"/>
      <c r="DG419" s="1427"/>
      <c r="DH419" s="1427"/>
      <c r="DI419" s="1427"/>
      <c r="DJ419" s="1427"/>
      <c r="DK419" s="1427"/>
      <c r="DL419" s="1427"/>
      <c r="DM419" s="1427"/>
      <c r="DN419" s="1427"/>
      <c r="DO419" s="1427"/>
      <c r="DP419" s="1427"/>
      <c r="DQ419" s="1427"/>
      <c r="DR419" s="1427"/>
      <c r="DS419" s="1427"/>
      <c r="DT419" s="1427"/>
      <c r="DU419" s="1427"/>
      <c r="DV419" s="1427"/>
      <c r="DW419" s="1427"/>
      <c r="DX419" s="1427"/>
      <c r="DY419" s="1427"/>
      <c r="DZ419" s="1427"/>
      <c r="EA419" s="1427"/>
      <c r="EB419" s="1427"/>
      <c r="EC419" s="1427"/>
      <c r="ED419" s="1427"/>
      <c r="EE419" s="1427"/>
      <c r="EF419" s="1427"/>
      <c r="EG419" s="1427"/>
      <c r="EH419" s="1427"/>
      <c r="EI419" s="1427"/>
      <c r="EJ419" s="1427"/>
      <c r="EK419" s="1427"/>
      <c r="EL419" s="1427"/>
      <c r="EM419" s="1427"/>
      <c r="EN419" s="1427"/>
      <c r="EO419" s="1427"/>
      <c r="EP419" s="1427"/>
      <c r="EQ419" s="1427"/>
      <c r="ER419" s="1427"/>
      <c r="ES419" s="1427"/>
      <c r="ET419" s="1427"/>
      <c r="EU419" s="1427"/>
      <c r="EV419" s="1427"/>
      <c r="EW419" s="1427"/>
      <c r="EX419" s="1427"/>
      <c r="EY419" s="1427"/>
      <c r="EZ419" s="1427"/>
      <c r="FA419" s="1427"/>
      <c r="FB419" s="1427"/>
      <c r="FC419" s="1427"/>
      <c r="FD419" s="1427"/>
      <c r="FE419" s="1427"/>
      <c r="FF419" s="1427"/>
      <c r="FG419" s="1427"/>
      <c r="FH419" s="1427"/>
      <c r="FI419" s="1427"/>
      <c r="FJ419" s="1427"/>
      <c r="FK419" s="1427"/>
      <c r="FL419" s="1427"/>
      <c r="FM419" s="1427"/>
      <c r="FN419" s="1427"/>
      <c r="FO419" s="1427"/>
      <c r="FP419" s="1427"/>
      <c r="FQ419" s="1427"/>
      <c r="FR419" s="1427"/>
      <c r="FS419" s="1427"/>
      <c r="FT419" s="1427"/>
      <c r="FU419" s="1427"/>
      <c r="FV419" s="1427"/>
      <c r="FW419" s="1427"/>
      <c r="FX419" s="1427"/>
      <c r="FY419" s="1427"/>
      <c r="FZ419" s="1427"/>
      <c r="GA419" s="1427"/>
      <c r="GB419" s="1427"/>
      <c r="GC419" s="1427"/>
      <c r="GD419" s="1427"/>
      <c r="GE419" s="1427"/>
      <c r="GF419" s="1427"/>
      <c r="GG419" s="1427"/>
      <c r="GH419" s="1427"/>
      <c r="GI419" s="1427"/>
      <c r="GJ419" s="1427"/>
      <c r="GK419" s="1427"/>
      <c r="GL419" s="1427"/>
      <c r="GM419" s="1427"/>
      <c r="GN419" s="1427"/>
      <c r="GO419" s="1427"/>
      <c r="GP419" s="1427"/>
      <c r="GQ419" s="1427"/>
      <c r="GR419" s="1427"/>
      <c r="GS419" s="1427"/>
      <c r="GT419" s="1427"/>
      <c r="GU419" s="1427"/>
      <c r="GV419" s="1427"/>
      <c r="GW419" s="1427"/>
      <c r="GX419" s="1427"/>
      <c r="GY419" s="1427"/>
      <c r="GZ419" s="1427"/>
      <c r="HA419" s="1427"/>
      <c r="HB419" s="1427"/>
      <c r="HC419" s="1427"/>
      <c r="HD419" s="1427"/>
      <c r="HE419" s="1427"/>
      <c r="HF419" s="1427"/>
      <c r="HG419" s="1427"/>
      <c r="HH419" s="1427"/>
      <c r="HI419" s="1427"/>
      <c r="HJ419" s="1427"/>
      <c r="HK419" s="1427"/>
      <c r="HL419" s="1427"/>
      <c r="HM419" s="1427"/>
      <c r="HN419" s="1427"/>
      <c r="HO419" s="1427"/>
      <c r="HP419" s="1427"/>
      <c r="HQ419" s="1427"/>
      <c r="HR419" s="1427"/>
      <c r="HS419" s="1427"/>
      <c r="HT419" s="1427"/>
      <c r="HU419" s="1427"/>
      <c r="HV419" s="1427"/>
      <c r="HW419" s="1427"/>
      <c r="HX419" s="1427"/>
      <c r="HY419" s="1427"/>
      <c r="HZ419" s="1427"/>
      <c r="IA419" s="1427"/>
      <c r="IB419" s="1427"/>
      <c r="IC419" s="1427"/>
      <c r="ID419" s="1427"/>
      <c r="IE419" s="1427"/>
      <c r="IF419" s="1427"/>
      <c r="IG419" s="1427"/>
      <c r="IH419" s="1427"/>
      <c r="II419" s="1427"/>
      <c r="IJ419" s="1427"/>
      <c r="IK419" s="1427"/>
      <c r="IL419" s="1427"/>
      <c r="IM419" s="1427"/>
      <c r="IN419" s="1427"/>
      <c r="IO419" s="1427"/>
      <c r="IP419" s="1427"/>
      <c r="IQ419" s="1427"/>
      <c r="IR419" s="1427"/>
      <c r="IS419" s="1427"/>
      <c r="IT419" s="1427"/>
      <c r="IU419" s="1427"/>
      <c r="IV419" s="1427"/>
    </row>
    <row r="420" spans="1:256" s="2" customFormat="1">
      <c r="A420" s="1046"/>
      <c r="B420" s="6" t="s">
        <v>2296</v>
      </c>
      <c r="C420" s="18"/>
      <c r="D420" s="3"/>
      <c r="E420" s="3"/>
      <c r="F420" s="3"/>
      <c r="G420" s="3"/>
      <c r="H420" s="3"/>
      <c r="I420" s="1039"/>
      <c r="J420" s="1427"/>
      <c r="K420" s="1427"/>
      <c r="L420" s="1427"/>
      <c r="M420" s="1427"/>
      <c r="N420" s="1427"/>
      <c r="O420" s="1427"/>
      <c r="P420" s="1427"/>
      <c r="Q420" s="1427"/>
      <c r="R420" s="1427"/>
      <c r="S420" s="1427"/>
      <c r="T420" s="1427"/>
      <c r="U420" s="1427"/>
      <c r="V420" s="1427"/>
      <c r="W420" s="1427"/>
      <c r="X420" s="1427"/>
      <c r="Y420" s="1427"/>
      <c r="Z420" s="1427"/>
      <c r="AA420" s="1427"/>
      <c r="AB420" s="1427"/>
      <c r="AC420" s="1427"/>
      <c r="AD420" s="1427"/>
      <c r="AE420" s="1427"/>
      <c r="AF420" s="1427"/>
      <c r="AG420" s="1427"/>
      <c r="AH420" s="1427"/>
      <c r="AI420" s="1427"/>
      <c r="AJ420" s="1427"/>
      <c r="AK420" s="1427"/>
      <c r="AL420" s="1427"/>
      <c r="AM420" s="1427"/>
      <c r="AN420" s="1427"/>
      <c r="AO420" s="1427"/>
      <c r="AP420" s="1427"/>
      <c r="AQ420" s="1427"/>
      <c r="AR420" s="1427"/>
      <c r="AS420" s="1427"/>
      <c r="AT420" s="1427"/>
      <c r="AU420" s="1427"/>
      <c r="AV420" s="1427"/>
      <c r="AW420" s="1427"/>
      <c r="AX420" s="1427"/>
      <c r="AY420" s="1427"/>
      <c r="AZ420" s="1427"/>
      <c r="BA420" s="1427"/>
      <c r="BB420" s="1427"/>
      <c r="BC420" s="1427"/>
      <c r="BD420" s="1427"/>
      <c r="BE420" s="1427"/>
      <c r="BF420" s="1427"/>
      <c r="BG420" s="1427"/>
      <c r="BH420" s="1427"/>
      <c r="BI420" s="1427"/>
      <c r="BJ420" s="1427"/>
      <c r="BK420" s="1427"/>
      <c r="BL420" s="1427"/>
      <c r="BM420" s="1427"/>
      <c r="BN420" s="1427"/>
      <c r="BO420" s="1427"/>
      <c r="BP420" s="1427"/>
      <c r="BQ420" s="1427"/>
      <c r="BR420" s="1427"/>
      <c r="BS420" s="1427"/>
      <c r="BT420" s="1427"/>
      <c r="BU420" s="1427"/>
      <c r="BV420" s="1427"/>
      <c r="BW420" s="1427"/>
      <c r="BX420" s="1427"/>
      <c r="BY420" s="1427"/>
      <c r="BZ420" s="1427"/>
      <c r="CA420" s="1427"/>
      <c r="CB420" s="1427"/>
      <c r="CC420" s="1427"/>
      <c r="CD420" s="1427"/>
      <c r="CE420" s="1427"/>
      <c r="CF420" s="1427"/>
      <c r="CG420" s="1427"/>
      <c r="CH420" s="1427"/>
      <c r="CI420" s="1427"/>
      <c r="CJ420" s="1427"/>
      <c r="CK420" s="1427"/>
      <c r="CL420" s="1427"/>
      <c r="CM420" s="1427"/>
      <c r="CN420" s="1427"/>
      <c r="CO420" s="1427"/>
      <c r="CP420" s="1427"/>
      <c r="CQ420" s="1427"/>
      <c r="CR420" s="1427"/>
      <c r="CS420" s="1427"/>
      <c r="CT420" s="1427"/>
      <c r="CU420" s="1427"/>
      <c r="CV420" s="1427"/>
      <c r="CW420" s="1427"/>
      <c r="CX420" s="1427"/>
      <c r="CY420" s="1427"/>
      <c r="CZ420" s="1427"/>
      <c r="DA420" s="1427"/>
      <c r="DB420" s="1427"/>
      <c r="DC420" s="1427"/>
      <c r="DD420" s="1427"/>
      <c r="DE420" s="1427"/>
      <c r="DF420" s="1427"/>
      <c r="DG420" s="1427"/>
      <c r="DH420" s="1427"/>
      <c r="DI420" s="1427"/>
      <c r="DJ420" s="1427"/>
      <c r="DK420" s="1427"/>
      <c r="DL420" s="1427"/>
      <c r="DM420" s="1427"/>
      <c r="DN420" s="1427"/>
      <c r="DO420" s="1427"/>
      <c r="DP420" s="1427"/>
      <c r="DQ420" s="1427"/>
      <c r="DR420" s="1427"/>
      <c r="DS420" s="1427"/>
      <c r="DT420" s="1427"/>
      <c r="DU420" s="1427"/>
      <c r="DV420" s="1427"/>
      <c r="DW420" s="1427"/>
      <c r="DX420" s="1427"/>
      <c r="DY420" s="1427"/>
      <c r="DZ420" s="1427"/>
      <c r="EA420" s="1427"/>
      <c r="EB420" s="1427"/>
      <c r="EC420" s="1427"/>
      <c r="ED420" s="1427"/>
      <c r="EE420" s="1427"/>
      <c r="EF420" s="1427"/>
      <c r="EG420" s="1427"/>
      <c r="EH420" s="1427"/>
      <c r="EI420" s="1427"/>
      <c r="EJ420" s="1427"/>
      <c r="EK420" s="1427"/>
      <c r="EL420" s="1427"/>
      <c r="EM420" s="1427"/>
      <c r="EN420" s="1427"/>
      <c r="EO420" s="1427"/>
      <c r="EP420" s="1427"/>
      <c r="EQ420" s="1427"/>
      <c r="ER420" s="1427"/>
      <c r="ES420" s="1427"/>
      <c r="ET420" s="1427"/>
      <c r="EU420" s="1427"/>
      <c r="EV420" s="1427"/>
      <c r="EW420" s="1427"/>
      <c r="EX420" s="1427"/>
      <c r="EY420" s="1427"/>
      <c r="EZ420" s="1427"/>
      <c r="FA420" s="1427"/>
      <c r="FB420" s="1427"/>
      <c r="FC420" s="1427"/>
      <c r="FD420" s="1427"/>
      <c r="FE420" s="1427"/>
      <c r="FF420" s="1427"/>
      <c r="FG420" s="1427"/>
      <c r="FH420" s="1427"/>
      <c r="FI420" s="1427"/>
      <c r="FJ420" s="1427"/>
      <c r="FK420" s="1427"/>
      <c r="FL420" s="1427"/>
      <c r="FM420" s="1427"/>
      <c r="FN420" s="1427"/>
      <c r="FO420" s="1427"/>
      <c r="FP420" s="1427"/>
      <c r="FQ420" s="1427"/>
      <c r="FR420" s="1427"/>
      <c r="FS420" s="1427"/>
      <c r="FT420" s="1427"/>
      <c r="FU420" s="1427"/>
      <c r="FV420" s="1427"/>
      <c r="FW420" s="1427"/>
      <c r="FX420" s="1427"/>
      <c r="FY420" s="1427"/>
      <c r="FZ420" s="1427"/>
      <c r="GA420" s="1427"/>
      <c r="GB420" s="1427"/>
      <c r="GC420" s="1427"/>
      <c r="GD420" s="1427"/>
      <c r="GE420" s="1427"/>
      <c r="GF420" s="1427"/>
      <c r="GG420" s="1427"/>
      <c r="GH420" s="1427"/>
      <c r="GI420" s="1427"/>
      <c r="GJ420" s="1427"/>
      <c r="GK420" s="1427"/>
      <c r="GL420" s="1427"/>
      <c r="GM420" s="1427"/>
      <c r="GN420" s="1427"/>
      <c r="GO420" s="1427"/>
      <c r="GP420" s="1427"/>
      <c r="GQ420" s="1427"/>
      <c r="GR420" s="1427"/>
      <c r="GS420" s="1427"/>
      <c r="GT420" s="1427"/>
      <c r="GU420" s="1427"/>
      <c r="GV420" s="1427"/>
      <c r="GW420" s="1427"/>
      <c r="GX420" s="1427"/>
      <c r="GY420" s="1427"/>
      <c r="GZ420" s="1427"/>
      <c r="HA420" s="1427"/>
      <c r="HB420" s="1427"/>
      <c r="HC420" s="1427"/>
      <c r="HD420" s="1427"/>
      <c r="HE420" s="1427"/>
      <c r="HF420" s="1427"/>
      <c r="HG420" s="1427"/>
      <c r="HH420" s="1427"/>
      <c r="HI420" s="1427"/>
      <c r="HJ420" s="1427"/>
      <c r="HK420" s="1427"/>
      <c r="HL420" s="1427"/>
      <c r="HM420" s="1427"/>
      <c r="HN420" s="1427"/>
      <c r="HO420" s="1427"/>
      <c r="HP420" s="1427"/>
      <c r="HQ420" s="1427"/>
      <c r="HR420" s="1427"/>
      <c r="HS420" s="1427"/>
      <c r="HT420" s="1427"/>
      <c r="HU420" s="1427"/>
      <c r="HV420" s="1427"/>
      <c r="HW420" s="1427"/>
      <c r="HX420" s="1427"/>
      <c r="HY420" s="1427"/>
      <c r="HZ420" s="1427"/>
      <c r="IA420" s="1427"/>
      <c r="IB420" s="1427"/>
      <c r="IC420" s="1427"/>
      <c r="ID420" s="1427"/>
      <c r="IE420" s="1427"/>
      <c r="IF420" s="1427"/>
      <c r="IG420" s="1427"/>
      <c r="IH420" s="1427"/>
      <c r="II420" s="1427"/>
      <c r="IJ420" s="1427"/>
      <c r="IK420" s="1427"/>
      <c r="IL420" s="1427"/>
      <c r="IM420" s="1427"/>
      <c r="IN420" s="1427"/>
      <c r="IO420" s="1427"/>
      <c r="IP420" s="1427"/>
      <c r="IQ420" s="1427"/>
      <c r="IR420" s="1427"/>
      <c r="IS420" s="1427"/>
      <c r="IT420" s="1427"/>
      <c r="IU420" s="1427"/>
      <c r="IV420" s="1427"/>
    </row>
    <row r="421" spans="1:256" s="2" customFormat="1" ht="13.5" thickBot="1">
      <c r="A421" s="1038"/>
      <c r="B421" s="9"/>
      <c r="C421" s="1078" t="s">
        <v>648</v>
      </c>
      <c r="D421" s="1078" t="s">
        <v>1439</v>
      </c>
      <c r="E421" s="1078" t="s">
        <v>649</v>
      </c>
      <c r="F421" s="1078" t="s">
        <v>650</v>
      </c>
      <c r="G421" s="1078" t="s">
        <v>651</v>
      </c>
      <c r="H421" s="1078" t="s">
        <v>1440</v>
      </c>
      <c r="I421" s="1039"/>
      <c r="J421" s="1427"/>
      <c r="K421" s="1427"/>
      <c r="L421" s="1427"/>
      <c r="M421" s="1427"/>
      <c r="N421" s="1427"/>
      <c r="O421" s="1427"/>
      <c r="P421" s="1427"/>
      <c r="Q421" s="1427"/>
      <c r="R421" s="1427"/>
      <c r="S421" s="1427"/>
      <c r="T421" s="1427"/>
      <c r="U421" s="1427"/>
      <c r="V421" s="1427"/>
      <c r="W421" s="1427"/>
      <c r="X421" s="1427"/>
      <c r="Y421" s="1427"/>
      <c r="Z421" s="1427"/>
      <c r="AA421" s="1427"/>
      <c r="AB421" s="1427"/>
      <c r="AC421" s="1427"/>
      <c r="AD421" s="1427"/>
      <c r="AE421" s="1427"/>
      <c r="AF421" s="1427"/>
      <c r="AG421" s="1427"/>
      <c r="AH421" s="1427"/>
      <c r="AI421" s="1427"/>
      <c r="AJ421" s="1427"/>
      <c r="AK421" s="1427"/>
      <c r="AL421" s="1427"/>
      <c r="AM421" s="1427"/>
      <c r="AN421" s="1427"/>
      <c r="AO421" s="1427"/>
      <c r="AP421" s="1427"/>
      <c r="AQ421" s="1427"/>
      <c r="AR421" s="1427"/>
      <c r="AS421" s="1427"/>
      <c r="AT421" s="1427"/>
      <c r="AU421" s="1427"/>
      <c r="AV421" s="1427"/>
      <c r="AW421" s="1427"/>
      <c r="AX421" s="1427"/>
      <c r="AY421" s="1427"/>
      <c r="AZ421" s="1427"/>
      <c r="BA421" s="1427"/>
      <c r="BB421" s="1427"/>
      <c r="BC421" s="1427"/>
      <c r="BD421" s="1427"/>
      <c r="BE421" s="1427"/>
      <c r="BF421" s="1427"/>
      <c r="BG421" s="1427"/>
      <c r="BH421" s="1427"/>
      <c r="BI421" s="1427"/>
      <c r="BJ421" s="1427"/>
      <c r="BK421" s="1427"/>
      <c r="BL421" s="1427"/>
      <c r="BM421" s="1427"/>
      <c r="BN421" s="1427"/>
      <c r="BO421" s="1427"/>
      <c r="BP421" s="1427"/>
      <c r="BQ421" s="1427"/>
      <c r="BR421" s="1427"/>
      <c r="BS421" s="1427"/>
      <c r="BT421" s="1427"/>
      <c r="BU421" s="1427"/>
      <c r="BV421" s="1427"/>
      <c r="BW421" s="1427"/>
      <c r="BX421" s="1427"/>
      <c r="BY421" s="1427"/>
      <c r="BZ421" s="1427"/>
      <c r="CA421" s="1427"/>
      <c r="CB421" s="1427"/>
      <c r="CC421" s="1427"/>
      <c r="CD421" s="1427"/>
      <c r="CE421" s="1427"/>
      <c r="CF421" s="1427"/>
      <c r="CG421" s="1427"/>
      <c r="CH421" s="1427"/>
      <c r="CI421" s="1427"/>
      <c r="CJ421" s="1427"/>
      <c r="CK421" s="1427"/>
      <c r="CL421" s="1427"/>
      <c r="CM421" s="1427"/>
      <c r="CN421" s="1427"/>
      <c r="CO421" s="1427"/>
      <c r="CP421" s="1427"/>
      <c r="CQ421" s="1427"/>
      <c r="CR421" s="1427"/>
      <c r="CS421" s="1427"/>
      <c r="CT421" s="1427"/>
      <c r="CU421" s="1427"/>
      <c r="CV421" s="1427"/>
      <c r="CW421" s="1427"/>
      <c r="CX421" s="1427"/>
      <c r="CY421" s="1427"/>
      <c r="CZ421" s="1427"/>
      <c r="DA421" s="1427"/>
      <c r="DB421" s="1427"/>
      <c r="DC421" s="1427"/>
      <c r="DD421" s="1427"/>
      <c r="DE421" s="1427"/>
      <c r="DF421" s="1427"/>
      <c r="DG421" s="1427"/>
      <c r="DH421" s="1427"/>
      <c r="DI421" s="1427"/>
      <c r="DJ421" s="1427"/>
      <c r="DK421" s="1427"/>
      <c r="DL421" s="1427"/>
      <c r="DM421" s="1427"/>
      <c r="DN421" s="1427"/>
      <c r="DO421" s="1427"/>
      <c r="DP421" s="1427"/>
      <c r="DQ421" s="1427"/>
      <c r="DR421" s="1427"/>
      <c r="DS421" s="1427"/>
      <c r="DT421" s="1427"/>
      <c r="DU421" s="1427"/>
      <c r="DV421" s="1427"/>
      <c r="DW421" s="1427"/>
      <c r="DX421" s="1427"/>
      <c r="DY421" s="1427"/>
      <c r="DZ421" s="1427"/>
      <c r="EA421" s="1427"/>
      <c r="EB421" s="1427"/>
      <c r="EC421" s="1427"/>
      <c r="ED421" s="1427"/>
      <c r="EE421" s="1427"/>
      <c r="EF421" s="1427"/>
      <c r="EG421" s="1427"/>
      <c r="EH421" s="1427"/>
      <c r="EI421" s="1427"/>
      <c r="EJ421" s="1427"/>
      <c r="EK421" s="1427"/>
      <c r="EL421" s="1427"/>
      <c r="EM421" s="1427"/>
      <c r="EN421" s="1427"/>
      <c r="EO421" s="1427"/>
      <c r="EP421" s="1427"/>
      <c r="EQ421" s="1427"/>
      <c r="ER421" s="1427"/>
      <c r="ES421" s="1427"/>
      <c r="ET421" s="1427"/>
      <c r="EU421" s="1427"/>
      <c r="EV421" s="1427"/>
      <c r="EW421" s="1427"/>
      <c r="EX421" s="1427"/>
      <c r="EY421" s="1427"/>
      <c r="EZ421" s="1427"/>
      <c r="FA421" s="1427"/>
      <c r="FB421" s="1427"/>
      <c r="FC421" s="1427"/>
      <c r="FD421" s="1427"/>
      <c r="FE421" s="1427"/>
      <c r="FF421" s="1427"/>
      <c r="FG421" s="1427"/>
      <c r="FH421" s="1427"/>
      <c r="FI421" s="1427"/>
      <c r="FJ421" s="1427"/>
      <c r="FK421" s="1427"/>
      <c r="FL421" s="1427"/>
      <c r="FM421" s="1427"/>
      <c r="FN421" s="1427"/>
      <c r="FO421" s="1427"/>
      <c r="FP421" s="1427"/>
      <c r="FQ421" s="1427"/>
      <c r="FR421" s="1427"/>
      <c r="FS421" s="1427"/>
      <c r="FT421" s="1427"/>
      <c r="FU421" s="1427"/>
      <c r="FV421" s="1427"/>
      <c r="FW421" s="1427"/>
      <c r="FX421" s="1427"/>
      <c r="FY421" s="1427"/>
      <c r="FZ421" s="1427"/>
      <c r="GA421" s="1427"/>
      <c r="GB421" s="1427"/>
      <c r="GC421" s="1427"/>
      <c r="GD421" s="1427"/>
      <c r="GE421" s="1427"/>
      <c r="GF421" s="1427"/>
      <c r="GG421" s="1427"/>
      <c r="GH421" s="1427"/>
      <c r="GI421" s="1427"/>
      <c r="GJ421" s="1427"/>
      <c r="GK421" s="1427"/>
      <c r="GL421" s="1427"/>
      <c r="GM421" s="1427"/>
      <c r="GN421" s="1427"/>
      <c r="GO421" s="1427"/>
      <c r="GP421" s="1427"/>
      <c r="GQ421" s="1427"/>
      <c r="GR421" s="1427"/>
      <c r="GS421" s="1427"/>
      <c r="GT421" s="1427"/>
      <c r="GU421" s="1427"/>
      <c r="GV421" s="1427"/>
      <c r="GW421" s="1427"/>
      <c r="GX421" s="1427"/>
      <c r="GY421" s="1427"/>
      <c r="GZ421" s="1427"/>
      <c r="HA421" s="1427"/>
      <c r="HB421" s="1427"/>
      <c r="HC421" s="1427"/>
      <c r="HD421" s="1427"/>
      <c r="HE421" s="1427"/>
      <c r="HF421" s="1427"/>
      <c r="HG421" s="1427"/>
      <c r="HH421" s="1427"/>
      <c r="HI421" s="1427"/>
      <c r="HJ421" s="1427"/>
      <c r="HK421" s="1427"/>
      <c r="HL421" s="1427"/>
      <c r="HM421" s="1427"/>
      <c r="HN421" s="1427"/>
      <c r="HO421" s="1427"/>
      <c r="HP421" s="1427"/>
      <c r="HQ421" s="1427"/>
      <c r="HR421" s="1427"/>
      <c r="HS421" s="1427"/>
      <c r="HT421" s="1427"/>
      <c r="HU421" s="1427"/>
      <c r="HV421" s="1427"/>
      <c r="HW421" s="1427"/>
      <c r="HX421" s="1427"/>
      <c r="HY421" s="1427"/>
      <c r="HZ421" s="1427"/>
      <c r="IA421" s="1427"/>
      <c r="IB421" s="1427"/>
      <c r="IC421" s="1427"/>
      <c r="ID421" s="1427"/>
      <c r="IE421" s="1427"/>
      <c r="IF421" s="1427"/>
      <c r="IG421" s="1427"/>
      <c r="IH421" s="1427"/>
      <c r="II421" s="1427"/>
      <c r="IJ421" s="1427"/>
      <c r="IK421" s="1427"/>
      <c r="IL421" s="1427"/>
      <c r="IM421" s="1427"/>
      <c r="IN421" s="1427"/>
      <c r="IO421" s="1427"/>
      <c r="IP421" s="1427"/>
      <c r="IQ421" s="1427"/>
      <c r="IR421" s="1427"/>
      <c r="IS421" s="1427"/>
      <c r="IT421" s="1427"/>
      <c r="IU421" s="1427"/>
      <c r="IV421" s="1427"/>
    </row>
    <row r="422" spans="1:256" s="2" customFormat="1" ht="13.5" thickBot="1">
      <c r="A422" s="1038"/>
      <c r="B422" s="10" t="s">
        <v>640</v>
      </c>
      <c r="C422" s="597"/>
      <c r="D422" s="597"/>
      <c r="E422" s="597">
        <v>22</v>
      </c>
      <c r="F422" s="597">
        <v>22</v>
      </c>
      <c r="G422" s="597"/>
      <c r="H422" s="597"/>
      <c r="I422" s="1039"/>
      <c r="J422" s="1427"/>
      <c r="K422" s="1427"/>
      <c r="L422" s="1427"/>
      <c r="M422" s="1427"/>
      <c r="N422" s="1427"/>
      <c r="O422" s="1427"/>
      <c r="P422" s="1427"/>
      <c r="Q422" s="1427"/>
      <c r="R422" s="1427"/>
      <c r="S422" s="1427"/>
      <c r="T422" s="1427"/>
      <c r="U422" s="1427"/>
      <c r="V422" s="1427"/>
      <c r="W422" s="1427"/>
      <c r="X422" s="1427"/>
      <c r="Y422" s="1427"/>
      <c r="Z422" s="1427"/>
      <c r="AA422" s="1427"/>
      <c r="AB422" s="1427"/>
      <c r="AC422" s="1427"/>
      <c r="AD422" s="1427"/>
      <c r="AE422" s="1427"/>
      <c r="AF422" s="1427"/>
      <c r="AG422" s="1427"/>
      <c r="AH422" s="1427"/>
      <c r="AI422" s="1427"/>
      <c r="AJ422" s="1427"/>
      <c r="AK422" s="1427"/>
      <c r="AL422" s="1427"/>
      <c r="AM422" s="1427"/>
      <c r="AN422" s="1427"/>
      <c r="AO422" s="1427"/>
      <c r="AP422" s="1427"/>
      <c r="AQ422" s="1427"/>
      <c r="AR422" s="1427"/>
      <c r="AS422" s="1427"/>
      <c r="AT422" s="1427"/>
      <c r="AU422" s="1427"/>
      <c r="AV422" s="1427"/>
      <c r="AW422" s="1427"/>
      <c r="AX422" s="1427"/>
      <c r="AY422" s="1427"/>
      <c r="AZ422" s="1427"/>
      <c r="BA422" s="1427"/>
      <c r="BB422" s="1427"/>
      <c r="BC422" s="1427"/>
      <c r="BD422" s="1427"/>
      <c r="BE422" s="1427"/>
      <c r="BF422" s="1427"/>
      <c r="BG422" s="1427"/>
      <c r="BH422" s="1427"/>
      <c r="BI422" s="1427"/>
      <c r="BJ422" s="1427"/>
      <c r="BK422" s="1427"/>
      <c r="BL422" s="1427"/>
      <c r="BM422" s="1427"/>
      <c r="BN422" s="1427"/>
      <c r="BO422" s="1427"/>
      <c r="BP422" s="1427"/>
      <c r="BQ422" s="1427"/>
      <c r="BR422" s="1427"/>
      <c r="BS422" s="1427"/>
      <c r="BT422" s="1427"/>
      <c r="BU422" s="1427"/>
      <c r="BV422" s="1427"/>
      <c r="BW422" s="1427"/>
      <c r="BX422" s="1427"/>
      <c r="BY422" s="1427"/>
      <c r="BZ422" s="1427"/>
      <c r="CA422" s="1427"/>
      <c r="CB422" s="1427"/>
      <c r="CC422" s="1427"/>
      <c r="CD422" s="1427"/>
      <c r="CE422" s="1427"/>
      <c r="CF422" s="1427"/>
      <c r="CG422" s="1427"/>
      <c r="CH422" s="1427"/>
      <c r="CI422" s="1427"/>
      <c r="CJ422" s="1427"/>
      <c r="CK422" s="1427"/>
      <c r="CL422" s="1427"/>
      <c r="CM422" s="1427"/>
      <c r="CN422" s="1427"/>
      <c r="CO422" s="1427"/>
      <c r="CP422" s="1427"/>
      <c r="CQ422" s="1427"/>
      <c r="CR422" s="1427"/>
      <c r="CS422" s="1427"/>
      <c r="CT422" s="1427"/>
      <c r="CU422" s="1427"/>
      <c r="CV422" s="1427"/>
      <c r="CW422" s="1427"/>
      <c r="CX422" s="1427"/>
      <c r="CY422" s="1427"/>
      <c r="CZ422" s="1427"/>
      <c r="DA422" s="1427"/>
      <c r="DB422" s="1427"/>
      <c r="DC422" s="1427"/>
      <c r="DD422" s="1427"/>
      <c r="DE422" s="1427"/>
      <c r="DF422" s="1427"/>
      <c r="DG422" s="1427"/>
      <c r="DH422" s="1427"/>
      <c r="DI422" s="1427"/>
      <c r="DJ422" s="1427"/>
      <c r="DK422" s="1427"/>
      <c r="DL422" s="1427"/>
      <c r="DM422" s="1427"/>
      <c r="DN422" s="1427"/>
      <c r="DO422" s="1427"/>
      <c r="DP422" s="1427"/>
      <c r="DQ422" s="1427"/>
      <c r="DR422" s="1427"/>
      <c r="DS422" s="1427"/>
      <c r="DT422" s="1427"/>
      <c r="DU422" s="1427"/>
      <c r="DV422" s="1427"/>
      <c r="DW422" s="1427"/>
      <c r="DX422" s="1427"/>
      <c r="DY422" s="1427"/>
      <c r="DZ422" s="1427"/>
      <c r="EA422" s="1427"/>
      <c r="EB422" s="1427"/>
      <c r="EC422" s="1427"/>
      <c r="ED422" s="1427"/>
      <c r="EE422" s="1427"/>
      <c r="EF422" s="1427"/>
      <c r="EG422" s="1427"/>
      <c r="EH422" s="1427"/>
      <c r="EI422" s="1427"/>
      <c r="EJ422" s="1427"/>
      <c r="EK422" s="1427"/>
      <c r="EL422" s="1427"/>
      <c r="EM422" s="1427"/>
      <c r="EN422" s="1427"/>
      <c r="EO422" s="1427"/>
      <c r="EP422" s="1427"/>
      <c r="EQ422" s="1427"/>
      <c r="ER422" s="1427"/>
      <c r="ES422" s="1427"/>
      <c r="ET422" s="1427"/>
      <c r="EU422" s="1427"/>
      <c r="EV422" s="1427"/>
      <c r="EW422" s="1427"/>
      <c r="EX422" s="1427"/>
      <c r="EY422" s="1427"/>
      <c r="EZ422" s="1427"/>
      <c r="FA422" s="1427"/>
      <c r="FB422" s="1427"/>
      <c r="FC422" s="1427"/>
      <c r="FD422" s="1427"/>
      <c r="FE422" s="1427"/>
      <c r="FF422" s="1427"/>
      <c r="FG422" s="1427"/>
      <c r="FH422" s="1427"/>
      <c r="FI422" s="1427"/>
      <c r="FJ422" s="1427"/>
      <c r="FK422" s="1427"/>
      <c r="FL422" s="1427"/>
      <c r="FM422" s="1427"/>
      <c r="FN422" s="1427"/>
      <c r="FO422" s="1427"/>
      <c r="FP422" s="1427"/>
      <c r="FQ422" s="1427"/>
      <c r="FR422" s="1427"/>
      <c r="FS422" s="1427"/>
      <c r="FT422" s="1427"/>
      <c r="FU422" s="1427"/>
      <c r="FV422" s="1427"/>
      <c r="FW422" s="1427"/>
      <c r="FX422" s="1427"/>
      <c r="FY422" s="1427"/>
      <c r="FZ422" s="1427"/>
      <c r="GA422" s="1427"/>
      <c r="GB422" s="1427"/>
      <c r="GC422" s="1427"/>
      <c r="GD422" s="1427"/>
      <c r="GE422" s="1427"/>
      <c r="GF422" s="1427"/>
      <c r="GG422" s="1427"/>
      <c r="GH422" s="1427"/>
      <c r="GI422" s="1427"/>
      <c r="GJ422" s="1427"/>
      <c r="GK422" s="1427"/>
      <c r="GL422" s="1427"/>
      <c r="GM422" s="1427"/>
      <c r="GN422" s="1427"/>
      <c r="GO422" s="1427"/>
      <c r="GP422" s="1427"/>
      <c r="GQ422" s="1427"/>
      <c r="GR422" s="1427"/>
      <c r="GS422" s="1427"/>
      <c r="GT422" s="1427"/>
      <c r="GU422" s="1427"/>
      <c r="GV422" s="1427"/>
      <c r="GW422" s="1427"/>
      <c r="GX422" s="1427"/>
      <c r="GY422" s="1427"/>
      <c r="GZ422" s="1427"/>
      <c r="HA422" s="1427"/>
      <c r="HB422" s="1427"/>
      <c r="HC422" s="1427"/>
      <c r="HD422" s="1427"/>
      <c r="HE422" s="1427"/>
      <c r="HF422" s="1427"/>
      <c r="HG422" s="1427"/>
      <c r="HH422" s="1427"/>
      <c r="HI422" s="1427"/>
      <c r="HJ422" s="1427"/>
      <c r="HK422" s="1427"/>
      <c r="HL422" s="1427"/>
      <c r="HM422" s="1427"/>
      <c r="HN422" s="1427"/>
      <c r="HO422" s="1427"/>
      <c r="HP422" s="1427"/>
      <c r="HQ422" s="1427"/>
      <c r="HR422" s="1427"/>
      <c r="HS422" s="1427"/>
      <c r="HT422" s="1427"/>
      <c r="HU422" s="1427"/>
      <c r="HV422" s="1427"/>
      <c r="HW422" s="1427"/>
      <c r="HX422" s="1427"/>
      <c r="HY422" s="1427"/>
      <c r="HZ422" s="1427"/>
      <c r="IA422" s="1427"/>
      <c r="IB422" s="1427"/>
      <c r="IC422" s="1427"/>
      <c r="ID422" s="1427"/>
      <c r="IE422" s="1427"/>
      <c r="IF422" s="1427"/>
      <c r="IG422" s="1427"/>
      <c r="IH422" s="1427"/>
      <c r="II422" s="1427"/>
      <c r="IJ422" s="1427"/>
      <c r="IK422" s="1427"/>
      <c r="IL422" s="1427"/>
      <c r="IM422" s="1427"/>
      <c r="IN422" s="1427"/>
      <c r="IO422" s="1427"/>
      <c r="IP422" s="1427"/>
      <c r="IQ422" s="1427"/>
      <c r="IR422" s="1427"/>
      <c r="IS422" s="1427"/>
      <c r="IT422" s="1427"/>
      <c r="IU422" s="1427"/>
      <c r="IV422" s="1427"/>
    </row>
    <row r="423" spans="1:256" ht="13.5" thickBot="1">
      <c r="A423" s="1038"/>
      <c r="B423" s="10" t="s">
        <v>2309</v>
      </c>
      <c r="C423" s="593"/>
      <c r="D423" s="593"/>
      <c r="E423" s="593"/>
      <c r="F423" s="593"/>
      <c r="G423" s="593"/>
      <c r="H423" s="593"/>
      <c r="I423" s="1039"/>
    </row>
    <row r="424" spans="1:256" ht="13.5" thickBot="1">
      <c r="A424" s="1038"/>
      <c r="B424" s="7" t="s">
        <v>643</v>
      </c>
      <c r="C424" s="606">
        <f t="shared" ref="C424:H424" si="3">SUM(C422:C423)</f>
        <v>0</v>
      </c>
      <c r="D424" s="606">
        <f t="shared" si="3"/>
        <v>0</v>
      </c>
      <c r="E424" s="606">
        <f t="shared" si="3"/>
        <v>22</v>
      </c>
      <c r="F424" s="606">
        <f t="shared" si="3"/>
        <v>22</v>
      </c>
      <c r="G424" s="606">
        <f t="shared" si="3"/>
        <v>0</v>
      </c>
      <c r="H424" s="606">
        <f t="shared" si="3"/>
        <v>0</v>
      </c>
      <c r="I424" s="1039"/>
    </row>
    <row r="425" spans="1:256">
      <c r="A425" s="1045"/>
      <c r="C425" s="28"/>
      <c r="G425" s="3"/>
      <c r="H425" s="3"/>
      <c r="I425" s="1039"/>
    </row>
    <row r="426" spans="1:256">
      <c r="A426" s="1072"/>
      <c r="B426" s="16" t="s">
        <v>1016</v>
      </c>
      <c r="D426" s="3"/>
      <c r="E426" s="3"/>
      <c r="F426" s="3"/>
      <c r="G426" s="3"/>
      <c r="H426" s="3"/>
      <c r="I426" s="1039"/>
    </row>
    <row r="427" spans="1:256" ht="13.5" thickBot="1">
      <c r="A427" s="1045"/>
      <c r="B427" s="3"/>
      <c r="C427" s="1079" t="s">
        <v>1438</v>
      </c>
      <c r="D427" s="1079" t="s">
        <v>1441</v>
      </c>
      <c r="F427" s="3"/>
      <c r="G427" s="3"/>
      <c r="H427" s="3"/>
      <c r="I427" s="1039"/>
    </row>
    <row r="428" spans="1:256" ht="13.5" thickBot="1">
      <c r="A428" s="1045"/>
      <c r="B428" s="665" t="s">
        <v>652</v>
      </c>
      <c r="C428" s="597">
        <v>1</v>
      </c>
      <c r="D428" s="597">
        <v>1780</v>
      </c>
      <c r="F428" s="3"/>
      <c r="G428" s="3"/>
      <c r="H428" s="3"/>
      <c r="I428" s="1039"/>
    </row>
    <row r="429" spans="1:256" ht="13.5" thickBot="1">
      <c r="A429" s="1045"/>
      <c r="B429" s="665" t="s">
        <v>653</v>
      </c>
      <c r="C429" s="597">
        <v>0</v>
      </c>
      <c r="D429" s="597"/>
      <c r="F429" s="18" t="s">
        <v>357</v>
      </c>
      <c r="G429" s="72"/>
      <c r="H429" s="3"/>
      <c r="I429" s="1039"/>
    </row>
    <row r="430" spans="1:256" ht="13.5" thickBot="1">
      <c r="A430" s="1045"/>
      <c r="B430" s="665" t="s">
        <v>1527</v>
      </c>
      <c r="C430" s="597">
        <v>0</v>
      </c>
      <c r="D430" s="597"/>
      <c r="F430" s="2040"/>
      <c r="G430" s="2040"/>
      <c r="H430" s="2040"/>
      <c r="I430" s="2040"/>
    </row>
    <row r="431" spans="1:256" ht="13.5" thickBot="1">
      <c r="A431" s="1049"/>
      <c r="B431" s="1065"/>
      <c r="C431" s="1051"/>
      <c r="D431" s="1080"/>
      <c r="E431" s="1050"/>
      <c r="F431" s="1051"/>
      <c r="G431" s="1051"/>
      <c r="H431" s="1051"/>
      <c r="I431" s="1052"/>
    </row>
    <row r="432" spans="1:256" ht="16.5" thickBot="1">
      <c r="A432" s="2036" t="s">
        <v>460</v>
      </c>
      <c r="B432" s="2037" t="s">
        <v>1528</v>
      </c>
      <c r="C432" s="2037"/>
      <c r="D432" s="2037"/>
      <c r="E432" s="2037"/>
      <c r="F432" s="2037"/>
      <c r="G432" s="2037"/>
      <c r="H432" s="2037"/>
      <c r="I432" s="2038"/>
    </row>
    <row r="433" spans="1:256" s="2" customFormat="1" ht="13.5" thickTop="1">
      <c r="A433" s="1042"/>
      <c r="B433" s="664" t="s">
        <v>402</v>
      </c>
      <c r="C433" s="9"/>
      <c r="D433" s="9"/>
      <c r="E433" s="9"/>
      <c r="F433" s="3"/>
      <c r="G433" s="3"/>
      <c r="H433" s="3"/>
      <c r="I433" s="1039"/>
      <c r="J433" s="1427"/>
      <c r="K433" s="1427"/>
      <c r="L433" s="1427"/>
      <c r="M433" s="1427"/>
      <c r="N433" s="1427"/>
      <c r="O433" s="1427"/>
      <c r="P433" s="1427"/>
      <c r="Q433" s="1427"/>
      <c r="R433" s="1427"/>
      <c r="S433" s="1427"/>
      <c r="T433" s="1427"/>
      <c r="U433" s="1427"/>
      <c r="V433" s="1427"/>
      <c r="W433" s="1427"/>
      <c r="X433" s="1427"/>
      <c r="Y433" s="1427"/>
      <c r="Z433" s="1427"/>
      <c r="AA433" s="1427"/>
      <c r="AB433" s="1427"/>
      <c r="AC433" s="1427"/>
      <c r="AD433" s="1427"/>
      <c r="AE433" s="1427"/>
      <c r="AF433" s="1427"/>
      <c r="AG433" s="1427"/>
      <c r="AH433" s="1427"/>
      <c r="AI433" s="1427"/>
      <c r="AJ433" s="1427"/>
      <c r="AK433" s="1427"/>
      <c r="AL433" s="1427"/>
      <c r="AM433" s="1427"/>
      <c r="AN433" s="1427"/>
      <c r="AO433" s="1427"/>
      <c r="AP433" s="1427"/>
      <c r="AQ433" s="1427"/>
      <c r="AR433" s="1427"/>
      <c r="AS433" s="1427"/>
      <c r="AT433" s="1427"/>
      <c r="AU433" s="1427"/>
      <c r="AV433" s="1427"/>
      <c r="AW433" s="1427"/>
      <c r="AX433" s="1427"/>
      <c r="AY433" s="1427"/>
      <c r="AZ433" s="1427"/>
      <c r="BA433" s="1427"/>
      <c r="BB433" s="1427"/>
      <c r="BC433" s="1427"/>
      <c r="BD433" s="1427"/>
      <c r="BE433" s="1427"/>
      <c r="BF433" s="1427"/>
      <c r="BG433" s="1427"/>
      <c r="BH433" s="1427"/>
      <c r="BI433" s="1427"/>
      <c r="BJ433" s="1427"/>
      <c r="BK433" s="1427"/>
      <c r="BL433" s="1427"/>
      <c r="BM433" s="1427"/>
      <c r="BN433" s="1427"/>
      <c r="BO433" s="1427"/>
      <c r="BP433" s="1427"/>
      <c r="BQ433" s="1427"/>
      <c r="BR433" s="1427"/>
      <c r="BS433" s="1427"/>
      <c r="BT433" s="1427"/>
      <c r="BU433" s="1427"/>
      <c r="BV433" s="1427"/>
      <c r="BW433" s="1427"/>
      <c r="BX433" s="1427"/>
      <c r="BY433" s="1427"/>
      <c r="BZ433" s="1427"/>
      <c r="CA433" s="1427"/>
      <c r="CB433" s="1427"/>
      <c r="CC433" s="1427"/>
      <c r="CD433" s="1427"/>
      <c r="CE433" s="1427"/>
      <c r="CF433" s="1427"/>
      <c r="CG433" s="1427"/>
      <c r="CH433" s="1427"/>
      <c r="CI433" s="1427"/>
      <c r="CJ433" s="1427"/>
      <c r="CK433" s="1427"/>
      <c r="CL433" s="1427"/>
      <c r="CM433" s="1427"/>
      <c r="CN433" s="1427"/>
      <c r="CO433" s="1427"/>
      <c r="CP433" s="1427"/>
      <c r="CQ433" s="1427"/>
      <c r="CR433" s="1427"/>
      <c r="CS433" s="1427"/>
      <c r="CT433" s="1427"/>
      <c r="CU433" s="1427"/>
      <c r="CV433" s="1427"/>
      <c r="CW433" s="1427"/>
      <c r="CX433" s="1427"/>
      <c r="CY433" s="1427"/>
      <c r="CZ433" s="1427"/>
      <c r="DA433" s="1427"/>
      <c r="DB433" s="1427"/>
      <c r="DC433" s="1427"/>
      <c r="DD433" s="1427"/>
      <c r="DE433" s="1427"/>
      <c r="DF433" s="1427"/>
      <c r="DG433" s="1427"/>
      <c r="DH433" s="1427"/>
      <c r="DI433" s="1427"/>
      <c r="DJ433" s="1427"/>
      <c r="DK433" s="1427"/>
      <c r="DL433" s="1427"/>
      <c r="DM433" s="1427"/>
      <c r="DN433" s="1427"/>
      <c r="DO433" s="1427"/>
      <c r="DP433" s="1427"/>
      <c r="DQ433" s="1427"/>
      <c r="DR433" s="1427"/>
      <c r="DS433" s="1427"/>
      <c r="DT433" s="1427"/>
      <c r="DU433" s="1427"/>
      <c r="DV433" s="1427"/>
      <c r="DW433" s="1427"/>
      <c r="DX433" s="1427"/>
      <c r="DY433" s="1427"/>
      <c r="DZ433" s="1427"/>
      <c r="EA433" s="1427"/>
      <c r="EB433" s="1427"/>
      <c r="EC433" s="1427"/>
      <c r="ED433" s="1427"/>
      <c r="EE433" s="1427"/>
      <c r="EF433" s="1427"/>
      <c r="EG433" s="1427"/>
      <c r="EH433" s="1427"/>
      <c r="EI433" s="1427"/>
      <c r="EJ433" s="1427"/>
      <c r="EK433" s="1427"/>
      <c r="EL433" s="1427"/>
      <c r="EM433" s="1427"/>
      <c r="EN433" s="1427"/>
      <c r="EO433" s="1427"/>
      <c r="EP433" s="1427"/>
      <c r="EQ433" s="1427"/>
      <c r="ER433" s="1427"/>
      <c r="ES433" s="1427"/>
      <c r="ET433" s="1427"/>
      <c r="EU433" s="1427"/>
      <c r="EV433" s="1427"/>
      <c r="EW433" s="1427"/>
      <c r="EX433" s="1427"/>
      <c r="EY433" s="1427"/>
      <c r="EZ433" s="1427"/>
      <c r="FA433" s="1427"/>
      <c r="FB433" s="1427"/>
      <c r="FC433" s="1427"/>
      <c r="FD433" s="1427"/>
      <c r="FE433" s="1427"/>
      <c r="FF433" s="1427"/>
      <c r="FG433" s="1427"/>
      <c r="FH433" s="1427"/>
      <c r="FI433" s="1427"/>
      <c r="FJ433" s="1427"/>
      <c r="FK433" s="1427"/>
      <c r="FL433" s="1427"/>
      <c r="FM433" s="1427"/>
      <c r="FN433" s="1427"/>
      <c r="FO433" s="1427"/>
      <c r="FP433" s="1427"/>
      <c r="FQ433" s="1427"/>
      <c r="FR433" s="1427"/>
      <c r="FS433" s="1427"/>
      <c r="FT433" s="1427"/>
      <c r="FU433" s="1427"/>
      <c r="FV433" s="1427"/>
      <c r="FW433" s="1427"/>
      <c r="FX433" s="1427"/>
      <c r="FY433" s="1427"/>
      <c r="FZ433" s="1427"/>
      <c r="GA433" s="1427"/>
      <c r="GB433" s="1427"/>
      <c r="GC433" s="1427"/>
      <c r="GD433" s="1427"/>
      <c r="GE433" s="1427"/>
      <c r="GF433" s="1427"/>
      <c r="GG433" s="1427"/>
      <c r="GH433" s="1427"/>
      <c r="GI433" s="1427"/>
      <c r="GJ433" s="1427"/>
      <c r="GK433" s="1427"/>
      <c r="GL433" s="1427"/>
      <c r="GM433" s="1427"/>
      <c r="GN433" s="1427"/>
      <c r="GO433" s="1427"/>
      <c r="GP433" s="1427"/>
      <c r="GQ433" s="1427"/>
      <c r="GR433" s="1427"/>
      <c r="GS433" s="1427"/>
      <c r="GT433" s="1427"/>
      <c r="GU433" s="1427"/>
      <c r="GV433" s="1427"/>
      <c r="GW433" s="1427"/>
      <c r="GX433" s="1427"/>
      <c r="GY433" s="1427"/>
      <c r="GZ433" s="1427"/>
      <c r="HA433" s="1427"/>
      <c r="HB433" s="1427"/>
      <c r="HC433" s="1427"/>
      <c r="HD433" s="1427"/>
      <c r="HE433" s="1427"/>
      <c r="HF433" s="1427"/>
      <c r="HG433" s="1427"/>
      <c r="HH433" s="1427"/>
      <c r="HI433" s="1427"/>
      <c r="HJ433" s="1427"/>
      <c r="HK433" s="1427"/>
      <c r="HL433" s="1427"/>
      <c r="HM433" s="1427"/>
      <c r="HN433" s="1427"/>
      <c r="HO433" s="1427"/>
      <c r="HP433" s="1427"/>
      <c r="HQ433" s="1427"/>
      <c r="HR433" s="1427"/>
      <c r="HS433" s="1427"/>
      <c r="HT433" s="1427"/>
      <c r="HU433" s="1427"/>
      <c r="HV433" s="1427"/>
      <c r="HW433" s="1427"/>
      <c r="HX433" s="1427"/>
      <c r="HY433" s="1427"/>
      <c r="HZ433" s="1427"/>
      <c r="IA433" s="1427"/>
      <c r="IB433" s="1427"/>
      <c r="IC433" s="1427"/>
      <c r="ID433" s="1427"/>
      <c r="IE433" s="1427"/>
      <c r="IF433" s="1427"/>
      <c r="IG433" s="1427"/>
      <c r="IH433" s="1427"/>
      <c r="II433" s="1427"/>
      <c r="IJ433" s="1427"/>
      <c r="IK433" s="1427"/>
      <c r="IL433" s="1427"/>
      <c r="IM433" s="1427"/>
      <c r="IN433" s="1427"/>
      <c r="IO433" s="1427"/>
      <c r="IP433" s="1427"/>
      <c r="IQ433" s="1427"/>
      <c r="IR433" s="1427"/>
      <c r="IS433" s="1427"/>
      <c r="IT433" s="1427"/>
      <c r="IU433" s="1427"/>
      <c r="IV433" s="1427"/>
    </row>
    <row r="434" spans="1:256" s="2" customFormat="1">
      <c r="A434" s="1042"/>
      <c r="B434" s="664"/>
      <c r="C434" s="9"/>
      <c r="D434" s="9"/>
      <c r="E434" s="9"/>
      <c r="F434" s="3"/>
      <c r="G434" s="3"/>
      <c r="H434" s="3"/>
      <c r="I434" s="1039"/>
      <c r="J434" s="1427"/>
      <c r="K434" s="1427"/>
      <c r="L434" s="1427"/>
      <c r="M434" s="1427"/>
      <c r="N434" s="1427"/>
      <c r="O434" s="1427"/>
      <c r="P434" s="1427"/>
      <c r="Q434" s="1427"/>
      <c r="R434" s="1427"/>
      <c r="S434" s="1427"/>
      <c r="T434" s="1427"/>
      <c r="U434" s="1427"/>
      <c r="V434" s="1427"/>
      <c r="W434" s="1427"/>
      <c r="X434" s="1427"/>
      <c r="Y434" s="1427"/>
      <c r="Z434" s="1427"/>
      <c r="AA434" s="1427"/>
      <c r="AB434" s="1427"/>
      <c r="AC434" s="1427"/>
      <c r="AD434" s="1427"/>
      <c r="AE434" s="1427"/>
      <c r="AF434" s="1427"/>
      <c r="AG434" s="1427"/>
      <c r="AH434" s="1427"/>
      <c r="AI434" s="1427"/>
      <c r="AJ434" s="1427"/>
      <c r="AK434" s="1427"/>
      <c r="AL434" s="1427"/>
      <c r="AM434" s="1427"/>
      <c r="AN434" s="1427"/>
      <c r="AO434" s="1427"/>
      <c r="AP434" s="1427"/>
      <c r="AQ434" s="1427"/>
      <c r="AR434" s="1427"/>
      <c r="AS434" s="1427"/>
      <c r="AT434" s="1427"/>
      <c r="AU434" s="1427"/>
      <c r="AV434" s="1427"/>
      <c r="AW434" s="1427"/>
      <c r="AX434" s="1427"/>
      <c r="AY434" s="1427"/>
      <c r="AZ434" s="1427"/>
      <c r="BA434" s="1427"/>
      <c r="BB434" s="1427"/>
      <c r="BC434" s="1427"/>
      <c r="BD434" s="1427"/>
      <c r="BE434" s="1427"/>
      <c r="BF434" s="1427"/>
      <c r="BG434" s="1427"/>
      <c r="BH434" s="1427"/>
      <c r="BI434" s="1427"/>
      <c r="BJ434" s="1427"/>
      <c r="BK434" s="1427"/>
      <c r="BL434" s="1427"/>
      <c r="BM434" s="1427"/>
      <c r="BN434" s="1427"/>
      <c r="BO434" s="1427"/>
      <c r="BP434" s="1427"/>
      <c r="BQ434" s="1427"/>
      <c r="BR434" s="1427"/>
      <c r="BS434" s="1427"/>
      <c r="BT434" s="1427"/>
      <c r="BU434" s="1427"/>
      <c r="BV434" s="1427"/>
      <c r="BW434" s="1427"/>
      <c r="BX434" s="1427"/>
      <c r="BY434" s="1427"/>
      <c r="BZ434" s="1427"/>
      <c r="CA434" s="1427"/>
      <c r="CB434" s="1427"/>
      <c r="CC434" s="1427"/>
      <c r="CD434" s="1427"/>
      <c r="CE434" s="1427"/>
      <c r="CF434" s="1427"/>
      <c r="CG434" s="1427"/>
      <c r="CH434" s="1427"/>
      <c r="CI434" s="1427"/>
      <c r="CJ434" s="1427"/>
      <c r="CK434" s="1427"/>
      <c r="CL434" s="1427"/>
      <c r="CM434" s="1427"/>
      <c r="CN434" s="1427"/>
      <c r="CO434" s="1427"/>
      <c r="CP434" s="1427"/>
      <c r="CQ434" s="1427"/>
      <c r="CR434" s="1427"/>
      <c r="CS434" s="1427"/>
      <c r="CT434" s="1427"/>
      <c r="CU434" s="1427"/>
      <c r="CV434" s="1427"/>
      <c r="CW434" s="1427"/>
      <c r="CX434" s="1427"/>
      <c r="CY434" s="1427"/>
      <c r="CZ434" s="1427"/>
      <c r="DA434" s="1427"/>
      <c r="DB434" s="1427"/>
      <c r="DC434" s="1427"/>
      <c r="DD434" s="1427"/>
      <c r="DE434" s="1427"/>
      <c r="DF434" s="1427"/>
      <c r="DG434" s="1427"/>
      <c r="DH434" s="1427"/>
      <c r="DI434" s="1427"/>
      <c r="DJ434" s="1427"/>
      <c r="DK434" s="1427"/>
      <c r="DL434" s="1427"/>
      <c r="DM434" s="1427"/>
      <c r="DN434" s="1427"/>
      <c r="DO434" s="1427"/>
      <c r="DP434" s="1427"/>
      <c r="DQ434" s="1427"/>
      <c r="DR434" s="1427"/>
      <c r="DS434" s="1427"/>
      <c r="DT434" s="1427"/>
      <c r="DU434" s="1427"/>
      <c r="DV434" s="1427"/>
      <c r="DW434" s="1427"/>
      <c r="DX434" s="1427"/>
      <c r="DY434" s="1427"/>
      <c r="DZ434" s="1427"/>
      <c r="EA434" s="1427"/>
      <c r="EB434" s="1427"/>
      <c r="EC434" s="1427"/>
      <c r="ED434" s="1427"/>
      <c r="EE434" s="1427"/>
      <c r="EF434" s="1427"/>
      <c r="EG434" s="1427"/>
      <c r="EH434" s="1427"/>
      <c r="EI434" s="1427"/>
      <c r="EJ434" s="1427"/>
      <c r="EK434" s="1427"/>
      <c r="EL434" s="1427"/>
      <c r="EM434" s="1427"/>
      <c r="EN434" s="1427"/>
      <c r="EO434" s="1427"/>
      <c r="EP434" s="1427"/>
      <c r="EQ434" s="1427"/>
      <c r="ER434" s="1427"/>
      <c r="ES434" s="1427"/>
      <c r="ET434" s="1427"/>
      <c r="EU434" s="1427"/>
      <c r="EV434" s="1427"/>
      <c r="EW434" s="1427"/>
      <c r="EX434" s="1427"/>
      <c r="EY434" s="1427"/>
      <c r="EZ434" s="1427"/>
      <c r="FA434" s="1427"/>
      <c r="FB434" s="1427"/>
      <c r="FC434" s="1427"/>
      <c r="FD434" s="1427"/>
      <c r="FE434" s="1427"/>
      <c r="FF434" s="1427"/>
      <c r="FG434" s="1427"/>
      <c r="FH434" s="1427"/>
      <c r="FI434" s="1427"/>
      <c r="FJ434" s="1427"/>
      <c r="FK434" s="1427"/>
      <c r="FL434" s="1427"/>
      <c r="FM434" s="1427"/>
      <c r="FN434" s="1427"/>
      <c r="FO434" s="1427"/>
      <c r="FP434" s="1427"/>
      <c r="FQ434" s="1427"/>
      <c r="FR434" s="1427"/>
      <c r="FS434" s="1427"/>
      <c r="FT434" s="1427"/>
      <c r="FU434" s="1427"/>
      <c r="FV434" s="1427"/>
      <c r="FW434" s="1427"/>
      <c r="FX434" s="1427"/>
      <c r="FY434" s="1427"/>
      <c r="FZ434" s="1427"/>
      <c r="GA434" s="1427"/>
      <c r="GB434" s="1427"/>
      <c r="GC434" s="1427"/>
      <c r="GD434" s="1427"/>
      <c r="GE434" s="1427"/>
      <c r="GF434" s="1427"/>
      <c r="GG434" s="1427"/>
      <c r="GH434" s="1427"/>
      <c r="GI434" s="1427"/>
      <c r="GJ434" s="1427"/>
      <c r="GK434" s="1427"/>
      <c r="GL434" s="1427"/>
      <c r="GM434" s="1427"/>
      <c r="GN434" s="1427"/>
      <c r="GO434" s="1427"/>
      <c r="GP434" s="1427"/>
      <c r="GQ434" s="1427"/>
      <c r="GR434" s="1427"/>
      <c r="GS434" s="1427"/>
      <c r="GT434" s="1427"/>
      <c r="GU434" s="1427"/>
      <c r="GV434" s="1427"/>
      <c r="GW434" s="1427"/>
      <c r="GX434" s="1427"/>
      <c r="GY434" s="1427"/>
      <c r="GZ434" s="1427"/>
      <c r="HA434" s="1427"/>
      <c r="HB434" s="1427"/>
      <c r="HC434" s="1427"/>
      <c r="HD434" s="1427"/>
      <c r="HE434" s="1427"/>
      <c r="HF434" s="1427"/>
      <c r="HG434" s="1427"/>
      <c r="HH434" s="1427"/>
      <c r="HI434" s="1427"/>
      <c r="HJ434" s="1427"/>
      <c r="HK434" s="1427"/>
      <c r="HL434" s="1427"/>
      <c r="HM434" s="1427"/>
      <c r="HN434" s="1427"/>
      <c r="HO434" s="1427"/>
      <c r="HP434" s="1427"/>
      <c r="HQ434" s="1427"/>
      <c r="HR434" s="1427"/>
      <c r="HS434" s="1427"/>
      <c r="HT434" s="1427"/>
      <c r="HU434" s="1427"/>
      <c r="HV434" s="1427"/>
      <c r="HW434" s="1427"/>
      <c r="HX434" s="1427"/>
      <c r="HY434" s="1427"/>
      <c r="HZ434" s="1427"/>
      <c r="IA434" s="1427"/>
      <c r="IB434" s="1427"/>
      <c r="IC434" s="1427"/>
      <c r="ID434" s="1427"/>
      <c r="IE434" s="1427"/>
      <c r="IF434" s="1427"/>
      <c r="IG434" s="1427"/>
      <c r="IH434" s="1427"/>
      <c r="II434" s="1427"/>
      <c r="IJ434" s="1427"/>
      <c r="IK434" s="1427"/>
      <c r="IL434" s="1427"/>
      <c r="IM434" s="1427"/>
      <c r="IN434" s="1427"/>
      <c r="IO434" s="1427"/>
      <c r="IP434" s="1427"/>
      <c r="IQ434" s="1427"/>
      <c r="IR434" s="1427"/>
      <c r="IS434" s="1427"/>
      <c r="IT434" s="1427"/>
      <c r="IU434" s="1427"/>
      <c r="IV434" s="1427"/>
    </row>
    <row r="435" spans="1:256" s="2" customFormat="1">
      <c r="A435" s="1042"/>
      <c r="B435" s="9" t="s">
        <v>403</v>
      </c>
      <c r="C435" s="9"/>
      <c r="D435" s="9"/>
      <c r="E435" s="9"/>
      <c r="F435" s="3"/>
      <c r="G435" s="3"/>
      <c r="H435" s="3"/>
      <c r="I435" s="1039"/>
      <c r="J435" s="1427"/>
      <c r="K435" s="1427"/>
      <c r="L435" s="1427"/>
      <c r="M435" s="1427"/>
      <c r="N435" s="1427"/>
      <c r="O435" s="1427"/>
      <c r="P435" s="1427"/>
      <c r="Q435" s="1427"/>
      <c r="R435" s="1427"/>
      <c r="S435" s="1427"/>
      <c r="T435" s="1427"/>
      <c r="U435" s="1427"/>
      <c r="V435" s="1427"/>
      <c r="W435" s="1427"/>
      <c r="X435" s="1427"/>
      <c r="Y435" s="1427"/>
      <c r="Z435" s="1427"/>
      <c r="AA435" s="1427"/>
      <c r="AB435" s="1427"/>
      <c r="AC435" s="1427"/>
      <c r="AD435" s="1427"/>
      <c r="AE435" s="1427"/>
      <c r="AF435" s="1427"/>
      <c r="AG435" s="1427"/>
      <c r="AH435" s="1427"/>
      <c r="AI435" s="1427"/>
      <c r="AJ435" s="1427"/>
      <c r="AK435" s="1427"/>
      <c r="AL435" s="1427"/>
      <c r="AM435" s="1427"/>
      <c r="AN435" s="1427"/>
      <c r="AO435" s="1427"/>
      <c r="AP435" s="1427"/>
      <c r="AQ435" s="1427"/>
      <c r="AR435" s="1427"/>
      <c r="AS435" s="1427"/>
      <c r="AT435" s="1427"/>
      <c r="AU435" s="1427"/>
      <c r="AV435" s="1427"/>
      <c r="AW435" s="1427"/>
      <c r="AX435" s="1427"/>
      <c r="AY435" s="1427"/>
      <c r="AZ435" s="1427"/>
      <c r="BA435" s="1427"/>
      <c r="BB435" s="1427"/>
      <c r="BC435" s="1427"/>
      <c r="BD435" s="1427"/>
      <c r="BE435" s="1427"/>
      <c r="BF435" s="1427"/>
      <c r="BG435" s="1427"/>
      <c r="BH435" s="1427"/>
      <c r="BI435" s="1427"/>
      <c r="BJ435" s="1427"/>
      <c r="BK435" s="1427"/>
      <c r="BL435" s="1427"/>
      <c r="BM435" s="1427"/>
      <c r="BN435" s="1427"/>
      <c r="BO435" s="1427"/>
      <c r="BP435" s="1427"/>
      <c r="BQ435" s="1427"/>
      <c r="BR435" s="1427"/>
      <c r="BS435" s="1427"/>
      <c r="BT435" s="1427"/>
      <c r="BU435" s="1427"/>
      <c r="BV435" s="1427"/>
      <c r="BW435" s="1427"/>
      <c r="BX435" s="1427"/>
      <c r="BY435" s="1427"/>
      <c r="BZ435" s="1427"/>
      <c r="CA435" s="1427"/>
      <c r="CB435" s="1427"/>
      <c r="CC435" s="1427"/>
      <c r="CD435" s="1427"/>
      <c r="CE435" s="1427"/>
      <c r="CF435" s="1427"/>
      <c r="CG435" s="1427"/>
      <c r="CH435" s="1427"/>
      <c r="CI435" s="1427"/>
      <c r="CJ435" s="1427"/>
      <c r="CK435" s="1427"/>
      <c r="CL435" s="1427"/>
      <c r="CM435" s="1427"/>
      <c r="CN435" s="1427"/>
      <c r="CO435" s="1427"/>
      <c r="CP435" s="1427"/>
      <c r="CQ435" s="1427"/>
      <c r="CR435" s="1427"/>
      <c r="CS435" s="1427"/>
      <c r="CT435" s="1427"/>
      <c r="CU435" s="1427"/>
      <c r="CV435" s="1427"/>
      <c r="CW435" s="1427"/>
      <c r="CX435" s="1427"/>
      <c r="CY435" s="1427"/>
      <c r="CZ435" s="1427"/>
      <c r="DA435" s="1427"/>
      <c r="DB435" s="1427"/>
      <c r="DC435" s="1427"/>
      <c r="DD435" s="1427"/>
      <c r="DE435" s="1427"/>
      <c r="DF435" s="1427"/>
      <c r="DG435" s="1427"/>
      <c r="DH435" s="1427"/>
      <c r="DI435" s="1427"/>
      <c r="DJ435" s="1427"/>
      <c r="DK435" s="1427"/>
      <c r="DL435" s="1427"/>
      <c r="DM435" s="1427"/>
      <c r="DN435" s="1427"/>
      <c r="DO435" s="1427"/>
      <c r="DP435" s="1427"/>
      <c r="DQ435" s="1427"/>
      <c r="DR435" s="1427"/>
      <c r="DS435" s="1427"/>
      <c r="DT435" s="1427"/>
      <c r="DU435" s="1427"/>
      <c r="DV435" s="1427"/>
      <c r="DW435" s="1427"/>
      <c r="DX435" s="1427"/>
      <c r="DY435" s="1427"/>
      <c r="DZ435" s="1427"/>
      <c r="EA435" s="1427"/>
      <c r="EB435" s="1427"/>
      <c r="EC435" s="1427"/>
      <c r="ED435" s="1427"/>
      <c r="EE435" s="1427"/>
      <c r="EF435" s="1427"/>
      <c r="EG435" s="1427"/>
      <c r="EH435" s="1427"/>
      <c r="EI435" s="1427"/>
      <c r="EJ435" s="1427"/>
      <c r="EK435" s="1427"/>
      <c r="EL435" s="1427"/>
      <c r="EM435" s="1427"/>
      <c r="EN435" s="1427"/>
      <c r="EO435" s="1427"/>
      <c r="EP435" s="1427"/>
      <c r="EQ435" s="1427"/>
      <c r="ER435" s="1427"/>
      <c r="ES435" s="1427"/>
      <c r="ET435" s="1427"/>
      <c r="EU435" s="1427"/>
      <c r="EV435" s="1427"/>
      <c r="EW435" s="1427"/>
      <c r="EX435" s="1427"/>
      <c r="EY435" s="1427"/>
      <c r="EZ435" s="1427"/>
      <c r="FA435" s="1427"/>
      <c r="FB435" s="1427"/>
      <c r="FC435" s="1427"/>
      <c r="FD435" s="1427"/>
      <c r="FE435" s="1427"/>
      <c r="FF435" s="1427"/>
      <c r="FG435" s="1427"/>
      <c r="FH435" s="1427"/>
      <c r="FI435" s="1427"/>
      <c r="FJ435" s="1427"/>
      <c r="FK435" s="1427"/>
      <c r="FL435" s="1427"/>
      <c r="FM435" s="1427"/>
      <c r="FN435" s="1427"/>
      <c r="FO435" s="1427"/>
      <c r="FP435" s="1427"/>
      <c r="FQ435" s="1427"/>
      <c r="FR435" s="1427"/>
      <c r="FS435" s="1427"/>
      <c r="FT435" s="1427"/>
      <c r="FU435" s="1427"/>
      <c r="FV435" s="1427"/>
      <c r="FW435" s="1427"/>
      <c r="FX435" s="1427"/>
      <c r="FY435" s="1427"/>
      <c r="FZ435" s="1427"/>
      <c r="GA435" s="1427"/>
      <c r="GB435" s="1427"/>
      <c r="GC435" s="1427"/>
      <c r="GD435" s="1427"/>
      <c r="GE435" s="1427"/>
      <c r="GF435" s="1427"/>
      <c r="GG435" s="1427"/>
      <c r="GH435" s="1427"/>
      <c r="GI435" s="1427"/>
      <c r="GJ435" s="1427"/>
      <c r="GK435" s="1427"/>
      <c r="GL435" s="1427"/>
      <c r="GM435" s="1427"/>
      <c r="GN435" s="1427"/>
      <c r="GO435" s="1427"/>
      <c r="GP435" s="1427"/>
      <c r="GQ435" s="1427"/>
      <c r="GR435" s="1427"/>
      <c r="GS435" s="1427"/>
      <c r="GT435" s="1427"/>
      <c r="GU435" s="1427"/>
      <c r="GV435" s="1427"/>
      <c r="GW435" s="1427"/>
      <c r="GX435" s="1427"/>
      <c r="GY435" s="1427"/>
      <c r="GZ435" s="1427"/>
      <c r="HA435" s="1427"/>
      <c r="HB435" s="1427"/>
      <c r="HC435" s="1427"/>
      <c r="HD435" s="1427"/>
      <c r="HE435" s="1427"/>
      <c r="HF435" s="1427"/>
      <c r="HG435" s="1427"/>
      <c r="HH435" s="1427"/>
      <c r="HI435" s="1427"/>
      <c r="HJ435" s="1427"/>
      <c r="HK435" s="1427"/>
      <c r="HL435" s="1427"/>
      <c r="HM435" s="1427"/>
      <c r="HN435" s="1427"/>
      <c r="HO435" s="1427"/>
      <c r="HP435" s="1427"/>
      <c r="HQ435" s="1427"/>
      <c r="HR435" s="1427"/>
      <c r="HS435" s="1427"/>
      <c r="HT435" s="1427"/>
      <c r="HU435" s="1427"/>
      <c r="HV435" s="1427"/>
      <c r="HW435" s="1427"/>
      <c r="HX435" s="1427"/>
      <c r="HY435" s="1427"/>
      <c r="HZ435" s="1427"/>
      <c r="IA435" s="1427"/>
      <c r="IB435" s="1427"/>
      <c r="IC435" s="1427"/>
      <c r="ID435" s="1427"/>
      <c r="IE435" s="1427"/>
      <c r="IF435" s="1427"/>
      <c r="IG435" s="1427"/>
      <c r="IH435" s="1427"/>
      <c r="II435" s="1427"/>
      <c r="IJ435" s="1427"/>
      <c r="IK435" s="1427"/>
      <c r="IL435" s="1427"/>
      <c r="IM435" s="1427"/>
      <c r="IN435" s="1427"/>
      <c r="IO435" s="1427"/>
      <c r="IP435" s="1427"/>
      <c r="IQ435" s="1427"/>
      <c r="IR435" s="1427"/>
      <c r="IS435" s="1427"/>
      <c r="IT435" s="1427"/>
      <c r="IU435" s="1427"/>
      <c r="IV435" s="1427"/>
    </row>
    <row r="436" spans="1:256" s="2" customFormat="1">
      <c r="A436" s="1042"/>
      <c r="B436" s="742" t="s">
        <v>404</v>
      </c>
      <c r="C436" s="9"/>
      <c r="D436" s="9"/>
      <c r="E436" s="9"/>
      <c r="F436" s="3"/>
      <c r="G436" s="3"/>
      <c r="H436" s="3"/>
      <c r="I436" s="1039"/>
      <c r="J436" s="1427"/>
      <c r="K436" s="1427"/>
      <c r="L436" s="1427"/>
      <c r="M436" s="1427"/>
      <c r="N436" s="1427"/>
      <c r="O436" s="1427"/>
      <c r="P436" s="1427"/>
      <c r="Q436" s="1427"/>
      <c r="R436" s="1427"/>
      <c r="S436" s="1427"/>
      <c r="T436" s="1427"/>
      <c r="U436" s="1427"/>
      <c r="V436" s="1427"/>
      <c r="W436" s="1427"/>
      <c r="X436" s="1427"/>
      <c r="Y436" s="1427"/>
      <c r="Z436" s="1427"/>
      <c r="AA436" s="1427"/>
      <c r="AB436" s="1427"/>
      <c r="AC436" s="1427"/>
      <c r="AD436" s="1427"/>
      <c r="AE436" s="1427"/>
      <c r="AF436" s="1427"/>
      <c r="AG436" s="1427"/>
      <c r="AH436" s="1427"/>
      <c r="AI436" s="1427"/>
      <c r="AJ436" s="1427"/>
      <c r="AK436" s="1427"/>
      <c r="AL436" s="1427"/>
      <c r="AM436" s="1427"/>
      <c r="AN436" s="1427"/>
      <c r="AO436" s="1427"/>
      <c r="AP436" s="1427"/>
      <c r="AQ436" s="1427"/>
      <c r="AR436" s="1427"/>
      <c r="AS436" s="1427"/>
      <c r="AT436" s="1427"/>
      <c r="AU436" s="1427"/>
      <c r="AV436" s="1427"/>
      <c r="AW436" s="1427"/>
      <c r="AX436" s="1427"/>
      <c r="AY436" s="1427"/>
      <c r="AZ436" s="1427"/>
      <c r="BA436" s="1427"/>
      <c r="BB436" s="1427"/>
      <c r="BC436" s="1427"/>
      <c r="BD436" s="1427"/>
      <c r="BE436" s="1427"/>
      <c r="BF436" s="1427"/>
      <c r="BG436" s="1427"/>
      <c r="BH436" s="1427"/>
      <c r="BI436" s="1427"/>
      <c r="BJ436" s="1427"/>
      <c r="BK436" s="1427"/>
      <c r="BL436" s="1427"/>
      <c r="BM436" s="1427"/>
      <c r="BN436" s="1427"/>
      <c r="BO436" s="1427"/>
      <c r="BP436" s="1427"/>
      <c r="BQ436" s="1427"/>
      <c r="BR436" s="1427"/>
      <c r="BS436" s="1427"/>
      <c r="BT436" s="1427"/>
      <c r="BU436" s="1427"/>
      <c r="BV436" s="1427"/>
      <c r="BW436" s="1427"/>
      <c r="BX436" s="1427"/>
      <c r="BY436" s="1427"/>
      <c r="BZ436" s="1427"/>
      <c r="CA436" s="1427"/>
      <c r="CB436" s="1427"/>
      <c r="CC436" s="1427"/>
      <c r="CD436" s="1427"/>
      <c r="CE436" s="1427"/>
      <c r="CF436" s="1427"/>
      <c r="CG436" s="1427"/>
      <c r="CH436" s="1427"/>
      <c r="CI436" s="1427"/>
      <c r="CJ436" s="1427"/>
      <c r="CK436" s="1427"/>
      <c r="CL436" s="1427"/>
      <c r="CM436" s="1427"/>
      <c r="CN436" s="1427"/>
      <c r="CO436" s="1427"/>
      <c r="CP436" s="1427"/>
      <c r="CQ436" s="1427"/>
      <c r="CR436" s="1427"/>
      <c r="CS436" s="1427"/>
      <c r="CT436" s="1427"/>
      <c r="CU436" s="1427"/>
      <c r="CV436" s="1427"/>
      <c r="CW436" s="1427"/>
      <c r="CX436" s="1427"/>
      <c r="CY436" s="1427"/>
      <c r="CZ436" s="1427"/>
      <c r="DA436" s="1427"/>
      <c r="DB436" s="1427"/>
      <c r="DC436" s="1427"/>
      <c r="DD436" s="1427"/>
      <c r="DE436" s="1427"/>
      <c r="DF436" s="1427"/>
      <c r="DG436" s="1427"/>
      <c r="DH436" s="1427"/>
      <c r="DI436" s="1427"/>
      <c r="DJ436" s="1427"/>
      <c r="DK436" s="1427"/>
      <c r="DL436" s="1427"/>
      <c r="DM436" s="1427"/>
      <c r="DN436" s="1427"/>
      <c r="DO436" s="1427"/>
      <c r="DP436" s="1427"/>
      <c r="DQ436" s="1427"/>
      <c r="DR436" s="1427"/>
      <c r="DS436" s="1427"/>
      <c r="DT436" s="1427"/>
      <c r="DU436" s="1427"/>
      <c r="DV436" s="1427"/>
      <c r="DW436" s="1427"/>
      <c r="DX436" s="1427"/>
      <c r="DY436" s="1427"/>
      <c r="DZ436" s="1427"/>
      <c r="EA436" s="1427"/>
      <c r="EB436" s="1427"/>
      <c r="EC436" s="1427"/>
      <c r="ED436" s="1427"/>
      <c r="EE436" s="1427"/>
      <c r="EF436" s="1427"/>
      <c r="EG436" s="1427"/>
      <c r="EH436" s="1427"/>
      <c r="EI436" s="1427"/>
      <c r="EJ436" s="1427"/>
      <c r="EK436" s="1427"/>
      <c r="EL436" s="1427"/>
      <c r="EM436" s="1427"/>
      <c r="EN436" s="1427"/>
      <c r="EO436" s="1427"/>
      <c r="EP436" s="1427"/>
      <c r="EQ436" s="1427"/>
      <c r="ER436" s="1427"/>
      <c r="ES436" s="1427"/>
      <c r="ET436" s="1427"/>
      <c r="EU436" s="1427"/>
      <c r="EV436" s="1427"/>
      <c r="EW436" s="1427"/>
      <c r="EX436" s="1427"/>
      <c r="EY436" s="1427"/>
      <c r="EZ436" s="1427"/>
      <c r="FA436" s="1427"/>
      <c r="FB436" s="1427"/>
      <c r="FC436" s="1427"/>
      <c r="FD436" s="1427"/>
      <c r="FE436" s="1427"/>
      <c r="FF436" s="1427"/>
      <c r="FG436" s="1427"/>
      <c r="FH436" s="1427"/>
      <c r="FI436" s="1427"/>
      <c r="FJ436" s="1427"/>
      <c r="FK436" s="1427"/>
      <c r="FL436" s="1427"/>
      <c r="FM436" s="1427"/>
      <c r="FN436" s="1427"/>
      <c r="FO436" s="1427"/>
      <c r="FP436" s="1427"/>
      <c r="FQ436" s="1427"/>
      <c r="FR436" s="1427"/>
      <c r="FS436" s="1427"/>
      <c r="FT436" s="1427"/>
      <c r="FU436" s="1427"/>
      <c r="FV436" s="1427"/>
      <c r="FW436" s="1427"/>
      <c r="FX436" s="1427"/>
      <c r="FY436" s="1427"/>
      <c r="FZ436" s="1427"/>
      <c r="GA436" s="1427"/>
      <c r="GB436" s="1427"/>
      <c r="GC436" s="1427"/>
      <c r="GD436" s="1427"/>
      <c r="GE436" s="1427"/>
      <c r="GF436" s="1427"/>
      <c r="GG436" s="1427"/>
      <c r="GH436" s="1427"/>
      <c r="GI436" s="1427"/>
      <c r="GJ436" s="1427"/>
      <c r="GK436" s="1427"/>
      <c r="GL436" s="1427"/>
      <c r="GM436" s="1427"/>
      <c r="GN436" s="1427"/>
      <c r="GO436" s="1427"/>
      <c r="GP436" s="1427"/>
      <c r="GQ436" s="1427"/>
      <c r="GR436" s="1427"/>
      <c r="GS436" s="1427"/>
      <c r="GT436" s="1427"/>
      <c r="GU436" s="1427"/>
      <c r="GV436" s="1427"/>
      <c r="GW436" s="1427"/>
      <c r="GX436" s="1427"/>
      <c r="GY436" s="1427"/>
      <c r="GZ436" s="1427"/>
      <c r="HA436" s="1427"/>
      <c r="HB436" s="1427"/>
      <c r="HC436" s="1427"/>
      <c r="HD436" s="1427"/>
      <c r="HE436" s="1427"/>
      <c r="HF436" s="1427"/>
      <c r="HG436" s="1427"/>
      <c r="HH436" s="1427"/>
      <c r="HI436" s="1427"/>
      <c r="HJ436" s="1427"/>
      <c r="HK436" s="1427"/>
      <c r="HL436" s="1427"/>
      <c r="HM436" s="1427"/>
      <c r="HN436" s="1427"/>
      <c r="HO436" s="1427"/>
      <c r="HP436" s="1427"/>
      <c r="HQ436" s="1427"/>
      <c r="HR436" s="1427"/>
      <c r="HS436" s="1427"/>
      <c r="HT436" s="1427"/>
      <c r="HU436" s="1427"/>
      <c r="HV436" s="1427"/>
      <c r="HW436" s="1427"/>
      <c r="HX436" s="1427"/>
      <c r="HY436" s="1427"/>
      <c r="HZ436" s="1427"/>
      <c r="IA436" s="1427"/>
      <c r="IB436" s="1427"/>
      <c r="IC436" s="1427"/>
      <c r="ID436" s="1427"/>
      <c r="IE436" s="1427"/>
      <c r="IF436" s="1427"/>
      <c r="IG436" s="1427"/>
      <c r="IH436" s="1427"/>
      <c r="II436" s="1427"/>
      <c r="IJ436" s="1427"/>
      <c r="IK436" s="1427"/>
      <c r="IL436" s="1427"/>
      <c r="IM436" s="1427"/>
      <c r="IN436" s="1427"/>
      <c r="IO436" s="1427"/>
      <c r="IP436" s="1427"/>
      <c r="IQ436" s="1427"/>
      <c r="IR436" s="1427"/>
      <c r="IS436" s="1427"/>
      <c r="IT436" s="1427"/>
      <c r="IU436" s="1427"/>
      <c r="IV436" s="1427"/>
    </row>
    <row r="437" spans="1:256" s="2" customFormat="1" ht="13.5" thickBot="1">
      <c r="A437" s="1042"/>
      <c r="B437" s="742"/>
      <c r="C437" s="9"/>
      <c r="D437" s="9"/>
      <c r="E437" s="9"/>
      <c r="F437" s="3"/>
      <c r="G437" s="3"/>
      <c r="H437" s="3"/>
      <c r="I437" s="1039"/>
      <c r="J437" s="1427"/>
      <c r="K437" s="1427"/>
      <c r="L437" s="1427"/>
      <c r="M437" s="1427"/>
      <c r="N437" s="1427"/>
      <c r="O437" s="1427"/>
      <c r="P437" s="1427"/>
      <c r="Q437" s="1427"/>
      <c r="R437" s="1427"/>
      <c r="S437" s="1427"/>
      <c r="T437" s="1427"/>
      <c r="U437" s="1427"/>
      <c r="V437" s="1427"/>
      <c r="W437" s="1427"/>
      <c r="X437" s="1427"/>
      <c r="Y437" s="1427"/>
      <c r="Z437" s="1427"/>
      <c r="AA437" s="1427"/>
      <c r="AB437" s="1427"/>
      <c r="AC437" s="1427"/>
      <c r="AD437" s="1427"/>
      <c r="AE437" s="1427"/>
      <c r="AF437" s="1427"/>
      <c r="AG437" s="1427"/>
      <c r="AH437" s="1427"/>
      <c r="AI437" s="1427"/>
      <c r="AJ437" s="1427"/>
      <c r="AK437" s="1427"/>
      <c r="AL437" s="1427"/>
      <c r="AM437" s="1427"/>
      <c r="AN437" s="1427"/>
      <c r="AO437" s="1427"/>
      <c r="AP437" s="1427"/>
      <c r="AQ437" s="1427"/>
      <c r="AR437" s="1427"/>
      <c r="AS437" s="1427"/>
      <c r="AT437" s="1427"/>
      <c r="AU437" s="1427"/>
      <c r="AV437" s="1427"/>
      <c r="AW437" s="1427"/>
      <c r="AX437" s="1427"/>
      <c r="AY437" s="1427"/>
      <c r="AZ437" s="1427"/>
      <c r="BA437" s="1427"/>
      <c r="BB437" s="1427"/>
      <c r="BC437" s="1427"/>
      <c r="BD437" s="1427"/>
      <c r="BE437" s="1427"/>
      <c r="BF437" s="1427"/>
      <c r="BG437" s="1427"/>
      <c r="BH437" s="1427"/>
      <c r="BI437" s="1427"/>
      <c r="BJ437" s="1427"/>
      <c r="BK437" s="1427"/>
      <c r="BL437" s="1427"/>
      <c r="BM437" s="1427"/>
      <c r="BN437" s="1427"/>
      <c r="BO437" s="1427"/>
      <c r="BP437" s="1427"/>
      <c r="BQ437" s="1427"/>
      <c r="BR437" s="1427"/>
      <c r="BS437" s="1427"/>
      <c r="BT437" s="1427"/>
      <c r="BU437" s="1427"/>
      <c r="BV437" s="1427"/>
      <c r="BW437" s="1427"/>
      <c r="BX437" s="1427"/>
      <c r="BY437" s="1427"/>
      <c r="BZ437" s="1427"/>
      <c r="CA437" s="1427"/>
      <c r="CB437" s="1427"/>
      <c r="CC437" s="1427"/>
      <c r="CD437" s="1427"/>
      <c r="CE437" s="1427"/>
      <c r="CF437" s="1427"/>
      <c r="CG437" s="1427"/>
      <c r="CH437" s="1427"/>
      <c r="CI437" s="1427"/>
      <c r="CJ437" s="1427"/>
      <c r="CK437" s="1427"/>
      <c r="CL437" s="1427"/>
      <c r="CM437" s="1427"/>
      <c r="CN437" s="1427"/>
      <c r="CO437" s="1427"/>
      <c r="CP437" s="1427"/>
      <c r="CQ437" s="1427"/>
      <c r="CR437" s="1427"/>
      <c r="CS437" s="1427"/>
      <c r="CT437" s="1427"/>
      <c r="CU437" s="1427"/>
      <c r="CV437" s="1427"/>
      <c r="CW437" s="1427"/>
      <c r="CX437" s="1427"/>
      <c r="CY437" s="1427"/>
      <c r="CZ437" s="1427"/>
      <c r="DA437" s="1427"/>
      <c r="DB437" s="1427"/>
      <c r="DC437" s="1427"/>
      <c r="DD437" s="1427"/>
      <c r="DE437" s="1427"/>
      <c r="DF437" s="1427"/>
      <c r="DG437" s="1427"/>
      <c r="DH437" s="1427"/>
      <c r="DI437" s="1427"/>
      <c r="DJ437" s="1427"/>
      <c r="DK437" s="1427"/>
      <c r="DL437" s="1427"/>
      <c r="DM437" s="1427"/>
      <c r="DN437" s="1427"/>
      <c r="DO437" s="1427"/>
      <c r="DP437" s="1427"/>
      <c r="DQ437" s="1427"/>
      <c r="DR437" s="1427"/>
      <c r="DS437" s="1427"/>
      <c r="DT437" s="1427"/>
      <c r="DU437" s="1427"/>
      <c r="DV437" s="1427"/>
      <c r="DW437" s="1427"/>
      <c r="DX437" s="1427"/>
      <c r="DY437" s="1427"/>
      <c r="DZ437" s="1427"/>
      <c r="EA437" s="1427"/>
      <c r="EB437" s="1427"/>
      <c r="EC437" s="1427"/>
      <c r="ED437" s="1427"/>
      <c r="EE437" s="1427"/>
      <c r="EF437" s="1427"/>
      <c r="EG437" s="1427"/>
      <c r="EH437" s="1427"/>
      <c r="EI437" s="1427"/>
      <c r="EJ437" s="1427"/>
      <c r="EK437" s="1427"/>
      <c r="EL437" s="1427"/>
      <c r="EM437" s="1427"/>
      <c r="EN437" s="1427"/>
      <c r="EO437" s="1427"/>
      <c r="EP437" s="1427"/>
      <c r="EQ437" s="1427"/>
      <c r="ER437" s="1427"/>
      <c r="ES437" s="1427"/>
      <c r="ET437" s="1427"/>
      <c r="EU437" s="1427"/>
      <c r="EV437" s="1427"/>
      <c r="EW437" s="1427"/>
      <c r="EX437" s="1427"/>
      <c r="EY437" s="1427"/>
      <c r="EZ437" s="1427"/>
      <c r="FA437" s="1427"/>
      <c r="FB437" s="1427"/>
      <c r="FC437" s="1427"/>
      <c r="FD437" s="1427"/>
      <c r="FE437" s="1427"/>
      <c r="FF437" s="1427"/>
      <c r="FG437" s="1427"/>
      <c r="FH437" s="1427"/>
      <c r="FI437" s="1427"/>
      <c r="FJ437" s="1427"/>
      <c r="FK437" s="1427"/>
      <c r="FL437" s="1427"/>
      <c r="FM437" s="1427"/>
      <c r="FN437" s="1427"/>
      <c r="FO437" s="1427"/>
      <c r="FP437" s="1427"/>
      <c r="FQ437" s="1427"/>
      <c r="FR437" s="1427"/>
      <c r="FS437" s="1427"/>
      <c r="FT437" s="1427"/>
      <c r="FU437" s="1427"/>
      <c r="FV437" s="1427"/>
      <c r="FW437" s="1427"/>
      <c r="FX437" s="1427"/>
      <c r="FY437" s="1427"/>
      <c r="FZ437" s="1427"/>
      <c r="GA437" s="1427"/>
      <c r="GB437" s="1427"/>
      <c r="GC437" s="1427"/>
      <c r="GD437" s="1427"/>
      <c r="GE437" s="1427"/>
      <c r="GF437" s="1427"/>
      <c r="GG437" s="1427"/>
      <c r="GH437" s="1427"/>
      <c r="GI437" s="1427"/>
      <c r="GJ437" s="1427"/>
      <c r="GK437" s="1427"/>
      <c r="GL437" s="1427"/>
      <c r="GM437" s="1427"/>
      <c r="GN437" s="1427"/>
      <c r="GO437" s="1427"/>
      <c r="GP437" s="1427"/>
      <c r="GQ437" s="1427"/>
      <c r="GR437" s="1427"/>
      <c r="GS437" s="1427"/>
      <c r="GT437" s="1427"/>
      <c r="GU437" s="1427"/>
      <c r="GV437" s="1427"/>
      <c r="GW437" s="1427"/>
      <c r="GX437" s="1427"/>
      <c r="GY437" s="1427"/>
      <c r="GZ437" s="1427"/>
      <c r="HA437" s="1427"/>
      <c r="HB437" s="1427"/>
      <c r="HC437" s="1427"/>
      <c r="HD437" s="1427"/>
      <c r="HE437" s="1427"/>
      <c r="HF437" s="1427"/>
      <c r="HG437" s="1427"/>
      <c r="HH437" s="1427"/>
      <c r="HI437" s="1427"/>
      <c r="HJ437" s="1427"/>
      <c r="HK437" s="1427"/>
      <c r="HL437" s="1427"/>
      <c r="HM437" s="1427"/>
      <c r="HN437" s="1427"/>
      <c r="HO437" s="1427"/>
      <c r="HP437" s="1427"/>
      <c r="HQ437" s="1427"/>
      <c r="HR437" s="1427"/>
      <c r="HS437" s="1427"/>
      <c r="HT437" s="1427"/>
      <c r="HU437" s="1427"/>
      <c r="HV437" s="1427"/>
      <c r="HW437" s="1427"/>
      <c r="HX437" s="1427"/>
      <c r="HY437" s="1427"/>
      <c r="HZ437" s="1427"/>
      <c r="IA437" s="1427"/>
      <c r="IB437" s="1427"/>
      <c r="IC437" s="1427"/>
      <c r="ID437" s="1427"/>
      <c r="IE437" s="1427"/>
      <c r="IF437" s="1427"/>
      <c r="IG437" s="1427"/>
      <c r="IH437" s="1427"/>
      <c r="II437" s="1427"/>
      <c r="IJ437" s="1427"/>
      <c r="IK437" s="1427"/>
      <c r="IL437" s="1427"/>
      <c r="IM437" s="1427"/>
      <c r="IN437" s="1427"/>
      <c r="IO437" s="1427"/>
      <c r="IP437" s="1427"/>
      <c r="IQ437" s="1427"/>
      <c r="IR437" s="1427"/>
      <c r="IS437" s="1427"/>
      <c r="IT437" s="1427"/>
      <c r="IU437" s="1427"/>
      <c r="IV437" s="1427"/>
    </row>
    <row r="438" spans="1:256" ht="13.5" thickBot="1">
      <c r="A438" s="1045"/>
      <c r="D438" s="665" t="s">
        <v>1893</v>
      </c>
      <c r="E438" s="736">
        <v>53044</v>
      </c>
      <c r="F438" s="668"/>
      <c r="G438" s="3"/>
      <c r="H438" s="3"/>
      <c r="I438" s="1039"/>
    </row>
    <row r="439" spans="1:256" ht="13.5" thickBot="1">
      <c r="A439" s="1045"/>
      <c r="C439" s="737"/>
      <c r="D439" s="735" t="s">
        <v>2071</v>
      </c>
      <c r="E439" s="676"/>
      <c r="F439" s="738"/>
      <c r="G439" s="738"/>
      <c r="H439" s="3"/>
      <c r="I439" s="1039"/>
    </row>
    <row r="440" spans="1:256" ht="13.5" thickBot="1">
      <c r="A440" s="1045"/>
      <c r="C440" s="737"/>
      <c r="D440" s="735" t="s">
        <v>2072</v>
      </c>
      <c r="E440" s="676"/>
      <c r="F440" s="738"/>
      <c r="G440" s="738"/>
      <c r="H440" s="3"/>
      <c r="I440" s="1039"/>
    </row>
    <row r="441" spans="1:256" ht="13.5" thickBot="1">
      <c r="A441" s="1045"/>
      <c r="C441" s="737"/>
      <c r="D441" s="735" t="s">
        <v>1894</v>
      </c>
      <c r="E441" s="676"/>
      <c r="F441" s="738"/>
      <c r="G441" s="738"/>
      <c r="H441" s="3"/>
      <c r="I441" s="1039"/>
    </row>
    <row r="442" spans="1:256" ht="13.5" thickBot="1">
      <c r="A442" s="1045"/>
      <c r="C442" s="737"/>
      <c r="D442" s="735" t="s">
        <v>2043</v>
      </c>
      <c r="E442" s="676">
        <v>51264</v>
      </c>
      <c r="F442" s="738"/>
      <c r="G442" s="738"/>
      <c r="H442" s="3"/>
      <c r="I442" s="1039"/>
    </row>
    <row r="443" spans="1:256" s="5" customFormat="1" ht="16.5" thickBot="1">
      <c r="A443" s="1045"/>
      <c r="B443" s="9"/>
      <c r="C443" s="737"/>
      <c r="D443" s="735" t="s">
        <v>387</v>
      </c>
      <c r="E443" s="676"/>
      <c r="F443" s="738"/>
      <c r="G443" s="738"/>
      <c r="H443" s="3"/>
      <c r="I443" s="1039"/>
      <c r="J443" s="1428"/>
      <c r="K443" s="1428"/>
      <c r="L443" s="1428"/>
      <c r="M443" s="1428"/>
      <c r="N443" s="1428"/>
      <c r="O443" s="1428"/>
      <c r="P443" s="1428"/>
      <c r="Q443" s="1428"/>
      <c r="R443" s="1428"/>
      <c r="S443" s="1428"/>
      <c r="T443" s="1428"/>
      <c r="U443" s="1428"/>
      <c r="V443" s="1428"/>
      <c r="W443" s="1428"/>
      <c r="X443" s="1428"/>
      <c r="Y443" s="1428"/>
      <c r="Z443" s="1428"/>
      <c r="AA443" s="1428"/>
      <c r="AB443" s="1428"/>
      <c r="AC443" s="1428"/>
      <c r="AD443" s="1428"/>
      <c r="AE443" s="1428"/>
      <c r="AF443" s="1428"/>
      <c r="AG443" s="1428"/>
      <c r="AH443" s="1428"/>
      <c r="AI443" s="1428"/>
      <c r="AJ443" s="1428"/>
      <c r="AK443" s="1428"/>
      <c r="AL443" s="1428"/>
      <c r="AM443" s="1428"/>
      <c r="AN443" s="1428"/>
      <c r="AO443" s="1428"/>
      <c r="AP443" s="1428"/>
      <c r="AQ443" s="1428"/>
      <c r="AR443" s="1428"/>
      <c r="AS443" s="1428"/>
      <c r="AT443" s="1428"/>
      <c r="AU443" s="1428"/>
      <c r="AV443" s="1428"/>
      <c r="AW443" s="1428"/>
      <c r="AX443" s="1428"/>
      <c r="AY443" s="1428"/>
      <c r="AZ443" s="1428"/>
      <c r="BA443" s="1428"/>
      <c r="BB443" s="1428"/>
      <c r="BC443" s="1428"/>
      <c r="BD443" s="1428"/>
      <c r="BE443" s="1428"/>
      <c r="BF443" s="1428"/>
      <c r="BG443" s="1428"/>
      <c r="BH443" s="1428"/>
      <c r="BI443" s="1428"/>
      <c r="BJ443" s="1428"/>
      <c r="BK443" s="1428"/>
      <c r="BL443" s="1428"/>
      <c r="BM443" s="1428"/>
      <c r="BN443" s="1428"/>
      <c r="BO443" s="1428"/>
      <c r="BP443" s="1428"/>
      <c r="BQ443" s="1428"/>
      <c r="BR443" s="1428"/>
      <c r="BS443" s="1428"/>
      <c r="BT443" s="1428"/>
      <c r="BU443" s="1428"/>
      <c r="BV443" s="1428"/>
      <c r="BW443" s="1428"/>
      <c r="BX443" s="1428"/>
      <c r="BY443" s="1428"/>
      <c r="BZ443" s="1428"/>
      <c r="CA443" s="1428"/>
      <c r="CB443" s="1428"/>
      <c r="CC443" s="1428"/>
      <c r="CD443" s="1428"/>
      <c r="CE443" s="1428"/>
      <c r="CF443" s="1428"/>
      <c r="CG443" s="1428"/>
      <c r="CH443" s="1428"/>
      <c r="CI443" s="1428"/>
      <c r="CJ443" s="1428"/>
      <c r="CK443" s="1428"/>
      <c r="CL443" s="1428"/>
      <c r="CM443" s="1428"/>
      <c r="CN443" s="1428"/>
      <c r="CO443" s="1428"/>
      <c r="CP443" s="1428"/>
      <c r="CQ443" s="1428"/>
      <c r="CR443" s="1428"/>
      <c r="CS443" s="1428"/>
      <c r="CT443" s="1428"/>
      <c r="CU443" s="1428"/>
      <c r="CV443" s="1428"/>
      <c r="CW443" s="1428"/>
      <c r="CX443" s="1428"/>
      <c r="CY443" s="1428"/>
      <c r="CZ443" s="1428"/>
      <c r="DA443" s="1428"/>
      <c r="DB443" s="1428"/>
      <c r="DC443" s="1428"/>
      <c r="DD443" s="1428"/>
      <c r="DE443" s="1428"/>
      <c r="DF443" s="1428"/>
      <c r="DG443" s="1428"/>
      <c r="DH443" s="1428"/>
      <c r="DI443" s="1428"/>
      <c r="DJ443" s="1428"/>
      <c r="DK443" s="1428"/>
      <c r="DL443" s="1428"/>
      <c r="DM443" s="1428"/>
      <c r="DN443" s="1428"/>
      <c r="DO443" s="1428"/>
      <c r="DP443" s="1428"/>
      <c r="DQ443" s="1428"/>
      <c r="DR443" s="1428"/>
      <c r="DS443" s="1428"/>
      <c r="DT443" s="1428"/>
      <c r="DU443" s="1428"/>
      <c r="DV443" s="1428"/>
      <c r="DW443" s="1428"/>
      <c r="DX443" s="1428"/>
      <c r="DY443" s="1428"/>
      <c r="DZ443" s="1428"/>
      <c r="EA443" s="1428"/>
      <c r="EB443" s="1428"/>
      <c r="EC443" s="1428"/>
      <c r="ED443" s="1428"/>
      <c r="EE443" s="1428"/>
      <c r="EF443" s="1428"/>
      <c r="EG443" s="1428"/>
      <c r="EH443" s="1428"/>
      <c r="EI443" s="1428"/>
      <c r="EJ443" s="1428"/>
      <c r="EK443" s="1428"/>
      <c r="EL443" s="1428"/>
      <c r="EM443" s="1428"/>
      <c r="EN443" s="1428"/>
      <c r="EO443" s="1428"/>
      <c r="EP443" s="1428"/>
      <c r="EQ443" s="1428"/>
      <c r="ER443" s="1428"/>
      <c r="ES443" s="1428"/>
      <c r="ET443" s="1428"/>
      <c r="EU443" s="1428"/>
      <c r="EV443" s="1428"/>
      <c r="EW443" s="1428"/>
      <c r="EX443" s="1428"/>
      <c r="EY443" s="1428"/>
      <c r="EZ443" s="1428"/>
      <c r="FA443" s="1428"/>
      <c r="FB443" s="1428"/>
      <c r="FC443" s="1428"/>
      <c r="FD443" s="1428"/>
      <c r="FE443" s="1428"/>
      <c r="FF443" s="1428"/>
      <c r="FG443" s="1428"/>
      <c r="FH443" s="1428"/>
      <c r="FI443" s="1428"/>
      <c r="FJ443" s="1428"/>
      <c r="FK443" s="1428"/>
      <c r="FL443" s="1428"/>
      <c r="FM443" s="1428"/>
      <c r="FN443" s="1428"/>
      <c r="FO443" s="1428"/>
      <c r="FP443" s="1428"/>
      <c r="FQ443" s="1428"/>
      <c r="FR443" s="1428"/>
      <c r="FS443" s="1428"/>
      <c r="FT443" s="1428"/>
      <c r="FU443" s="1428"/>
      <c r="FV443" s="1428"/>
      <c r="FW443" s="1428"/>
      <c r="FX443" s="1428"/>
      <c r="FY443" s="1428"/>
      <c r="FZ443" s="1428"/>
      <c r="GA443" s="1428"/>
      <c r="GB443" s="1428"/>
      <c r="GC443" s="1428"/>
      <c r="GD443" s="1428"/>
      <c r="GE443" s="1428"/>
      <c r="GF443" s="1428"/>
      <c r="GG443" s="1428"/>
      <c r="GH443" s="1428"/>
      <c r="GI443" s="1428"/>
      <c r="GJ443" s="1428"/>
      <c r="GK443" s="1428"/>
      <c r="GL443" s="1428"/>
      <c r="GM443" s="1428"/>
      <c r="GN443" s="1428"/>
      <c r="GO443" s="1428"/>
      <c r="GP443" s="1428"/>
      <c r="GQ443" s="1428"/>
      <c r="GR443" s="1428"/>
      <c r="GS443" s="1428"/>
      <c r="GT443" s="1428"/>
      <c r="GU443" s="1428"/>
      <c r="GV443" s="1428"/>
      <c r="GW443" s="1428"/>
      <c r="GX443" s="1428"/>
      <c r="GY443" s="1428"/>
      <c r="GZ443" s="1428"/>
      <c r="HA443" s="1428"/>
      <c r="HB443" s="1428"/>
      <c r="HC443" s="1428"/>
      <c r="HD443" s="1428"/>
      <c r="HE443" s="1428"/>
      <c r="HF443" s="1428"/>
      <c r="HG443" s="1428"/>
      <c r="HH443" s="1428"/>
      <c r="HI443" s="1428"/>
      <c r="HJ443" s="1428"/>
      <c r="HK443" s="1428"/>
      <c r="HL443" s="1428"/>
      <c r="HM443" s="1428"/>
      <c r="HN443" s="1428"/>
      <c r="HO443" s="1428"/>
      <c r="HP443" s="1428"/>
      <c r="HQ443" s="1428"/>
      <c r="HR443" s="1428"/>
      <c r="HS443" s="1428"/>
      <c r="HT443" s="1428"/>
      <c r="HU443" s="1428"/>
      <c r="HV443" s="1428"/>
      <c r="HW443" s="1428"/>
      <c r="HX443" s="1428"/>
      <c r="HY443" s="1428"/>
      <c r="HZ443" s="1428"/>
      <c r="IA443" s="1428"/>
      <c r="IB443" s="1428"/>
      <c r="IC443" s="1428"/>
      <c r="ID443" s="1428"/>
      <c r="IE443" s="1428"/>
      <c r="IF443" s="1428"/>
      <c r="IG443" s="1428"/>
      <c r="IH443" s="1428"/>
      <c r="II443" s="1428"/>
      <c r="IJ443" s="1428"/>
      <c r="IK443" s="1428"/>
      <c r="IL443" s="1428"/>
      <c r="IM443" s="1428"/>
      <c r="IN443" s="1428"/>
      <c r="IO443" s="1428"/>
      <c r="IP443" s="1428"/>
      <c r="IQ443" s="1428"/>
      <c r="IR443" s="1428"/>
      <c r="IS443" s="1428"/>
      <c r="IT443" s="1428"/>
      <c r="IU443" s="1428"/>
      <c r="IV443" s="1428"/>
    </row>
    <row r="444" spans="1:256" s="5" customFormat="1" ht="16.5" thickBot="1">
      <c r="A444" s="1045"/>
      <c r="B444" s="9"/>
      <c r="C444" s="737"/>
      <c r="D444" s="735" t="s">
        <v>388</v>
      </c>
      <c r="E444" s="676">
        <v>1460</v>
      </c>
      <c r="F444" s="738"/>
      <c r="G444" s="738"/>
      <c r="H444" s="3"/>
      <c r="I444" s="1039"/>
      <c r="J444" s="1428"/>
      <c r="K444" s="1428"/>
      <c r="L444" s="1428"/>
      <c r="M444" s="1428"/>
      <c r="N444" s="1428"/>
      <c r="O444" s="1428"/>
      <c r="P444" s="1428"/>
      <c r="Q444" s="1428"/>
      <c r="R444" s="1428"/>
      <c r="S444" s="1428"/>
      <c r="T444" s="1428"/>
      <c r="U444" s="1428"/>
      <c r="V444" s="1428"/>
      <c r="W444" s="1428"/>
      <c r="X444" s="1428"/>
      <c r="Y444" s="1428"/>
      <c r="Z444" s="1428"/>
      <c r="AA444" s="1428"/>
      <c r="AB444" s="1428"/>
      <c r="AC444" s="1428"/>
      <c r="AD444" s="1428"/>
      <c r="AE444" s="1428"/>
      <c r="AF444" s="1428"/>
      <c r="AG444" s="1428"/>
      <c r="AH444" s="1428"/>
      <c r="AI444" s="1428"/>
      <c r="AJ444" s="1428"/>
      <c r="AK444" s="1428"/>
      <c r="AL444" s="1428"/>
      <c r="AM444" s="1428"/>
      <c r="AN444" s="1428"/>
      <c r="AO444" s="1428"/>
      <c r="AP444" s="1428"/>
      <c r="AQ444" s="1428"/>
      <c r="AR444" s="1428"/>
      <c r="AS444" s="1428"/>
      <c r="AT444" s="1428"/>
      <c r="AU444" s="1428"/>
      <c r="AV444" s="1428"/>
      <c r="AW444" s="1428"/>
      <c r="AX444" s="1428"/>
      <c r="AY444" s="1428"/>
      <c r="AZ444" s="1428"/>
      <c r="BA444" s="1428"/>
      <c r="BB444" s="1428"/>
      <c r="BC444" s="1428"/>
      <c r="BD444" s="1428"/>
      <c r="BE444" s="1428"/>
      <c r="BF444" s="1428"/>
      <c r="BG444" s="1428"/>
      <c r="BH444" s="1428"/>
      <c r="BI444" s="1428"/>
      <c r="BJ444" s="1428"/>
      <c r="BK444" s="1428"/>
      <c r="BL444" s="1428"/>
      <c r="BM444" s="1428"/>
      <c r="BN444" s="1428"/>
      <c r="BO444" s="1428"/>
      <c r="BP444" s="1428"/>
      <c r="BQ444" s="1428"/>
      <c r="BR444" s="1428"/>
      <c r="BS444" s="1428"/>
      <c r="BT444" s="1428"/>
      <c r="BU444" s="1428"/>
      <c r="BV444" s="1428"/>
      <c r="BW444" s="1428"/>
      <c r="BX444" s="1428"/>
      <c r="BY444" s="1428"/>
      <c r="BZ444" s="1428"/>
      <c r="CA444" s="1428"/>
      <c r="CB444" s="1428"/>
      <c r="CC444" s="1428"/>
      <c r="CD444" s="1428"/>
      <c r="CE444" s="1428"/>
      <c r="CF444" s="1428"/>
      <c r="CG444" s="1428"/>
      <c r="CH444" s="1428"/>
      <c r="CI444" s="1428"/>
      <c r="CJ444" s="1428"/>
      <c r="CK444" s="1428"/>
      <c r="CL444" s="1428"/>
      <c r="CM444" s="1428"/>
      <c r="CN444" s="1428"/>
      <c r="CO444" s="1428"/>
      <c r="CP444" s="1428"/>
      <c r="CQ444" s="1428"/>
      <c r="CR444" s="1428"/>
      <c r="CS444" s="1428"/>
      <c r="CT444" s="1428"/>
      <c r="CU444" s="1428"/>
      <c r="CV444" s="1428"/>
      <c r="CW444" s="1428"/>
      <c r="CX444" s="1428"/>
      <c r="CY444" s="1428"/>
      <c r="CZ444" s="1428"/>
      <c r="DA444" s="1428"/>
      <c r="DB444" s="1428"/>
      <c r="DC444" s="1428"/>
      <c r="DD444" s="1428"/>
      <c r="DE444" s="1428"/>
      <c r="DF444" s="1428"/>
      <c r="DG444" s="1428"/>
      <c r="DH444" s="1428"/>
      <c r="DI444" s="1428"/>
      <c r="DJ444" s="1428"/>
      <c r="DK444" s="1428"/>
      <c r="DL444" s="1428"/>
      <c r="DM444" s="1428"/>
      <c r="DN444" s="1428"/>
      <c r="DO444" s="1428"/>
      <c r="DP444" s="1428"/>
      <c r="DQ444" s="1428"/>
      <c r="DR444" s="1428"/>
      <c r="DS444" s="1428"/>
      <c r="DT444" s="1428"/>
      <c r="DU444" s="1428"/>
      <c r="DV444" s="1428"/>
      <c r="DW444" s="1428"/>
      <c r="DX444" s="1428"/>
      <c r="DY444" s="1428"/>
      <c r="DZ444" s="1428"/>
      <c r="EA444" s="1428"/>
      <c r="EB444" s="1428"/>
      <c r="EC444" s="1428"/>
      <c r="ED444" s="1428"/>
      <c r="EE444" s="1428"/>
      <c r="EF444" s="1428"/>
      <c r="EG444" s="1428"/>
      <c r="EH444" s="1428"/>
      <c r="EI444" s="1428"/>
      <c r="EJ444" s="1428"/>
      <c r="EK444" s="1428"/>
      <c r="EL444" s="1428"/>
      <c r="EM444" s="1428"/>
      <c r="EN444" s="1428"/>
      <c r="EO444" s="1428"/>
      <c r="EP444" s="1428"/>
      <c r="EQ444" s="1428"/>
      <c r="ER444" s="1428"/>
      <c r="ES444" s="1428"/>
      <c r="ET444" s="1428"/>
      <c r="EU444" s="1428"/>
      <c r="EV444" s="1428"/>
      <c r="EW444" s="1428"/>
      <c r="EX444" s="1428"/>
      <c r="EY444" s="1428"/>
      <c r="EZ444" s="1428"/>
      <c r="FA444" s="1428"/>
      <c r="FB444" s="1428"/>
      <c r="FC444" s="1428"/>
      <c r="FD444" s="1428"/>
      <c r="FE444" s="1428"/>
      <c r="FF444" s="1428"/>
      <c r="FG444" s="1428"/>
      <c r="FH444" s="1428"/>
      <c r="FI444" s="1428"/>
      <c r="FJ444" s="1428"/>
      <c r="FK444" s="1428"/>
      <c r="FL444" s="1428"/>
      <c r="FM444" s="1428"/>
      <c r="FN444" s="1428"/>
      <c r="FO444" s="1428"/>
      <c r="FP444" s="1428"/>
      <c r="FQ444" s="1428"/>
      <c r="FR444" s="1428"/>
      <c r="FS444" s="1428"/>
      <c r="FT444" s="1428"/>
      <c r="FU444" s="1428"/>
      <c r="FV444" s="1428"/>
      <c r="FW444" s="1428"/>
      <c r="FX444" s="1428"/>
      <c r="FY444" s="1428"/>
      <c r="FZ444" s="1428"/>
      <c r="GA444" s="1428"/>
      <c r="GB444" s="1428"/>
      <c r="GC444" s="1428"/>
      <c r="GD444" s="1428"/>
      <c r="GE444" s="1428"/>
      <c r="GF444" s="1428"/>
      <c r="GG444" s="1428"/>
      <c r="GH444" s="1428"/>
      <c r="GI444" s="1428"/>
      <c r="GJ444" s="1428"/>
      <c r="GK444" s="1428"/>
      <c r="GL444" s="1428"/>
      <c r="GM444" s="1428"/>
      <c r="GN444" s="1428"/>
      <c r="GO444" s="1428"/>
      <c r="GP444" s="1428"/>
      <c r="GQ444" s="1428"/>
      <c r="GR444" s="1428"/>
      <c r="GS444" s="1428"/>
      <c r="GT444" s="1428"/>
      <c r="GU444" s="1428"/>
      <c r="GV444" s="1428"/>
      <c r="GW444" s="1428"/>
      <c r="GX444" s="1428"/>
      <c r="GY444" s="1428"/>
      <c r="GZ444" s="1428"/>
      <c r="HA444" s="1428"/>
      <c r="HB444" s="1428"/>
      <c r="HC444" s="1428"/>
      <c r="HD444" s="1428"/>
      <c r="HE444" s="1428"/>
      <c r="HF444" s="1428"/>
      <c r="HG444" s="1428"/>
      <c r="HH444" s="1428"/>
      <c r="HI444" s="1428"/>
      <c r="HJ444" s="1428"/>
      <c r="HK444" s="1428"/>
      <c r="HL444" s="1428"/>
      <c r="HM444" s="1428"/>
      <c r="HN444" s="1428"/>
      <c r="HO444" s="1428"/>
      <c r="HP444" s="1428"/>
      <c r="HQ444" s="1428"/>
      <c r="HR444" s="1428"/>
      <c r="HS444" s="1428"/>
      <c r="HT444" s="1428"/>
      <c r="HU444" s="1428"/>
      <c r="HV444" s="1428"/>
      <c r="HW444" s="1428"/>
      <c r="HX444" s="1428"/>
      <c r="HY444" s="1428"/>
      <c r="HZ444" s="1428"/>
      <c r="IA444" s="1428"/>
      <c r="IB444" s="1428"/>
      <c r="IC444" s="1428"/>
      <c r="ID444" s="1428"/>
      <c r="IE444" s="1428"/>
      <c r="IF444" s="1428"/>
      <c r="IG444" s="1428"/>
      <c r="IH444" s="1428"/>
      <c r="II444" s="1428"/>
      <c r="IJ444" s="1428"/>
      <c r="IK444" s="1428"/>
      <c r="IL444" s="1428"/>
      <c r="IM444" s="1428"/>
      <c r="IN444" s="1428"/>
      <c r="IO444" s="1428"/>
      <c r="IP444" s="1428"/>
      <c r="IQ444" s="1428"/>
      <c r="IR444" s="1428"/>
      <c r="IS444" s="1428"/>
      <c r="IT444" s="1428"/>
      <c r="IU444" s="1428"/>
      <c r="IV444" s="1428"/>
    </row>
    <row r="445" spans="1:256" customFormat="1" ht="13.5" thickBot="1">
      <c r="A445" s="1045"/>
      <c r="B445" s="9"/>
      <c r="C445" s="737"/>
      <c r="D445" s="735" t="s">
        <v>389</v>
      </c>
      <c r="E445" s="676"/>
      <c r="F445" s="738"/>
      <c r="G445" s="738"/>
      <c r="H445" s="3"/>
      <c r="I445" s="1039"/>
      <c r="J445" s="1456"/>
      <c r="K445" s="1456"/>
      <c r="L445" s="1456"/>
      <c r="M445" s="1456"/>
      <c r="N445" s="1456"/>
      <c r="O445" s="1456"/>
      <c r="P445" s="1456"/>
      <c r="Q445" s="1456"/>
      <c r="R445" s="1456"/>
      <c r="S445" s="1456"/>
      <c r="T445" s="1456"/>
      <c r="U445" s="1456"/>
      <c r="V445" s="1456"/>
      <c r="W445" s="1456"/>
      <c r="X445" s="1456"/>
      <c r="Y445" s="1456"/>
      <c r="Z445" s="1456"/>
      <c r="AA445" s="1456"/>
      <c r="AB445" s="1456"/>
      <c r="AC445" s="1456"/>
      <c r="AD445" s="1456"/>
      <c r="AE445" s="1456"/>
      <c r="AF445" s="1456"/>
      <c r="AG445" s="1456"/>
      <c r="AH445" s="1456"/>
      <c r="AI445" s="1456"/>
      <c r="AJ445" s="1456"/>
      <c r="AK445" s="1456"/>
      <c r="AL445" s="1456"/>
      <c r="AM445" s="1456"/>
      <c r="AN445" s="1456"/>
      <c r="AO445" s="1456"/>
      <c r="AP445" s="1456"/>
      <c r="AQ445" s="1456"/>
      <c r="AR445" s="1456"/>
      <c r="AS445" s="1456"/>
      <c r="AT445" s="1456"/>
      <c r="AU445" s="1456"/>
      <c r="AV445" s="1456"/>
      <c r="AW445" s="1456"/>
      <c r="AX445" s="1456"/>
      <c r="AY445" s="1456"/>
      <c r="AZ445" s="1456"/>
      <c r="BA445" s="1456"/>
      <c r="BB445" s="1456"/>
      <c r="BC445" s="1456"/>
      <c r="BD445" s="1456"/>
      <c r="BE445" s="1456"/>
      <c r="BF445" s="1456"/>
      <c r="BG445" s="1456"/>
      <c r="BH445" s="1456"/>
      <c r="BI445" s="1456"/>
      <c r="BJ445" s="1456"/>
      <c r="BK445" s="1456"/>
      <c r="BL445" s="1456"/>
      <c r="BM445" s="1456"/>
      <c r="BN445" s="1456"/>
      <c r="BO445" s="1456"/>
      <c r="BP445" s="1456"/>
      <c r="BQ445" s="1456"/>
      <c r="BR445" s="1456"/>
      <c r="BS445" s="1456"/>
      <c r="BT445" s="1456"/>
      <c r="BU445" s="1456"/>
      <c r="BV445" s="1456"/>
      <c r="BW445" s="1456"/>
      <c r="BX445" s="1456"/>
      <c r="BY445" s="1456"/>
      <c r="BZ445" s="1456"/>
      <c r="CA445" s="1456"/>
      <c r="CB445" s="1456"/>
      <c r="CC445" s="1456"/>
      <c r="CD445" s="1456"/>
      <c r="CE445" s="1456"/>
      <c r="CF445" s="1456"/>
      <c r="CG445" s="1456"/>
      <c r="CH445" s="1456"/>
      <c r="CI445" s="1456"/>
      <c r="CJ445" s="1456"/>
      <c r="CK445" s="1456"/>
      <c r="CL445" s="1456"/>
      <c r="CM445" s="1456"/>
      <c r="CN445" s="1456"/>
      <c r="CO445" s="1456"/>
      <c r="CP445" s="1456"/>
      <c r="CQ445" s="1456"/>
      <c r="CR445" s="1456"/>
      <c r="CS445" s="1456"/>
      <c r="CT445" s="1456"/>
      <c r="CU445" s="1456"/>
      <c r="CV445" s="1456"/>
      <c r="CW445" s="1456"/>
      <c r="CX445" s="1456"/>
      <c r="CY445" s="1456"/>
      <c r="CZ445" s="1456"/>
      <c r="DA445" s="1456"/>
      <c r="DB445" s="1456"/>
      <c r="DC445" s="1456"/>
      <c r="DD445" s="1456"/>
      <c r="DE445" s="1456"/>
      <c r="DF445" s="1456"/>
      <c r="DG445" s="1456"/>
      <c r="DH445" s="1456"/>
      <c r="DI445" s="1456"/>
      <c r="DJ445" s="1456"/>
      <c r="DK445" s="1456"/>
      <c r="DL445" s="1456"/>
      <c r="DM445" s="1456"/>
      <c r="DN445" s="1456"/>
      <c r="DO445" s="1456"/>
      <c r="DP445" s="1456"/>
      <c r="DQ445" s="1456"/>
      <c r="DR445" s="1456"/>
      <c r="DS445" s="1456"/>
      <c r="DT445" s="1456"/>
      <c r="DU445" s="1456"/>
      <c r="DV445" s="1456"/>
      <c r="DW445" s="1456"/>
      <c r="DX445" s="1456"/>
      <c r="DY445" s="1456"/>
      <c r="DZ445" s="1456"/>
      <c r="EA445" s="1456"/>
      <c r="EB445" s="1456"/>
      <c r="EC445" s="1456"/>
      <c r="ED445" s="1456"/>
      <c r="EE445" s="1456"/>
      <c r="EF445" s="1456"/>
      <c r="EG445" s="1456"/>
      <c r="EH445" s="1456"/>
      <c r="EI445" s="1456"/>
      <c r="EJ445" s="1456"/>
      <c r="EK445" s="1456"/>
      <c r="EL445" s="1456"/>
      <c r="EM445" s="1456"/>
      <c r="EN445" s="1456"/>
      <c r="EO445" s="1456"/>
      <c r="EP445" s="1456"/>
      <c r="EQ445" s="1456"/>
      <c r="ER445" s="1456"/>
      <c r="ES445" s="1456"/>
      <c r="ET445" s="1456"/>
      <c r="EU445" s="1456"/>
      <c r="EV445" s="1456"/>
      <c r="EW445" s="1456"/>
      <c r="EX445" s="1456"/>
      <c r="EY445" s="1456"/>
      <c r="EZ445" s="1456"/>
      <c r="FA445" s="1456"/>
      <c r="FB445" s="1456"/>
      <c r="FC445" s="1456"/>
      <c r="FD445" s="1456"/>
      <c r="FE445" s="1456"/>
      <c r="FF445" s="1456"/>
      <c r="FG445" s="1456"/>
      <c r="FH445" s="1456"/>
      <c r="FI445" s="1456"/>
      <c r="FJ445" s="1456"/>
      <c r="FK445" s="1456"/>
      <c r="FL445" s="1456"/>
      <c r="FM445" s="1456"/>
      <c r="FN445" s="1456"/>
      <c r="FO445" s="1456"/>
      <c r="FP445" s="1456"/>
      <c r="FQ445" s="1456"/>
      <c r="FR445" s="1456"/>
      <c r="FS445" s="1456"/>
      <c r="FT445" s="1456"/>
      <c r="FU445" s="1456"/>
      <c r="FV445" s="1456"/>
      <c r="FW445" s="1456"/>
      <c r="FX445" s="1456"/>
      <c r="FY445" s="1456"/>
      <c r="FZ445" s="1456"/>
      <c r="GA445" s="1456"/>
      <c r="GB445" s="1456"/>
      <c r="GC445" s="1456"/>
      <c r="GD445" s="1456"/>
      <c r="GE445" s="1456"/>
      <c r="GF445" s="1456"/>
      <c r="GG445" s="1456"/>
      <c r="GH445" s="1456"/>
      <c r="GI445" s="1456"/>
      <c r="GJ445" s="1456"/>
      <c r="GK445" s="1456"/>
      <c r="GL445" s="1456"/>
      <c r="GM445" s="1456"/>
      <c r="GN445" s="1456"/>
      <c r="GO445" s="1456"/>
      <c r="GP445" s="1456"/>
      <c r="GQ445" s="1456"/>
      <c r="GR445" s="1456"/>
      <c r="GS445" s="1456"/>
      <c r="GT445" s="1456"/>
      <c r="GU445" s="1456"/>
      <c r="GV445" s="1456"/>
      <c r="GW445" s="1456"/>
      <c r="GX445" s="1456"/>
      <c r="GY445" s="1456"/>
      <c r="GZ445" s="1456"/>
      <c r="HA445" s="1456"/>
      <c r="HB445" s="1456"/>
      <c r="HC445" s="1456"/>
      <c r="HD445" s="1456"/>
      <c r="HE445" s="1456"/>
      <c r="HF445" s="1456"/>
      <c r="HG445" s="1456"/>
      <c r="HH445" s="1456"/>
      <c r="HI445" s="1456"/>
      <c r="HJ445" s="1456"/>
      <c r="HK445" s="1456"/>
      <c r="HL445" s="1456"/>
      <c r="HM445" s="1456"/>
      <c r="HN445" s="1456"/>
      <c r="HO445" s="1456"/>
      <c r="HP445" s="1456"/>
      <c r="HQ445" s="1456"/>
      <c r="HR445" s="1456"/>
      <c r="HS445" s="1456"/>
      <c r="HT445" s="1456"/>
      <c r="HU445" s="1456"/>
      <c r="HV445" s="1456"/>
      <c r="HW445" s="1456"/>
      <c r="HX445" s="1456"/>
      <c r="HY445" s="1456"/>
      <c r="HZ445" s="1456"/>
      <c r="IA445" s="1456"/>
      <c r="IB445" s="1456"/>
      <c r="IC445" s="1456"/>
      <c r="ID445" s="1456"/>
      <c r="IE445" s="1456"/>
      <c r="IF445" s="1456"/>
      <c r="IG445" s="1456"/>
      <c r="IH445" s="1456"/>
      <c r="II445" s="1456"/>
      <c r="IJ445" s="1456"/>
      <c r="IK445" s="1456"/>
      <c r="IL445" s="1456"/>
      <c r="IM445" s="1456"/>
      <c r="IN445" s="1456"/>
      <c r="IO445" s="1456"/>
      <c r="IP445" s="1456"/>
      <c r="IQ445" s="1456"/>
      <c r="IR445" s="1456"/>
      <c r="IS445" s="1456"/>
      <c r="IT445" s="1456"/>
      <c r="IU445" s="1456"/>
      <c r="IV445" s="1456"/>
    </row>
    <row r="446" spans="1:256" customFormat="1" ht="13.5" thickBot="1">
      <c r="A446" s="1045"/>
      <c r="B446" s="9"/>
      <c r="C446" s="737"/>
      <c r="D446" s="735" t="s">
        <v>390</v>
      </c>
      <c r="E446" s="676"/>
      <c r="F446" s="738"/>
      <c r="G446" s="738"/>
      <c r="H446" s="3"/>
      <c r="I446" s="1039"/>
      <c r="J446" s="1456"/>
      <c r="K446" s="1456"/>
      <c r="L446" s="1456"/>
      <c r="M446" s="1456"/>
      <c r="N446" s="1456"/>
      <c r="O446" s="1456"/>
      <c r="P446" s="1456"/>
      <c r="Q446" s="1456"/>
      <c r="R446" s="1456"/>
      <c r="S446" s="1456"/>
      <c r="T446" s="1456"/>
      <c r="U446" s="1456"/>
      <c r="V446" s="1456"/>
      <c r="W446" s="1456"/>
      <c r="X446" s="1456"/>
      <c r="Y446" s="1456"/>
      <c r="Z446" s="1456"/>
      <c r="AA446" s="1456"/>
      <c r="AB446" s="1456"/>
      <c r="AC446" s="1456"/>
      <c r="AD446" s="1456"/>
      <c r="AE446" s="1456"/>
      <c r="AF446" s="1456"/>
      <c r="AG446" s="1456"/>
      <c r="AH446" s="1456"/>
      <c r="AI446" s="1456"/>
      <c r="AJ446" s="1456"/>
      <c r="AK446" s="1456"/>
      <c r="AL446" s="1456"/>
      <c r="AM446" s="1456"/>
      <c r="AN446" s="1456"/>
      <c r="AO446" s="1456"/>
      <c r="AP446" s="1456"/>
      <c r="AQ446" s="1456"/>
      <c r="AR446" s="1456"/>
      <c r="AS446" s="1456"/>
      <c r="AT446" s="1456"/>
      <c r="AU446" s="1456"/>
      <c r="AV446" s="1456"/>
      <c r="AW446" s="1456"/>
      <c r="AX446" s="1456"/>
      <c r="AY446" s="1456"/>
      <c r="AZ446" s="1456"/>
      <c r="BA446" s="1456"/>
      <c r="BB446" s="1456"/>
      <c r="BC446" s="1456"/>
      <c r="BD446" s="1456"/>
      <c r="BE446" s="1456"/>
      <c r="BF446" s="1456"/>
      <c r="BG446" s="1456"/>
      <c r="BH446" s="1456"/>
      <c r="BI446" s="1456"/>
      <c r="BJ446" s="1456"/>
      <c r="BK446" s="1456"/>
      <c r="BL446" s="1456"/>
      <c r="BM446" s="1456"/>
      <c r="BN446" s="1456"/>
      <c r="BO446" s="1456"/>
      <c r="BP446" s="1456"/>
      <c r="BQ446" s="1456"/>
      <c r="BR446" s="1456"/>
      <c r="BS446" s="1456"/>
      <c r="BT446" s="1456"/>
      <c r="BU446" s="1456"/>
      <c r="BV446" s="1456"/>
      <c r="BW446" s="1456"/>
      <c r="BX446" s="1456"/>
      <c r="BY446" s="1456"/>
      <c r="BZ446" s="1456"/>
      <c r="CA446" s="1456"/>
      <c r="CB446" s="1456"/>
      <c r="CC446" s="1456"/>
      <c r="CD446" s="1456"/>
      <c r="CE446" s="1456"/>
      <c r="CF446" s="1456"/>
      <c r="CG446" s="1456"/>
      <c r="CH446" s="1456"/>
      <c r="CI446" s="1456"/>
      <c r="CJ446" s="1456"/>
      <c r="CK446" s="1456"/>
      <c r="CL446" s="1456"/>
      <c r="CM446" s="1456"/>
      <c r="CN446" s="1456"/>
      <c r="CO446" s="1456"/>
      <c r="CP446" s="1456"/>
      <c r="CQ446" s="1456"/>
      <c r="CR446" s="1456"/>
      <c r="CS446" s="1456"/>
      <c r="CT446" s="1456"/>
      <c r="CU446" s="1456"/>
      <c r="CV446" s="1456"/>
      <c r="CW446" s="1456"/>
      <c r="CX446" s="1456"/>
      <c r="CY446" s="1456"/>
      <c r="CZ446" s="1456"/>
      <c r="DA446" s="1456"/>
      <c r="DB446" s="1456"/>
      <c r="DC446" s="1456"/>
      <c r="DD446" s="1456"/>
      <c r="DE446" s="1456"/>
      <c r="DF446" s="1456"/>
      <c r="DG446" s="1456"/>
      <c r="DH446" s="1456"/>
      <c r="DI446" s="1456"/>
      <c r="DJ446" s="1456"/>
      <c r="DK446" s="1456"/>
      <c r="DL446" s="1456"/>
      <c r="DM446" s="1456"/>
      <c r="DN446" s="1456"/>
      <c r="DO446" s="1456"/>
      <c r="DP446" s="1456"/>
      <c r="DQ446" s="1456"/>
      <c r="DR446" s="1456"/>
      <c r="DS446" s="1456"/>
      <c r="DT446" s="1456"/>
      <c r="DU446" s="1456"/>
      <c r="DV446" s="1456"/>
      <c r="DW446" s="1456"/>
      <c r="DX446" s="1456"/>
      <c r="DY446" s="1456"/>
      <c r="DZ446" s="1456"/>
      <c r="EA446" s="1456"/>
      <c r="EB446" s="1456"/>
      <c r="EC446" s="1456"/>
      <c r="ED446" s="1456"/>
      <c r="EE446" s="1456"/>
      <c r="EF446" s="1456"/>
      <c r="EG446" s="1456"/>
      <c r="EH446" s="1456"/>
      <c r="EI446" s="1456"/>
      <c r="EJ446" s="1456"/>
      <c r="EK446" s="1456"/>
      <c r="EL446" s="1456"/>
      <c r="EM446" s="1456"/>
      <c r="EN446" s="1456"/>
      <c r="EO446" s="1456"/>
      <c r="EP446" s="1456"/>
      <c r="EQ446" s="1456"/>
      <c r="ER446" s="1456"/>
      <c r="ES446" s="1456"/>
      <c r="ET446" s="1456"/>
      <c r="EU446" s="1456"/>
      <c r="EV446" s="1456"/>
      <c r="EW446" s="1456"/>
      <c r="EX446" s="1456"/>
      <c r="EY446" s="1456"/>
      <c r="EZ446" s="1456"/>
      <c r="FA446" s="1456"/>
      <c r="FB446" s="1456"/>
      <c r="FC446" s="1456"/>
      <c r="FD446" s="1456"/>
      <c r="FE446" s="1456"/>
      <c r="FF446" s="1456"/>
      <c r="FG446" s="1456"/>
      <c r="FH446" s="1456"/>
      <c r="FI446" s="1456"/>
      <c r="FJ446" s="1456"/>
      <c r="FK446" s="1456"/>
      <c r="FL446" s="1456"/>
      <c r="FM446" s="1456"/>
      <c r="FN446" s="1456"/>
      <c r="FO446" s="1456"/>
      <c r="FP446" s="1456"/>
      <c r="FQ446" s="1456"/>
      <c r="FR446" s="1456"/>
      <c r="FS446" s="1456"/>
      <c r="FT446" s="1456"/>
      <c r="FU446" s="1456"/>
      <c r="FV446" s="1456"/>
      <c r="FW446" s="1456"/>
      <c r="FX446" s="1456"/>
      <c r="FY446" s="1456"/>
      <c r="FZ446" s="1456"/>
      <c r="GA446" s="1456"/>
      <c r="GB446" s="1456"/>
      <c r="GC446" s="1456"/>
      <c r="GD446" s="1456"/>
      <c r="GE446" s="1456"/>
      <c r="GF446" s="1456"/>
      <c r="GG446" s="1456"/>
      <c r="GH446" s="1456"/>
      <c r="GI446" s="1456"/>
      <c r="GJ446" s="1456"/>
      <c r="GK446" s="1456"/>
      <c r="GL446" s="1456"/>
      <c r="GM446" s="1456"/>
      <c r="GN446" s="1456"/>
      <c r="GO446" s="1456"/>
      <c r="GP446" s="1456"/>
      <c r="GQ446" s="1456"/>
      <c r="GR446" s="1456"/>
      <c r="GS446" s="1456"/>
      <c r="GT446" s="1456"/>
      <c r="GU446" s="1456"/>
      <c r="GV446" s="1456"/>
      <c r="GW446" s="1456"/>
      <c r="GX446" s="1456"/>
      <c r="GY446" s="1456"/>
      <c r="GZ446" s="1456"/>
      <c r="HA446" s="1456"/>
      <c r="HB446" s="1456"/>
      <c r="HC446" s="1456"/>
      <c r="HD446" s="1456"/>
      <c r="HE446" s="1456"/>
      <c r="HF446" s="1456"/>
      <c r="HG446" s="1456"/>
      <c r="HH446" s="1456"/>
      <c r="HI446" s="1456"/>
      <c r="HJ446" s="1456"/>
      <c r="HK446" s="1456"/>
      <c r="HL446" s="1456"/>
      <c r="HM446" s="1456"/>
      <c r="HN446" s="1456"/>
      <c r="HO446" s="1456"/>
      <c r="HP446" s="1456"/>
      <c r="HQ446" s="1456"/>
      <c r="HR446" s="1456"/>
      <c r="HS446" s="1456"/>
      <c r="HT446" s="1456"/>
      <c r="HU446" s="1456"/>
      <c r="HV446" s="1456"/>
      <c r="HW446" s="1456"/>
      <c r="HX446" s="1456"/>
      <c r="HY446" s="1456"/>
      <c r="HZ446" s="1456"/>
      <c r="IA446" s="1456"/>
      <c r="IB446" s="1456"/>
      <c r="IC446" s="1456"/>
      <c r="ID446" s="1456"/>
      <c r="IE446" s="1456"/>
      <c r="IF446" s="1456"/>
      <c r="IG446" s="1456"/>
      <c r="IH446" s="1456"/>
      <c r="II446" s="1456"/>
      <c r="IJ446" s="1456"/>
      <c r="IK446" s="1456"/>
      <c r="IL446" s="1456"/>
      <c r="IM446" s="1456"/>
      <c r="IN446" s="1456"/>
      <c r="IO446" s="1456"/>
      <c r="IP446" s="1456"/>
      <c r="IQ446" s="1456"/>
      <c r="IR446" s="1456"/>
      <c r="IS446" s="1456"/>
      <c r="IT446" s="1456"/>
      <c r="IU446" s="1456"/>
      <c r="IV446" s="1456"/>
    </row>
    <row r="447" spans="1:256" customFormat="1" ht="13.5" thickBot="1">
      <c r="A447" s="1045"/>
      <c r="B447" s="9"/>
      <c r="C447" s="737"/>
      <c r="D447" s="735" t="s">
        <v>391</v>
      </c>
      <c r="E447" s="676"/>
      <c r="F447" s="738"/>
      <c r="G447" s="738"/>
      <c r="H447" s="3"/>
      <c r="I447" s="1039"/>
      <c r="J447" s="1456"/>
      <c r="K447" s="1456"/>
      <c r="L447" s="1456"/>
      <c r="M447" s="1456"/>
      <c r="N447" s="1456"/>
      <c r="O447" s="1456"/>
      <c r="P447" s="1456"/>
      <c r="Q447" s="1456"/>
      <c r="R447" s="1456"/>
      <c r="S447" s="1456"/>
      <c r="T447" s="1456"/>
      <c r="U447" s="1456"/>
      <c r="V447" s="1456"/>
      <c r="W447" s="1456"/>
      <c r="X447" s="1456"/>
      <c r="Y447" s="1456"/>
      <c r="Z447" s="1456"/>
      <c r="AA447" s="1456"/>
      <c r="AB447" s="1456"/>
      <c r="AC447" s="1456"/>
      <c r="AD447" s="1456"/>
      <c r="AE447" s="1456"/>
      <c r="AF447" s="1456"/>
      <c r="AG447" s="1456"/>
      <c r="AH447" s="1456"/>
      <c r="AI447" s="1456"/>
      <c r="AJ447" s="1456"/>
      <c r="AK447" s="1456"/>
      <c r="AL447" s="1456"/>
      <c r="AM447" s="1456"/>
      <c r="AN447" s="1456"/>
      <c r="AO447" s="1456"/>
      <c r="AP447" s="1456"/>
      <c r="AQ447" s="1456"/>
      <c r="AR447" s="1456"/>
      <c r="AS447" s="1456"/>
      <c r="AT447" s="1456"/>
      <c r="AU447" s="1456"/>
      <c r="AV447" s="1456"/>
      <c r="AW447" s="1456"/>
      <c r="AX447" s="1456"/>
      <c r="AY447" s="1456"/>
      <c r="AZ447" s="1456"/>
      <c r="BA447" s="1456"/>
      <c r="BB447" s="1456"/>
      <c r="BC447" s="1456"/>
      <c r="BD447" s="1456"/>
      <c r="BE447" s="1456"/>
      <c r="BF447" s="1456"/>
      <c r="BG447" s="1456"/>
      <c r="BH447" s="1456"/>
      <c r="BI447" s="1456"/>
      <c r="BJ447" s="1456"/>
      <c r="BK447" s="1456"/>
      <c r="BL447" s="1456"/>
      <c r="BM447" s="1456"/>
      <c r="BN447" s="1456"/>
      <c r="BO447" s="1456"/>
      <c r="BP447" s="1456"/>
      <c r="BQ447" s="1456"/>
      <c r="BR447" s="1456"/>
      <c r="BS447" s="1456"/>
      <c r="BT447" s="1456"/>
      <c r="BU447" s="1456"/>
      <c r="BV447" s="1456"/>
      <c r="BW447" s="1456"/>
      <c r="BX447" s="1456"/>
      <c r="BY447" s="1456"/>
      <c r="BZ447" s="1456"/>
      <c r="CA447" s="1456"/>
      <c r="CB447" s="1456"/>
      <c r="CC447" s="1456"/>
      <c r="CD447" s="1456"/>
      <c r="CE447" s="1456"/>
      <c r="CF447" s="1456"/>
      <c r="CG447" s="1456"/>
      <c r="CH447" s="1456"/>
      <c r="CI447" s="1456"/>
      <c r="CJ447" s="1456"/>
      <c r="CK447" s="1456"/>
      <c r="CL447" s="1456"/>
      <c r="CM447" s="1456"/>
      <c r="CN447" s="1456"/>
      <c r="CO447" s="1456"/>
      <c r="CP447" s="1456"/>
      <c r="CQ447" s="1456"/>
      <c r="CR447" s="1456"/>
      <c r="CS447" s="1456"/>
      <c r="CT447" s="1456"/>
      <c r="CU447" s="1456"/>
      <c r="CV447" s="1456"/>
      <c r="CW447" s="1456"/>
      <c r="CX447" s="1456"/>
      <c r="CY447" s="1456"/>
      <c r="CZ447" s="1456"/>
      <c r="DA447" s="1456"/>
      <c r="DB447" s="1456"/>
      <c r="DC447" s="1456"/>
      <c r="DD447" s="1456"/>
      <c r="DE447" s="1456"/>
      <c r="DF447" s="1456"/>
      <c r="DG447" s="1456"/>
      <c r="DH447" s="1456"/>
      <c r="DI447" s="1456"/>
      <c r="DJ447" s="1456"/>
      <c r="DK447" s="1456"/>
      <c r="DL447" s="1456"/>
      <c r="DM447" s="1456"/>
      <c r="DN447" s="1456"/>
      <c r="DO447" s="1456"/>
      <c r="DP447" s="1456"/>
      <c r="DQ447" s="1456"/>
      <c r="DR447" s="1456"/>
      <c r="DS447" s="1456"/>
      <c r="DT447" s="1456"/>
      <c r="DU447" s="1456"/>
      <c r="DV447" s="1456"/>
      <c r="DW447" s="1456"/>
      <c r="DX447" s="1456"/>
      <c r="DY447" s="1456"/>
      <c r="DZ447" s="1456"/>
      <c r="EA447" s="1456"/>
      <c r="EB447" s="1456"/>
      <c r="EC447" s="1456"/>
      <c r="ED447" s="1456"/>
      <c r="EE447" s="1456"/>
      <c r="EF447" s="1456"/>
      <c r="EG447" s="1456"/>
      <c r="EH447" s="1456"/>
      <c r="EI447" s="1456"/>
      <c r="EJ447" s="1456"/>
      <c r="EK447" s="1456"/>
      <c r="EL447" s="1456"/>
      <c r="EM447" s="1456"/>
      <c r="EN447" s="1456"/>
      <c r="EO447" s="1456"/>
      <c r="EP447" s="1456"/>
      <c r="EQ447" s="1456"/>
      <c r="ER447" s="1456"/>
      <c r="ES447" s="1456"/>
      <c r="ET447" s="1456"/>
      <c r="EU447" s="1456"/>
      <c r="EV447" s="1456"/>
      <c r="EW447" s="1456"/>
      <c r="EX447" s="1456"/>
      <c r="EY447" s="1456"/>
      <c r="EZ447" s="1456"/>
      <c r="FA447" s="1456"/>
      <c r="FB447" s="1456"/>
      <c r="FC447" s="1456"/>
      <c r="FD447" s="1456"/>
      <c r="FE447" s="1456"/>
      <c r="FF447" s="1456"/>
      <c r="FG447" s="1456"/>
      <c r="FH447" s="1456"/>
      <c r="FI447" s="1456"/>
      <c r="FJ447" s="1456"/>
      <c r="FK447" s="1456"/>
      <c r="FL447" s="1456"/>
      <c r="FM447" s="1456"/>
      <c r="FN447" s="1456"/>
      <c r="FO447" s="1456"/>
      <c r="FP447" s="1456"/>
      <c r="FQ447" s="1456"/>
      <c r="FR447" s="1456"/>
      <c r="FS447" s="1456"/>
      <c r="FT447" s="1456"/>
      <c r="FU447" s="1456"/>
      <c r="FV447" s="1456"/>
      <c r="FW447" s="1456"/>
      <c r="FX447" s="1456"/>
      <c r="FY447" s="1456"/>
      <c r="FZ447" s="1456"/>
      <c r="GA447" s="1456"/>
      <c r="GB447" s="1456"/>
      <c r="GC447" s="1456"/>
      <c r="GD447" s="1456"/>
      <c r="GE447" s="1456"/>
      <c r="GF447" s="1456"/>
      <c r="GG447" s="1456"/>
      <c r="GH447" s="1456"/>
      <c r="GI447" s="1456"/>
      <c r="GJ447" s="1456"/>
      <c r="GK447" s="1456"/>
      <c r="GL447" s="1456"/>
      <c r="GM447" s="1456"/>
      <c r="GN447" s="1456"/>
      <c r="GO447" s="1456"/>
      <c r="GP447" s="1456"/>
      <c r="GQ447" s="1456"/>
      <c r="GR447" s="1456"/>
      <c r="GS447" s="1456"/>
      <c r="GT447" s="1456"/>
      <c r="GU447" s="1456"/>
      <c r="GV447" s="1456"/>
      <c r="GW447" s="1456"/>
      <c r="GX447" s="1456"/>
      <c r="GY447" s="1456"/>
      <c r="GZ447" s="1456"/>
      <c r="HA447" s="1456"/>
      <c r="HB447" s="1456"/>
      <c r="HC447" s="1456"/>
      <c r="HD447" s="1456"/>
      <c r="HE447" s="1456"/>
      <c r="HF447" s="1456"/>
      <c r="HG447" s="1456"/>
      <c r="HH447" s="1456"/>
      <c r="HI447" s="1456"/>
      <c r="HJ447" s="1456"/>
      <c r="HK447" s="1456"/>
      <c r="HL447" s="1456"/>
      <c r="HM447" s="1456"/>
      <c r="HN447" s="1456"/>
      <c r="HO447" s="1456"/>
      <c r="HP447" s="1456"/>
      <c r="HQ447" s="1456"/>
      <c r="HR447" s="1456"/>
      <c r="HS447" s="1456"/>
      <c r="HT447" s="1456"/>
      <c r="HU447" s="1456"/>
      <c r="HV447" s="1456"/>
      <c r="HW447" s="1456"/>
      <c r="HX447" s="1456"/>
      <c r="HY447" s="1456"/>
      <c r="HZ447" s="1456"/>
      <c r="IA447" s="1456"/>
      <c r="IB447" s="1456"/>
      <c r="IC447" s="1456"/>
      <c r="ID447" s="1456"/>
      <c r="IE447" s="1456"/>
      <c r="IF447" s="1456"/>
      <c r="IG447" s="1456"/>
      <c r="IH447" s="1456"/>
      <c r="II447" s="1456"/>
      <c r="IJ447" s="1456"/>
      <c r="IK447" s="1456"/>
      <c r="IL447" s="1456"/>
      <c r="IM447" s="1456"/>
      <c r="IN447" s="1456"/>
      <c r="IO447" s="1456"/>
      <c r="IP447" s="1456"/>
      <c r="IQ447" s="1456"/>
      <c r="IR447" s="1456"/>
      <c r="IS447" s="1456"/>
      <c r="IT447" s="1456"/>
      <c r="IU447" s="1456"/>
      <c r="IV447" s="1456"/>
    </row>
    <row r="448" spans="1:256" customFormat="1" ht="13.5" thickBot="1">
      <c r="A448" s="1045"/>
      <c r="B448" s="9"/>
      <c r="C448" s="737"/>
      <c r="D448" s="735" t="s">
        <v>1937</v>
      </c>
      <c r="E448" s="676">
        <v>320</v>
      </c>
      <c r="F448" s="738"/>
      <c r="G448" s="738"/>
      <c r="H448" s="3"/>
      <c r="I448" s="1039"/>
      <c r="J448" s="1456"/>
      <c r="K448" s="1456"/>
      <c r="L448" s="1456"/>
      <c r="M448" s="1456"/>
      <c r="N448" s="1456"/>
      <c r="O448" s="1456"/>
      <c r="P448" s="1456"/>
      <c r="Q448" s="1456"/>
      <c r="R448" s="1456"/>
      <c r="S448" s="1456"/>
      <c r="T448" s="1456"/>
      <c r="U448" s="1456"/>
      <c r="V448" s="1456"/>
      <c r="W448" s="1456"/>
      <c r="X448" s="1456"/>
      <c r="Y448" s="1456"/>
      <c r="Z448" s="1456"/>
      <c r="AA448" s="1456"/>
      <c r="AB448" s="1456"/>
      <c r="AC448" s="1456"/>
      <c r="AD448" s="1456"/>
      <c r="AE448" s="1456"/>
      <c r="AF448" s="1456"/>
      <c r="AG448" s="1456"/>
      <c r="AH448" s="1456"/>
      <c r="AI448" s="1456"/>
      <c r="AJ448" s="1456"/>
      <c r="AK448" s="1456"/>
      <c r="AL448" s="1456"/>
      <c r="AM448" s="1456"/>
      <c r="AN448" s="1456"/>
      <c r="AO448" s="1456"/>
      <c r="AP448" s="1456"/>
      <c r="AQ448" s="1456"/>
      <c r="AR448" s="1456"/>
      <c r="AS448" s="1456"/>
      <c r="AT448" s="1456"/>
      <c r="AU448" s="1456"/>
      <c r="AV448" s="1456"/>
      <c r="AW448" s="1456"/>
      <c r="AX448" s="1456"/>
      <c r="AY448" s="1456"/>
      <c r="AZ448" s="1456"/>
      <c r="BA448" s="1456"/>
      <c r="BB448" s="1456"/>
      <c r="BC448" s="1456"/>
      <c r="BD448" s="1456"/>
      <c r="BE448" s="1456"/>
      <c r="BF448" s="1456"/>
      <c r="BG448" s="1456"/>
      <c r="BH448" s="1456"/>
      <c r="BI448" s="1456"/>
      <c r="BJ448" s="1456"/>
      <c r="BK448" s="1456"/>
      <c r="BL448" s="1456"/>
      <c r="BM448" s="1456"/>
      <c r="BN448" s="1456"/>
      <c r="BO448" s="1456"/>
      <c r="BP448" s="1456"/>
      <c r="BQ448" s="1456"/>
      <c r="BR448" s="1456"/>
      <c r="BS448" s="1456"/>
      <c r="BT448" s="1456"/>
      <c r="BU448" s="1456"/>
      <c r="BV448" s="1456"/>
      <c r="BW448" s="1456"/>
      <c r="BX448" s="1456"/>
      <c r="BY448" s="1456"/>
      <c r="BZ448" s="1456"/>
      <c r="CA448" s="1456"/>
      <c r="CB448" s="1456"/>
      <c r="CC448" s="1456"/>
      <c r="CD448" s="1456"/>
      <c r="CE448" s="1456"/>
      <c r="CF448" s="1456"/>
      <c r="CG448" s="1456"/>
      <c r="CH448" s="1456"/>
      <c r="CI448" s="1456"/>
      <c r="CJ448" s="1456"/>
      <c r="CK448" s="1456"/>
      <c r="CL448" s="1456"/>
      <c r="CM448" s="1456"/>
      <c r="CN448" s="1456"/>
      <c r="CO448" s="1456"/>
      <c r="CP448" s="1456"/>
      <c r="CQ448" s="1456"/>
      <c r="CR448" s="1456"/>
      <c r="CS448" s="1456"/>
      <c r="CT448" s="1456"/>
      <c r="CU448" s="1456"/>
      <c r="CV448" s="1456"/>
      <c r="CW448" s="1456"/>
      <c r="CX448" s="1456"/>
      <c r="CY448" s="1456"/>
      <c r="CZ448" s="1456"/>
      <c r="DA448" s="1456"/>
      <c r="DB448" s="1456"/>
      <c r="DC448" s="1456"/>
      <c r="DD448" s="1456"/>
      <c r="DE448" s="1456"/>
      <c r="DF448" s="1456"/>
      <c r="DG448" s="1456"/>
      <c r="DH448" s="1456"/>
      <c r="DI448" s="1456"/>
      <c r="DJ448" s="1456"/>
      <c r="DK448" s="1456"/>
      <c r="DL448" s="1456"/>
      <c r="DM448" s="1456"/>
      <c r="DN448" s="1456"/>
      <c r="DO448" s="1456"/>
      <c r="DP448" s="1456"/>
      <c r="DQ448" s="1456"/>
      <c r="DR448" s="1456"/>
      <c r="DS448" s="1456"/>
      <c r="DT448" s="1456"/>
      <c r="DU448" s="1456"/>
      <c r="DV448" s="1456"/>
      <c r="DW448" s="1456"/>
      <c r="DX448" s="1456"/>
      <c r="DY448" s="1456"/>
      <c r="DZ448" s="1456"/>
      <c r="EA448" s="1456"/>
      <c r="EB448" s="1456"/>
      <c r="EC448" s="1456"/>
      <c r="ED448" s="1456"/>
      <c r="EE448" s="1456"/>
      <c r="EF448" s="1456"/>
      <c r="EG448" s="1456"/>
      <c r="EH448" s="1456"/>
      <c r="EI448" s="1456"/>
      <c r="EJ448" s="1456"/>
      <c r="EK448" s="1456"/>
      <c r="EL448" s="1456"/>
      <c r="EM448" s="1456"/>
      <c r="EN448" s="1456"/>
      <c r="EO448" s="1456"/>
      <c r="EP448" s="1456"/>
      <c r="EQ448" s="1456"/>
      <c r="ER448" s="1456"/>
      <c r="ES448" s="1456"/>
      <c r="ET448" s="1456"/>
      <c r="EU448" s="1456"/>
      <c r="EV448" s="1456"/>
      <c r="EW448" s="1456"/>
      <c r="EX448" s="1456"/>
      <c r="EY448" s="1456"/>
      <c r="EZ448" s="1456"/>
      <c r="FA448" s="1456"/>
      <c r="FB448" s="1456"/>
      <c r="FC448" s="1456"/>
      <c r="FD448" s="1456"/>
      <c r="FE448" s="1456"/>
      <c r="FF448" s="1456"/>
      <c r="FG448" s="1456"/>
      <c r="FH448" s="1456"/>
      <c r="FI448" s="1456"/>
      <c r="FJ448" s="1456"/>
      <c r="FK448" s="1456"/>
      <c r="FL448" s="1456"/>
      <c r="FM448" s="1456"/>
      <c r="FN448" s="1456"/>
      <c r="FO448" s="1456"/>
      <c r="FP448" s="1456"/>
      <c r="FQ448" s="1456"/>
      <c r="FR448" s="1456"/>
      <c r="FS448" s="1456"/>
      <c r="FT448" s="1456"/>
      <c r="FU448" s="1456"/>
      <c r="FV448" s="1456"/>
      <c r="FW448" s="1456"/>
      <c r="FX448" s="1456"/>
      <c r="FY448" s="1456"/>
      <c r="FZ448" s="1456"/>
      <c r="GA448" s="1456"/>
      <c r="GB448" s="1456"/>
      <c r="GC448" s="1456"/>
      <c r="GD448" s="1456"/>
      <c r="GE448" s="1456"/>
      <c r="GF448" s="1456"/>
      <c r="GG448" s="1456"/>
      <c r="GH448" s="1456"/>
      <c r="GI448" s="1456"/>
      <c r="GJ448" s="1456"/>
      <c r="GK448" s="1456"/>
      <c r="GL448" s="1456"/>
      <c r="GM448" s="1456"/>
      <c r="GN448" s="1456"/>
      <c r="GO448" s="1456"/>
      <c r="GP448" s="1456"/>
      <c r="GQ448" s="1456"/>
      <c r="GR448" s="1456"/>
      <c r="GS448" s="1456"/>
      <c r="GT448" s="1456"/>
      <c r="GU448" s="1456"/>
      <c r="GV448" s="1456"/>
      <c r="GW448" s="1456"/>
      <c r="GX448" s="1456"/>
      <c r="GY448" s="1456"/>
      <c r="GZ448" s="1456"/>
      <c r="HA448" s="1456"/>
      <c r="HB448" s="1456"/>
      <c r="HC448" s="1456"/>
      <c r="HD448" s="1456"/>
      <c r="HE448" s="1456"/>
      <c r="HF448" s="1456"/>
      <c r="HG448" s="1456"/>
      <c r="HH448" s="1456"/>
      <c r="HI448" s="1456"/>
      <c r="HJ448" s="1456"/>
      <c r="HK448" s="1456"/>
      <c r="HL448" s="1456"/>
      <c r="HM448" s="1456"/>
      <c r="HN448" s="1456"/>
      <c r="HO448" s="1456"/>
      <c r="HP448" s="1456"/>
      <c r="HQ448" s="1456"/>
      <c r="HR448" s="1456"/>
      <c r="HS448" s="1456"/>
      <c r="HT448" s="1456"/>
      <c r="HU448" s="1456"/>
      <c r="HV448" s="1456"/>
      <c r="HW448" s="1456"/>
      <c r="HX448" s="1456"/>
      <c r="HY448" s="1456"/>
      <c r="HZ448" s="1456"/>
      <c r="IA448" s="1456"/>
      <c r="IB448" s="1456"/>
      <c r="IC448" s="1456"/>
      <c r="ID448" s="1456"/>
      <c r="IE448" s="1456"/>
      <c r="IF448" s="1456"/>
      <c r="IG448" s="1456"/>
      <c r="IH448" s="1456"/>
      <c r="II448" s="1456"/>
      <c r="IJ448" s="1456"/>
      <c r="IK448" s="1456"/>
      <c r="IL448" s="1456"/>
      <c r="IM448" s="1456"/>
      <c r="IN448" s="1456"/>
      <c r="IO448" s="1456"/>
      <c r="IP448" s="1456"/>
      <c r="IQ448" s="1456"/>
      <c r="IR448" s="1456"/>
      <c r="IS448" s="1456"/>
      <c r="IT448" s="1456"/>
      <c r="IU448" s="1456"/>
      <c r="IV448" s="1456"/>
    </row>
    <row r="449" spans="1:256" customFormat="1" ht="13.5" thickBot="1">
      <c r="A449" s="1045"/>
      <c r="B449" s="9"/>
      <c r="C449" s="737"/>
      <c r="D449" s="735" t="s">
        <v>1938</v>
      </c>
      <c r="E449" s="676"/>
      <c r="F449" s="738"/>
      <c r="G449" s="738"/>
      <c r="H449" s="3"/>
      <c r="I449" s="1039"/>
      <c r="J449" s="1456"/>
      <c r="K449" s="1456"/>
      <c r="L449" s="1456"/>
      <c r="M449" s="1456"/>
      <c r="N449" s="1456"/>
      <c r="O449" s="1456"/>
      <c r="P449" s="1456"/>
      <c r="Q449" s="1456"/>
      <c r="R449" s="1456"/>
      <c r="S449" s="1456"/>
      <c r="T449" s="1456"/>
      <c r="U449" s="1456"/>
      <c r="V449" s="1456"/>
      <c r="W449" s="1456"/>
      <c r="X449" s="1456"/>
      <c r="Y449" s="1456"/>
      <c r="Z449" s="1456"/>
      <c r="AA449" s="1456"/>
      <c r="AB449" s="1456"/>
      <c r="AC449" s="1456"/>
      <c r="AD449" s="1456"/>
      <c r="AE449" s="1456"/>
      <c r="AF449" s="1456"/>
      <c r="AG449" s="1456"/>
      <c r="AH449" s="1456"/>
      <c r="AI449" s="1456"/>
      <c r="AJ449" s="1456"/>
      <c r="AK449" s="1456"/>
      <c r="AL449" s="1456"/>
      <c r="AM449" s="1456"/>
      <c r="AN449" s="1456"/>
      <c r="AO449" s="1456"/>
      <c r="AP449" s="1456"/>
      <c r="AQ449" s="1456"/>
      <c r="AR449" s="1456"/>
      <c r="AS449" s="1456"/>
      <c r="AT449" s="1456"/>
      <c r="AU449" s="1456"/>
      <c r="AV449" s="1456"/>
      <c r="AW449" s="1456"/>
      <c r="AX449" s="1456"/>
      <c r="AY449" s="1456"/>
      <c r="AZ449" s="1456"/>
      <c r="BA449" s="1456"/>
      <c r="BB449" s="1456"/>
      <c r="BC449" s="1456"/>
      <c r="BD449" s="1456"/>
      <c r="BE449" s="1456"/>
      <c r="BF449" s="1456"/>
      <c r="BG449" s="1456"/>
      <c r="BH449" s="1456"/>
      <c r="BI449" s="1456"/>
      <c r="BJ449" s="1456"/>
      <c r="BK449" s="1456"/>
      <c r="BL449" s="1456"/>
      <c r="BM449" s="1456"/>
      <c r="BN449" s="1456"/>
      <c r="BO449" s="1456"/>
      <c r="BP449" s="1456"/>
      <c r="BQ449" s="1456"/>
      <c r="BR449" s="1456"/>
      <c r="BS449" s="1456"/>
      <c r="BT449" s="1456"/>
      <c r="BU449" s="1456"/>
      <c r="BV449" s="1456"/>
      <c r="BW449" s="1456"/>
      <c r="BX449" s="1456"/>
      <c r="BY449" s="1456"/>
      <c r="BZ449" s="1456"/>
      <c r="CA449" s="1456"/>
      <c r="CB449" s="1456"/>
      <c r="CC449" s="1456"/>
      <c r="CD449" s="1456"/>
      <c r="CE449" s="1456"/>
      <c r="CF449" s="1456"/>
      <c r="CG449" s="1456"/>
      <c r="CH449" s="1456"/>
      <c r="CI449" s="1456"/>
      <c r="CJ449" s="1456"/>
      <c r="CK449" s="1456"/>
      <c r="CL449" s="1456"/>
      <c r="CM449" s="1456"/>
      <c r="CN449" s="1456"/>
      <c r="CO449" s="1456"/>
      <c r="CP449" s="1456"/>
      <c r="CQ449" s="1456"/>
      <c r="CR449" s="1456"/>
      <c r="CS449" s="1456"/>
      <c r="CT449" s="1456"/>
      <c r="CU449" s="1456"/>
      <c r="CV449" s="1456"/>
      <c r="CW449" s="1456"/>
      <c r="CX449" s="1456"/>
      <c r="CY449" s="1456"/>
      <c r="CZ449" s="1456"/>
      <c r="DA449" s="1456"/>
      <c r="DB449" s="1456"/>
      <c r="DC449" s="1456"/>
      <c r="DD449" s="1456"/>
      <c r="DE449" s="1456"/>
      <c r="DF449" s="1456"/>
      <c r="DG449" s="1456"/>
      <c r="DH449" s="1456"/>
      <c r="DI449" s="1456"/>
      <c r="DJ449" s="1456"/>
      <c r="DK449" s="1456"/>
      <c r="DL449" s="1456"/>
      <c r="DM449" s="1456"/>
      <c r="DN449" s="1456"/>
      <c r="DO449" s="1456"/>
      <c r="DP449" s="1456"/>
      <c r="DQ449" s="1456"/>
      <c r="DR449" s="1456"/>
      <c r="DS449" s="1456"/>
      <c r="DT449" s="1456"/>
      <c r="DU449" s="1456"/>
      <c r="DV449" s="1456"/>
      <c r="DW449" s="1456"/>
      <c r="DX449" s="1456"/>
      <c r="DY449" s="1456"/>
      <c r="DZ449" s="1456"/>
      <c r="EA449" s="1456"/>
      <c r="EB449" s="1456"/>
      <c r="EC449" s="1456"/>
      <c r="ED449" s="1456"/>
      <c r="EE449" s="1456"/>
      <c r="EF449" s="1456"/>
      <c r="EG449" s="1456"/>
      <c r="EH449" s="1456"/>
      <c r="EI449" s="1456"/>
      <c r="EJ449" s="1456"/>
      <c r="EK449" s="1456"/>
      <c r="EL449" s="1456"/>
      <c r="EM449" s="1456"/>
      <c r="EN449" s="1456"/>
      <c r="EO449" s="1456"/>
      <c r="EP449" s="1456"/>
      <c r="EQ449" s="1456"/>
      <c r="ER449" s="1456"/>
      <c r="ES449" s="1456"/>
      <c r="ET449" s="1456"/>
      <c r="EU449" s="1456"/>
      <c r="EV449" s="1456"/>
      <c r="EW449" s="1456"/>
      <c r="EX449" s="1456"/>
      <c r="EY449" s="1456"/>
      <c r="EZ449" s="1456"/>
      <c r="FA449" s="1456"/>
      <c r="FB449" s="1456"/>
      <c r="FC449" s="1456"/>
      <c r="FD449" s="1456"/>
      <c r="FE449" s="1456"/>
      <c r="FF449" s="1456"/>
      <c r="FG449" s="1456"/>
      <c r="FH449" s="1456"/>
      <c r="FI449" s="1456"/>
      <c r="FJ449" s="1456"/>
      <c r="FK449" s="1456"/>
      <c r="FL449" s="1456"/>
      <c r="FM449" s="1456"/>
      <c r="FN449" s="1456"/>
      <c r="FO449" s="1456"/>
      <c r="FP449" s="1456"/>
      <c r="FQ449" s="1456"/>
      <c r="FR449" s="1456"/>
      <c r="FS449" s="1456"/>
      <c r="FT449" s="1456"/>
      <c r="FU449" s="1456"/>
      <c r="FV449" s="1456"/>
      <c r="FW449" s="1456"/>
      <c r="FX449" s="1456"/>
      <c r="FY449" s="1456"/>
      <c r="FZ449" s="1456"/>
      <c r="GA449" s="1456"/>
      <c r="GB449" s="1456"/>
      <c r="GC449" s="1456"/>
      <c r="GD449" s="1456"/>
      <c r="GE449" s="1456"/>
      <c r="GF449" s="1456"/>
      <c r="GG449" s="1456"/>
      <c r="GH449" s="1456"/>
      <c r="GI449" s="1456"/>
      <c r="GJ449" s="1456"/>
      <c r="GK449" s="1456"/>
      <c r="GL449" s="1456"/>
      <c r="GM449" s="1456"/>
      <c r="GN449" s="1456"/>
      <c r="GO449" s="1456"/>
      <c r="GP449" s="1456"/>
      <c r="GQ449" s="1456"/>
      <c r="GR449" s="1456"/>
      <c r="GS449" s="1456"/>
      <c r="GT449" s="1456"/>
      <c r="GU449" s="1456"/>
      <c r="GV449" s="1456"/>
      <c r="GW449" s="1456"/>
      <c r="GX449" s="1456"/>
      <c r="GY449" s="1456"/>
      <c r="GZ449" s="1456"/>
      <c r="HA449" s="1456"/>
      <c r="HB449" s="1456"/>
      <c r="HC449" s="1456"/>
      <c r="HD449" s="1456"/>
      <c r="HE449" s="1456"/>
      <c r="HF449" s="1456"/>
      <c r="HG449" s="1456"/>
      <c r="HH449" s="1456"/>
      <c r="HI449" s="1456"/>
      <c r="HJ449" s="1456"/>
      <c r="HK449" s="1456"/>
      <c r="HL449" s="1456"/>
      <c r="HM449" s="1456"/>
      <c r="HN449" s="1456"/>
      <c r="HO449" s="1456"/>
      <c r="HP449" s="1456"/>
      <c r="HQ449" s="1456"/>
      <c r="HR449" s="1456"/>
      <c r="HS449" s="1456"/>
      <c r="HT449" s="1456"/>
      <c r="HU449" s="1456"/>
      <c r="HV449" s="1456"/>
      <c r="HW449" s="1456"/>
      <c r="HX449" s="1456"/>
      <c r="HY449" s="1456"/>
      <c r="HZ449" s="1456"/>
      <c r="IA449" s="1456"/>
      <c r="IB449" s="1456"/>
      <c r="IC449" s="1456"/>
      <c r="ID449" s="1456"/>
      <c r="IE449" s="1456"/>
      <c r="IF449" s="1456"/>
      <c r="IG449" s="1456"/>
      <c r="IH449" s="1456"/>
      <c r="II449" s="1456"/>
      <c r="IJ449" s="1456"/>
      <c r="IK449" s="1456"/>
      <c r="IL449" s="1456"/>
      <c r="IM449" s="1456"/>
      <c r="IN449" s="1456"/>
      <c r="IO449" s="1456"/>
      <c r="IP449" s="1456"/>
      <c r="IQ449" s="1456"/>
      <c r="IR449" s="1456"/>
      <c r="IS449" s="1456"/>
      <c r="IT449" s="1456"/>
      <c r="IU449" s="1456"/>
      <c r="IV449" s="1456"/>
    </row>
    <row r="450" spans="1:256" customFormat="1" ht="13.5" thickBot="1">
      <c r="A450" s="1045"/>
      <c r="B450" s="9"/>
      <c r="C450" s="737"/>
      <c r="D450" s="735" t="s">
        <v>392</v>
      </c>
      <c r="E450" s="676"/>
      <c r="F450" s="738"/>
      <c r="G450" s="738"/>
      <c r="H450" s="3"/>
      <c r="I450" s="1039"/>
      <c r="J450" s="1456"/>
      <c r="K450" s="1456"/>
      <c r="L450" s="1456"/>
      <c r="M450" s="1456"/>
      <c r="N450" s="1456"/>
      <c r="O450" s="1456"/>
      <c r="P450" s="1456"/>
      <c r="Q450" s="1456"/>
      <c r="R450" s="1456"/>
      <c r="S450" s="1456"/>
      <c r="T450" s="1456"/>
      <c r="U450" s="1456"/>
      <c r="V450" s="1456"/>
      <c r="W450" s="1456"/>
      <c r="X450" s="1456"/>
      <c r="Y450" s="1456"/>
      <c r="Z450" s="1456"/>
      <c r="AA450" s="1456"/>
      <c r="AB450" s="1456"/>
      <c r="AC450" s="1456"/>
      <c r="AD450" s="1456"/>
      <c r="AE450" s="1456"/>
      <c r="AF450" s="1456"/>
      <c r="AG450" s="1456"/>
      <c r="AH450" s="1456"/>
      <c r="AI450" s="1456"/>
      <c r="AJ450" s="1456"/>
      <c r="AK450" s="1456"/>
      <c r="AL450" s="1456"/>
      <c r="AM450" s="1456"/>
      <c r="AN450" s="1456"/>
      <c r="AO450" s="1456"/>
      <c r="AP450" s="1456"/>
      <c r="AQ450" s="1456"/>
      <c r="AR450" s="1456"/>
      <c r="AS450" s="1456"/>
      <c r="AT450" s="1456"/>
      <c r="AU450" s="1456"/>
      <c r="AV450" s="1456"/>
      <c r="AW450" s="1456"/>
      <c r="AX450" s="1456"/>
      <c r="AY450" s="1456"/>
      <c r="AZ450" s="1456"/>
      <c r="BA450" s="1456"/>
      <c r="BB450" s="1456"/>
      <c r="BC450" s="1456"/>
      <c r="BD450" s="1456"/>
      <c r="BE450" s="1456"/>
      <c r="BF450" s="1456"/>
      <c r="BG450" s="1456"/>
      <c r="BH450" s="1456"/>
      <c r="BI450" s="1456"/>
      <c r="BJ450" s="1456"/>
      <c r="BK450" s="1456"/>
      <c r="BL450" s="1456"/>
      <c r="BM450" s="1456"/>
      <c r="BN450" s="1456"/>
      <c r="BO450" s="1456"/>
      <c r="BP450" s="1456"/>
      <c r="BQ450" s="1456"/>
      <c r="BR450" s="1456"/>
      <c r="BS450" s="1456"/>
      <c r="BT450" s="1456"/>
      <c r="BU450" s="1456"/>
      <c r="BV450" s="1456"/>
      <c r="BW450" s="1456"/>
      <c r="BX450" s="1456"/>
      <c r="BY450" s="1456"/>
      <c r="BZ450" s="1456"/>
      <c r="CA450" s="1456"/>
      <c r="CB450" s="1456"/>
      <c r="CC450" s="1456"/>
      <c r="CD450" s="1456"/>
      <c r="CE450" s="1456"/>
      <c r="CF450" s="1456"/>
      <c r="CG450" s="1456"/>
      <c r="CH450" s="1456"/>
      <c r="CI450" s="1456"/>
      <c r="CJ450" s="1456"/>
      <c r="CK450" s="1456"/>
      <c r="CL450" s="1456"/>
      <c r="CM450" s="1456"/>
      <c r="CN450" s="1456"/>
      <c r="CO450" s="1456"/>
      <c r="CP450" s="1456"/>
      <c r="CQ450" s="1456"/>
      <c r="CR450" s="1456"/>
      <c r="CS450" s="1456"/>
      <c r="CT450" s="1456"/>
      <c r="CU450" s="1456"/>
      <c r="CV450" s="1456"/>
      <c r="CW450" s="1456"/>
      <c r="CX450" s="1456"/>
      <c r="CY450" s="1456"/>
      <c r="CZ450" s="1456"/>
      <c r="DA450" s="1456"/>
      <c r="DB450" s="1456"/>
      <c r="DC450" s="1456"/>
      <c r="DD450" s="1456"/>
      <c r="DE450" s="1456"/>
      <c r="DF450" s="1456"/>
      <c r="DG450" s="1456"/>
      <c r="DH450" s="1456"/>
      <c r="DI450" s="1456"/>
      <c r="DJ450" s="1456"/>
      <c r="DK450" s="1456"/>
      <c r="DL450" s="1456"/>
      <c r="DM450" s="1456"/>
      <c r="DN450" s="1456"/>
      <c r="DO450" s="1456"/>
      <c r="DP450" s="1456"/>
      <c r="DQ450" s="1456"/>
      <c r="DR450" s="1456"/>
      <c r="DS450" s="1456"/>
      <c r="DT450" s="1456"/>
      <c r="DU450" s="1456"/>
      <c r="DV450" s="1456"/>
      <c r="DW450" s="1456"/>
      <c r="DX450" s="1456"/>
      <c r="DY450" s="1456"/>
      <c r="DZ450" s="1456"/>
      <c r="EA450" s="1456"/>
      <c r="EB450" s="1456"/>
      <c r="EC450" s="1456"/>
      <c r="ED450" s="1456"/>
      <c r="EE450" s="1456"/>
      <c r="EF450" s="1456"/>
      <c r="EG450" s="1456"/>
      <c r="EH450" s="1456"/>
      <c r="EI450" s="1456"/>
      <c r="EJ450" s="1456"/>
      <c r="EK450" s="1456"/>
      <c r="EL450" s="1456"/>
      <c r="EM450" s="1456"/>
      <c r="EN450" s="1456"/>
      <c r="EO450" s="1456"/>
      <c r="EP450" s="1456"/>
      <c r="EQ450" s="1456"/>
      <c r="ER450" s="1456"/>
      <c r="ES450" s="1456"/>
      <c r="ET450" s="1456"/>
      <c r="EU450" s="1456"/>
      <c r="EV450" s="1456"/>
      <c r="EW450" s="1456"/>
      <c r="EX450" s="1456"/>
      <c r="EY450" s="1456"/>
      <c r="EZ450" s="1456"/>
      <c r="FA450" s="1456"/>
      <c r="FB450" s="1456"/>
      <c r="FC450" s="1456"/>
      <c r="FD450" s="1456"/>
      <c r="FE450" s="1456"/>
      <c r="FF450" s="1456"/>
      <c r="FG450" s="1456"/>
      <c r="FH450" s="1456"/>
      <c r="FI450" s="1456"/>
      <c r="FJ450" s="1456"/>
      <c r="FK450" s="1456"/>
      <c r="FL450" s="1456"/>
      <c r="FM450" s="1456"/>
      <c r="FN450" s="1456"/>
      <c r="FO450" s="1456"/>
      <c r="FP450" s="1456"/>
      <c r="FQ450" s="1456"/>
      <c r="FR450" s="1456"/>
      <c r="FS450" s="1456"/>
      <c r="FT450" s="1456"/>
      <c r="FU450" s="1456"/>
      <c r="FV450" s="1456"/>
      <c r="FW450" s="1456"/>
      <c r="FX450" s="1456"/>
      <c r="FY450" s="1456"/>
      <c r="FZ450" s="1456"/>
      <c r="GA450" s="1456"/>
      <c r="GB450" s="1456"/>
      <c r="GC450" s="1456"/>
      <c r="GD450" s="1456"/>
      <c r="GE450" s="1456"/>
      <c r="GF450" s="1456"/>
      <c r="GG450" s="1456"/>
      <c r="GH450" s="1456"/>
      <c r="GI450" s="1456"/>
      <c r="GJ450" s="1456"/>
      <c r="GK450" s="1456"/>
      <c r="GL450" s="1456"/>
      <c r="GM450" s="1456"/>
      <c r="GN450" s="1456"/>
      <c r="GO450" s="1456"/>
      <c r="GP450" s="1456"/>
      <c r="GQ450" s="1456"/>
      <c r="GR450" s="1456"/>
      <c r="GS450" s="1456"/>
      <c r="GT450" s="1456"/>
      <c r="GU450" s="1456"/>
      <c r="GV450" s="1456"/>
      <c r="GW450" s="1456"/>
      <c r="GX450" s="1456"/>
      <c r="GY450" s="1456"/>
      <c r="GZ450" s="1456"/>
      <c r="HA450" s="1456"/>
      <c r="HB450" s="1456"/>
      <c r="HC450" s="1456"/>
      <c r="HD450" s="1456"/>
      <c r="HE450" s="1456"/>
      <c r="HF450" s="1456"/>
      <c r="HG450" s="1456"/>
      <c r="HH450" s="1456"/>
      <c r="HI450" s="1456"/>
      <c r="HJ450" s="1456"/>
      <c r="HK450" s="1456"/>
      <c r="HL450" s="1456"/>
      <c r="HM450" s="1456"/>
      <c r="HN450" s="1456"/>
      <c r="HO450" s="1456"/>
      <c r="HP450" s="1456"/>
      <c r="HQ450" s="1456"/>
      <c r="HR450" s="1456"/>
      <c r="HS450" s="1456"/>
      <c r="HT450" s="1456"/>
      <c r="HU450" s="1456"/>
      <c r="HV450" s="1456"/>
      <c r="HW450" s="1456"/>
      <c r="HX450" s="1456"/>
      <c r="HY450" s="1456"/>
      <c r="HZ450" s="1456"/>
      <c r="IA450" s="1456"/>
      <c r="IB450" s="1456"/>
      <c r="IC450" s="1456"/>
      <c r="ID450" s="1456"/>
      <c r="IE450" s="1456"/>
      <c r="IF450" s="1456"/>
      <c r="IG450" s="1456"/>
      <c r="IH450" s="1456"/>
      <c r="II450" s="1456"/>
      <c r="IJ450" s="1456"/>
      <c r="IK450" s="1456"/>
      <c r="IL450" s="1456"/>
      <c r="IM450" s="1456"/>
      <c r="IN450" s="1456"/>
      <c r="IO450" s="1456"/>
      <c r="IP450" s="1456"/>
      <c r="IQ450" s="1456"/>
      <c r="IR450" s="1456"/>
      <c r="IS450" s="1456"/>
      <c r="IT450" s="1456"/>
      <c r="IU450" s="1456"/>
      <c r="IV450" s="1456"/>
    </row>
    <row r="451" spans="1:256" customFormat="1" ht="13.5" thickBot="1">
      <c r="A451" s="1045"/>
      <c r="B451" s="9"/>
      <c r="C451" s="737"/>
      <c r="D451" s="735" t="s">
        <v>393</v>
      </c>
      <c r="E451" s="676"/>
      <c r="F451" s="738"/>
      <c r="G451" s="738"/>
      <c r="H451" s="3"/>
      <c r="I451" s="1039"/>
      <c r="J451" s="1456"/>
      <c r="K451" s="1456"/>
      <c r="L451" s="1456"/>
      <c r="M451" s="1456"/>
      <c r="N451" s="1456"/>
      <c r="O451" s="1456"/>
      <c r="P451" s="1456"/>
      <c r="Q451" s="1456"/>
      <c r="R451" s="1456"/>
      <c r="S451" s="1456"/>
      <c r="T451" s="1456"/>
      <c r="U451" s="1456"/>
      <c r="V451" s="1456"/>
      <c r="W451" s="1456"/>
      <c r="X451" s="1456"/>
      <c r="Y451" s="1456"/>
      <c r="Z451" s="1456"/>
      <c r="AA451" s="1456"/>
      <c r="AB451" s="1456"/>
      <c r="AC451" s="1456"/>
      <c r="AD451" s="1456"/>
      <c r="AE451" s="1456"/>
      <c r="AF451" s="1456"/>
      <c r="AG451" s="1456"/>
      <c r="AH451" s="1456"/>
      <c r="AI451" s="1456"/>
      <c r="AJ451" s="1456"/>
      <c r="AK451" s="1456"/>
      <c r="AL451" s="1456"/>
      <c r="AM451" s="1456"/>
      <c r="AN451" s="1456"/>
      <c r="AO451" s="1456"/>
      <c r="AP451" s="1456"/>
      <c r="AQ451" s="1456"/>
      <c r="AR451" s="1456"/>
      <c r="AS451" s="1456"/>
      <c r="AT451" s="1456"/>
      <c r="AU451" s="1456"/>
      <c r="AV451" s="1456"/>
      <c r="AW451" s="1456"/>
      <c r="AX451" s="1456"/>
      <c r="AY451" s="1456"/>
      <c r="AZ451" s="1456"/>
      <c r="BA451" s="1456"/>
      <c r="BB451" s="1456"/>
      <c r="BC451" s="1456"/>
      <c r="BD451" s="1456"/>
      <c r="BE451" s="1456"/>
      <c r="BF451" s="1456"/>
      <c r="BG451" s="1456"/>
      <c r="BH451" s="1456"/>
      <c r="BI451" s="1456"/>
      <c r="BJ451" s="1456"/>
      <c r="BK451" s="1456"/>
      <c r="BL451" s="1456"/>
      <c r="BM451" s="1456"/>
      <c r="BN451" s="1456"/>
      <c r="BO451" s="1456"/>
      <c r="BP451" s="1456"/>
      <c r="BQ451" s="1456"/>
      <c r="BR451" s="1456"/>
      <c r="BS451" s="1456"/>
      <c r="BT451" s="1456"/>
      <c r="BU451" s="1456"/>
      <c r="BV451" s="1456"/>
      <c r="BW451" s="1456"/>
      <c r="BX451" s="1456"/>
      <c r="BY451" s="1456"/>
      <c r="BZ451" s="1456"/>
      <c r="CA451" s="1456"/>
      <c r="CB451" s="1456"/>
      <c r="CC451" s="1456"/>
      <c r="CD451" s="1456"/>
      <c r="CE451" s="1456"/>
      <c r="CF451" s="1456"/>
      <c r="CG451" s="1456"/>
      <c r="CH451" s="1456"/>
      <c r="CI451" s="1456"/>
      <c r="CJ451" s="1456"/>
      <c r="CK451" s="1456"/>
      <c r="CL451" s="1456"/>
      <c r="CM451" s="1456"/>
      <c r="CN451" s="1456"/>
      <c r="CO451" s="1456"/>
      <c r="CP451" s="1456"/>
      <c r="CQ451" s="1456"/>
      <c r="CR451" s="1456"/>
      <c r="CS451" s="1456"/>
      <c r="CT451" s="1456"/>
      <c r="CU451" s="1456"/>
      <c r="CV451" s="1456"/>
      <c r="CW451" s="1456"/>
      <c r="CX451" s="1456"/>
      <c r="CY451" s="1456"/>
      <c r="CZ451" s="1456"/>
      <c r="DA451" s="1456"/>
      <c r="DB451" s="1456"/>
      <c r="DC451" s="1456"/>
      <c r="DD451" s="1456"/>
      <c r="DE451" s="1456"/>
      <c r="DF451" s="1456"/>
      <c r="DG451" s="1456"/>
      <c r="DH451" s="1456"/>
      <c r="DI451" s="1456"/>
      <c r="DJ451" s="1456"/>
      <c r="DK451" s="1456"/>
      <c r="DL451" s="1456"/>
      <c r="DM451" s="1456"/>
      <c r="DN451" s="1456"/>
      <c r="DO451" s="1456"/>
      <c r="DP451" s="1456"/>
      <c r="DQ451" s="1456"/>
      <c r="DR451" s="1456"/>
      <c r="DS451" s="1456"/>
      <c r="DT451" s="1456"/>
      <c r="DU451" s="1456"/>
      <c r="DV451" s="1456"/>
      <c r="DW451" s="1456"/>
      <c r="DX451" s="1456"/>
      <c r="DY451" s="1456"/>
      <c r="DZ451" s="1456"/>
      <c r="EA451" s="1456"/>
      <c r="EB451" s="1456"/>
      <c r="EC451" s="1456"/>
      <c r="ED451" s="1456"/>
      <c r="EE451" s="1456"/>
      <c r="EF451" s="1456"/>
      <c r="EG451" s="1456"/>
      <c r="EH451" s="1456"/>
      <c r="EI451" s="1456"/>
      <c r="EJ451" s="1456"/>
      <c r="EK451" s="1456"/>
      <c r="EL451" s="1456"/>
      <c r="EM451" s="1456"/>
      <c r="EN451" s="1456"/>
      <c r="EO451" s="1456"/>
      <c r="EP451" s="1456"/>
      <c r="EQ451" s="1456"/>
      <c r="ER451" s="1456"/>
      <c r="ES451" s="1456"/>
      <c r="ET451" s="1456"/>
      <c r="EU451" s="1456"/>
      <c r="EV451" s="1456"/>
      <c r="EW451" s="1456"/>
      <c r="EX451" s="1456"/>
      <c r="EY451" s="1456"/>
      <c r="EZ451" s="1456"/>
      <c r="FA451" s="1456"/>
      <c r="FB451" s="1456"/>
      <c r="FC451" s="1456"/>
      <c r="FD451" s="1456"/>
      <c r="FE451" s="1456"/>
      <c r="FF451" s="1456"/>
      <c r="FG451" s="1456"/>
      <c r="FH451" s="1456"/>
      <c r="FI451" s="1456"/>
      <c r="FJ451" s="1456"/>
      <c r="FK451" s="1456"/>
      <c r="FL451" s="1456"/>
      <c r="FM451" s="1456"/>
      <c r="FN451" s="1456"/>
      <c r="FO451" s="1456"/>
      <c r="FP451" s="1456"/>
      <c r="FQ451" s="1456"/>
      <c r="FR451" s="1456"/>
      <c r="FS451" s="1456"/>
      <c r="FT451" s="1456"/>
      <c r="FU451" s="1456"/>
      <c r="FV451" s="1456"/>
      <c r="FW451" s="1456"/>
      <c r="FX451" s="1456"/>
      <c r="FY451" s="1456"/>
      <c r="FZ451" s="1456"/>
      <c r="GA451" s="1456"/>
      <c r="GB451" s="1456"/>
      <c r="GC451" s="1456"/>
      <c r="GD451" s="1456"/>
      <c r="GE451" s="1456"/>
      <c r="GF451" s="1456"/>
      <c r="GG451" s="1456"/>
      <c r="GH451" s="1456"/>
      <c r="GI451" s="1456"/>
      <c r="GJ451" s="1456"/>
      <c r="GK451" s="1456"/>
      <c r="GL451" s="1456"/>
      <c r="GM451" s="1456"/>
      <c r="GN451" s="1456"/>
      <c r="GO451" s="1456"/>
      <c r="GP451" s="1456"/>
      <c r="GQ451" s="1456"/>
      <c r="GR451" s="1456"/>
      <c r="GS451" s="1456"/>
      <c r="GT451" s="1456"/>
      <c r="GU451" s="1456"/>
      <c r="GV451" s="1456"/>
      <c r="GW451" s="1456"/>
      <c r="GX451" s="1456"/>
      <c r="GY451" s="1456"/>
      <c r="GZ451" s="1456"/>
      <c r="HA451" s="1456"/>
      <c r="HB451" s="1456"/>
      <c r="HC451" s="1456"/>
      <c r="HD451" s="1456"/>
      <c r="HE451" s="1456"/>
      <c r="HF451" s="1456"/>
      <c r="HG451" s="1456"/>
      <c r="HH451" s="1456"/>
      <c r="HI451" s="1456"/>
      <c r="HJ451" s="1456"/>
      <c r="HK451" s="1456"/>
      <c r="HL451" s="1456"/>
      <c r="HM451" s="1456"/>
      <c r="HN451" s="1456"/>
      <c r="HO451" s="1456"/>
      <c r="HP451" s="1456"/>
      <c r="HQ451" s="1456"/>
      <c r="HR451" s="1456"/>
      <c r="HS451" s="1456"/>
      <c r="HT451" s="1456"/>
      <c r="HU451" s="1456"/>
      <c r="HV451" s="1456"/>
      <c r="HW451" s="1456"/>
      <c r="HX451" s="1456"/>
      <c r="HY451" s="1456"/>
      <c r="HZ451" s="1456"/>
      <c r="IA451" s="1456"/>
      <c r="IB451" s="1456"/>
      <c r="IC451" s="1456"/>
      <c r="ID451" s="1456"/>
      <c r="IE451" s="1456"/>
      <c r="IF451" s="1456"/>
      <c r="IG451" s="1456"/>
      <c r="IH451" s="1456"/>
      <c r="II451" s="1456"/>
      <c r="IJ451" s="1456"/>
      <c r="IK451" s="1456"/>
      <c r="IL451" s="1456"/>
      <c r="IM451" s="1456"/>
      <c r="IN451" s="1456"/>
      <c r="IO451" s="1456"/>
      <c r="IP451" s="1456"/>
      <c r="IQ451" s="1456"/>
      <c r="IR451" s="1456"/>
      <c r="IS451" s="1456"/>
      <c r="IT451" s="1456"/>
      <c r="IU451" s="1456"/>
      <c r="IV451" s="1456"/>
    </row>
    <row r="452" spans="1:256" customFormat="1" ht="13.5" thickBot="1">
      <c r="A452" s="1045"/>
      <c r="B452" s="9"/>
      <c r="C452" s="737"/>
      <c r="D452" s="735" t="s">
        <v>1939</v>
      </c>
      <c r="E452" s="676"/>
      <c r="F452" s="738"/>
      <c r="G452" s="738"/>
      <c r="H452" s="3"/>
      <c r="I452" s="1039"/>
      <c r="J452" s="1456"/>
      <c r="K452" s="1456"/>
      <c r="L452" s="1456"/>
      <c r="M452" s="1456"/>
      <c r="N452" s="1456"/>
      <c r="O452" s="1456"/>
      <c r="P452" s="1456"/>
      <c r="Q452" s="1456"/>
      <c r="R452" s="1456"/>
      <c r="S452" s="1456"/>
      <c r="T452" s="1456"/>
      <c r="U452" s="1456"/>
      <c r="V452" s="1456"/>
      <c r="W452" s="1456"/>
      <c r="X452" s="1456"/>
      <c r="Y452" s="1456"/>
      <c r="Z452" s="1456"/>
      <c r="AA452" s="1456"/>
      <c r="AB452" s="1456"/>
      <c r="AC452" s="1456"/>
      <c r="AD452" s="1456"/>
      <c r="AE452" s="1456"/>
      <c r="AF452" s="1456"/>
      <c r="AG452" s="1456"/>
      <c r="AH452" s="1456"/>
      <c r="AI452" s="1456"/>
      <c r="AJ452" s="1456"/>
      <c r="AK452" s="1456"/>
      <c r="AL452" s="1456"/>
      <c r="AM452" s="1456"/>
      <c r="AN452" s="1456"/>
      <c r="AO452" s="1456"/>
      <c r="AP452" s="1456"/>
      <c r="AQ452" s="1456"/>
      <c r="AR452" s="1456"/>
      <c r="AS452" s="1456"/>
      <c r="AT452" s="1456"/>
      <c r="AU452" s="1456"/>
      <c r="AV452" s="1456"/>
      <c r="AW452" s="1456"/>
      <c r="AX452" s="1456"/>
      <c r="AY452" s="1456"/>
      <c r="AZ452" s="1456"/>
      <c r="BA452" s="1456"/>
      <c r="BB452" s="1456"/>
      <c r="BC452" s="1456"/>
      <c r="BD452" s="1456"/>
      <c r="BE452" s="1456"/>
      <c r="BF452" s="1456"/>
      <c r="BG452" s="1456"/>
      <c r="BH452" s="1456"/>
      <c r="BI452" s="1456"/>
      <c r="BJ452" s="1456"/>
      <c r="BK452" s="1456"/>
      <c r="BL452" s="1456"/>
      <c r="BM452" s="1456"/>
      <c r="BN452" s="1456"/>
      <c r="BO452" s="1456"/>
      <c r="BP452" s="1456"/>
      <c r="BQ452" s="1456"/>
      <c r="BR452" s="1456"/>
      <c r="BS452" s="1456"/>
      <c r="BT452" s="1456"/>
      <c r="BU452" s="1456"/>
      <c r="BV452" s="1456"/>
      <c r="BW452" s="1456"/>
      <c r="BX452" s="1456"/>
      <c r="BY452" s="1456"/>
      <c r="BZ452" s="1456"/>
      <c r="CA452" s="1456"/>
      <c r="CB452" s="1456"/>
      <c r="CC452" s="1456"/>
      <c r="CD452" s="1456"/>
      <c r="CE452" s="1456"/>
      <c r="CF452" s="1456"/>
      <c r="CG452" s="1456"/>
      <c r="CH452" s="1456"/>
      <c r="CI452" s="1456"/>
      <c r="CJ452" s="1456"/>
      <c r="CK452" s="1456"/>
      <c r="CL452" s="1456"/>
      <c r="CM452" s="1456"/>
      <c r="CN452" s="1456"/>
      <c r="CO452" s="1456"/>
      <c r="CP452" s="1456"/>
      <c r="CQ452" s="1456"/>
      <c r="CR452" s="1456"/>
      <c r="CS452" s="1456"/>
      <c r="CT452" s="1456"/>
      <c r="CU452" s="1456"/>
      <c r="CV452" s="1456"/>
      <c r="CW452" s="1456"/>
      <c r="CX452" s="1456"/>
      <c r="CY452" s="1456"/>
      <c r="CZ452" s="1456"/>
      <c r="DA452" s="1456"/>
      <c r="DB452" s="1456"/>
      <c r="DC452" s="1456"/>
      <c r="DD452" s="1456"/>
      <c r="DE452" s="1456"/>
      <c r="DF452" s="1456"/>
      <c r="DG452" s="1456"/>
      <c r="DH452" s="1456"/>
      <c r="DI452" s="1456"/>
      <c r="DJ452" s="1456"/>
      <c r="DK452" s="1456"/>
      <c r="DL452" s="1456"/>
      <c r="DM452" s="1456"/>
      <c r="DN452" s="1456"/>
      <c r="DO452" s="1456"/>
      <c r="DP452" s="1456"/>
      <c r="DQ452" s="1456"/>
      <c r="DR452" s="1456"/>
      <c r="DS452" s="1456"/>
      <c r="DT452" s="1456"/>
      <c r="DU452" s="1456"/>
      <c r="DV452" s="1456"/>
      <c r="DW452" s="1456"/>
      <c r="DX452" s="1456"/>
      <c r="DY452" s="1456"/>
      <c r="DZ452" s="1456"/>
      <c r="EA452" s="1456"/>
      <c r="EB452" s="1456"/>
      <c r="EC452" s="1456"/>
      <c r="ED452" s="1456"/>
      <c r="EE452" s="1456"/>
      <c r="EF452" s="1456"/>
      <c r="EG452" s="1456"/>
      <c r="EH452" s="1456"/>
      <c r="EI452" s="1456"/>
      <c r="EJ452" s="1456"/>
      <c r="EK452" s="1456"/>
      <c r="EL452" s="1456"/>
      <c r="EM452" s="1456"/>
      <c r="EN452" s="1456"/>
      <c r="EO452" s="1456"/>
      <c r="EP452" s="1456"/>
      <c r="EQ452" s="1456"/>
      <c r="ER452" s="1456"/>
      <c r="ES452" s="1456"/>
      <c r="ET452" s="1456"/>
      <c r="EU452" s="1456"/>
      <c r="EV452" s="1456"/>
      <c r="EW452" s="1456"/>
      <c r="EX452" s="1456"/>
      <c r="EY452" s="1456"/>
      <c r="EZ452" s="1456"/>
      <c r="FA452" s="1456"/>
      <c r="FB452" s="1456"/>
      <c r="FC452" s="1456"/>
      <c r="FD452" s="1456"/>
      <c r="FE452" s="1456"/>
      <c r="FF452" s="1456"/>
      <c r="FG452" s="1456"/>
      <c r="FH452" s="1456"/>
      <c r="FI452" s="1456"/>
      <c r="FJ452" s="1456"/>
      <c r="FK452" s="1456"/>
      <c r="FL452" s="1456"/>
      <c r="FM452" s="1456"/>
      <c r="FN452" s="1456"/>
      <c r="FO452" s="1456"/>
      <c r="FP452" s="1456"/>
      <c r="FQ452" s="1456"/>
      <c r="FR452" s="1456"/>
      <c r="FS452" s="1456"/>
      <c r="FT452" s="1456"/>
      <c r="FU452" s="1456"/>
      <c r="FV452" s="1456"/>
      <c r="FW452" s="1456"/>
      <c r="FX452" s="1456"/>
      <c r="FY452" s="1456"/>
      <c r="FZ452" s="1456"/>
      <c r="GA452" s="1456"/>
      <c r="GB452" s="1456"/>
      <c r="GC452" s="1456"/>
      <c r="GD452" s="1456"/>
      <c r="GE452" s="1456"/>
      <c r="GF452" s="1456"/>
      <c r="GG452" s="1456"/>
      <c r="GH452" s="1456"/>
      <c r="GI452" s="1456"/>
      <c r="GJ452" s="1456"/>
      <c r="GK452" s="1456"/>
      <c r="GL452" s="1456"/>
      <c r="GM452" s="1456"/>
      <c r="GN452" s="1456"/>
      <c r="GO452" s="1456"/>
      <c r="GP452" s="1456"/>
      <c r="GQ452" s="1456"/>
      <c r="GR452" s="1456"/>
      <c r="GS452" s="1456"/>
      <c r="GT452" s="1456"/>
      <c r="GU452" s="1456"/>
      <c r="GV452" s="1456"/>
      <c r="GW452" s="1456"/>
      <c r="GX452" s="1456"/>
      <c r="GY452" s="1456"/>
      <c r="GZ452" s="1456"/>
      <c r="HA452" s="1456"/>
      <c r="HB452" s="1456"/>
      <c r="HC452" s="1456"/>
      <c r="HD452" s="1456"/>
      <c r="HE452" s="1456"/>
      <c r="HF452" s="1456"/>
      <c r="HG452" s="1456"/>
      <c r="HH452" s="1456"/>
      <c r="HI452" s="1456"/>
      <c r="HJ452" s="1456"/>
      <c r="HK452" s="1456"/>
      <c r="HL452" s="1456"/>
      <c r="HM452" s="1456"/>
      <c r="HN452" s="1456"/>
      <c r="HO452" s="1456"/>
      <c r="HP452" s="1456"/>
      <c r="HQ452" s="1456"/>
      <c r="HR452" s="1456"/>
      <c r="HS452" s="1456"/>
      <c r="HT452" s="1456"/>
      <c r="HU452" s="1456"/>
      <c r="HV452" s="1456"/>
      <c r="HW452" s="1456"/>
      <c r="HX452" s="1456"/>
      <c r="HY452" s="1456"/>
      <c r="HZ452" s="1456"/>
      <c r="IA452" s="1456"/>
      <c r="IB452" s="1456"/>
      <c r="IC452" s="1456"/>
      <c r="ID452" s="1456"/>
      <c r="IE452" s="1456"/>
      <c r="IF452" s="1456"/>
      <c r="IG452" s="1456"/>
      <c r="IH452" s="1456"/>
      <c r="II452" s="1456"/>
      <c r="IJ452" s="1456"/>
      <c r="IK452" s="1456"/>
      <c r="IL452" s="1456"/>
      <c r="IM452" s="1456"/>
      <c r="IN452" s="1456"/>
      <c r="IO452" s="1456"/>
      <c r="IP452" s="1456"/>
      <c r="IQ452" s="1456"/>
      <c r="IR452" s="1456"/>
      <c r="IS452" s="1456"/>
      <c r="IT452" s="1456"/>
      <c r="IU452" s="1456"/>
      <c r="IV452" s="1456"/>
    </row>
    <row r="453" spans="1:256" customFormat="1" ht="13.5" thickBot="1">
      <c r="A453" s="1045"/>
      <c r="B453" s="9"/>
      <c r="C453" s="9"/>
      <c r="D453" s="666" t="s">
        <v>1895</v>
      </c>
      <c r="E453" s="675">
        <f>SUM(E439:E441)</f>
        <v>0</v>
      </c>
      <c r="F453" s="669" t="s">
        <v>396</v>
      </c>
      <c r="G453" s="3"/>
      <c r="H453" s="3"/>
      <c r="I453" s="1039"/>
      <c r="J453" s="1456"/>
      <c r="K453" s="1456"/>
      <c r="L453" s="1456"/>
      <c r="M453" s="1456"/>
      <c r="N453" s="1456"/>
      <c r="O453" s="1456"/>
      <c r="P453" s="1456"/>
      <c r="Q453" s="1456"/>
      <c r="R453" s="1456"/>
      <c r="S453" s="1456"/>
      <c r="T453" s="1456"/>
      <c r="U453" s="1456"/>
      <c r="V453" s="1456"/>
      <c r="W453" s="1456"/>
      <c r="X453" s="1456"/>
      <c r="Y453" s="1456"/>
      <c r="Z453" s="1456"/>
      <c r="AA453" s="1456"/>
      <c r="AB453" s="1456"/>
      <c r="AC453" s="1456"/>
      <c r="AD453" s="1456"/>
      <c r="AE453" s="1456"/>
      <c r="AF453" s="1456"/>
      <c r="AG453" s="1456"/>
      <c r="AH453" s="1456"/>
      <c r="AI453" s="1456"/>
      <c r="AJ453" s="1456"/>
      <c r="AK453" s="1456"/>
      <c r="AL453" s="1456"/>
      <c r="AM453" s="1456"/>
      <c r="AN453" s="1456"/>
      <c r="AO453" s="1456"/>
      <c r="AP453" s="1456"/>
      <c r="AQ453" s="1456"/>
      <c r="AR453" s="1456"/>
      <c r="AS453" s="1456"/>
      <c r="AT453" s="1456"/>
      <c r="AU453" s="1456"/>
      <c r="AV453" s="1456"/>
      <c r="AW453" s="1456"/>
      <c r="AX453" s="1456"/>
      <c r="AY453" s="1456"/>
      <c r="AZ453" s="1456"/>
      <c r="BA453" s="1456"/>
      <c r="BB453" s="1456"/>
      <c r="BC453" s="1456"/>
      <c r="BD453" s="1456"/>
      <c r="BE453" s="1456"/>
      <c r="BF453" s="1456"/>
      <c r="BG453" s="1456"/>
      <c r="BH453" s="1456"/>
      <c r="BI453" s="1456"/>
      <c r="BJ453" s="1456"/>
      <c r="BK453" s="1456"/>
      <c r="BL453" s="1456"/>
      <c r="BM453" s="1456"/>
      <c r="BN453" s="1456"/>
      <c r="BO453" s="1456"/>
      <c r="BP453" s="1456"/>
      <c r="BQ453" s="1456"/>
      <c r="BR453" s="1456"/>
      <c r="BS453" s="1456"/>
      <c r="BT453" s="1456"/>
      <c r="BU453" s="1456"/>
      <c r="BV453" s="1456"/>
      <c r="BW453" s="1456"/>
      <c r="BX453" s="1456"/>
      <c r="BY453" s="1456"/>
      <c r="BZ453" s="1456"/>
      <c r="CA453" s="1456"/>
      <c r="CB453" s="1456"/>
      <c r="CC453" s="1456"/>
      <c r="CD453" s="1456"/>
      <c r="CE453" s="1456"/>
      <c r="CF453" s="1456"/>
      <c r="CG453" s="1456"/>
      <c r="CH453" s="1456"/>
      <c r="CI453" s="1456"/>
      <c r="CJ453" s="1456"/>
      <c r="CK453" s="1456"/>
      <c r="CL453" s="1456"/>
      <c r="CM453" s="1456"/>
      <c r="CN453" s="1456"/>
      <c r="CO453" s="1456"/>
      <c r="CP453" s="1456"/>
      <c r="CQ453" s="1456"/>
      <c r="CR453" s="1456"/>
      <c r="CS453" s="1456"/>
      <c r="CT453" s="1456"/>
      <c r="CU453" s="1456"/>
      <c r="CV453" s="1456"/>
      <c r="CW453" s="1456"/>
      <c r="CX453" s="1456"/>
      <c r="CY453" s="1456"/>
      <c r="CZ453" s="1456"/>
      <c r="DA453" s="1456"/>
      <c r="DB453" s="1456"/>
      <c r="DC453" s="1456"/>
      <c r="DD453" s="1456"/>
      <c r="DE453" s="1456"/>
      <c r="DF453" s="1456"/>
      <c r="DG453" s="1456"/>
      <c r="DH453" s="1456"/>
      <c r="DI453" s="1456"/>
      <c r="DJ453" s="1456"/>
      <c r="DK453" s="1456"/>
      <c r="DL453" s="1456"/>
      <c r="DM453" s="1456"/>
      <c r="DN453" s="1456"/>
      <c r="DO453" s="1456"/>
      <c r="DP453" s="1456"/>
      <c r="DQ453" s="1456"/>
      <c r="DR453" s="1456"/>
      <c r="DS453" s="1456"/>
      <c r="DT453" s="1456"/>
      <c r="DU453" s="1456"/>
      <c r="DV453" s="1456"/>
      <c r="DW453" s="1456"/>
      <c r="DX453" s="1456"/>
      <c r="DY453" s="1456"/>
      <c r="DZ453" s="1456"/>
      <c r="EA453" s="1456"/>
      <c r="EB453" s="1456"/>
      <c r="EC453" s="1456"/>
      <c r="ED453" s="1456"/>
      <c r="EE453" s="1456"/>
      <c r="EF453" s="1456"/>
      <c r="EG453" s="1456"/>
      <c r="EH453" s="1456"/>
      <c r="EI453" s="1456"/>
      <c r="EJ453" s="1456"/>
      <c r="EK453" s="1456"/>
      <c r="EL453" s="1456"/>
      <c r="EM453" s="1456"/>
      <c r="EN453" s="1456"/>
      <c r="EO453" s="1456"/>
      <c r="EP453" s="1456"/>
      <c r="EQ453" s="1456"/>
      <c r="ER453" s="1456"/>
      <c r="ES453" s="1456"/>
      <c r="ET453" s="1456"/>
      <c r="EU453" s="1456"/>
      <c r="EV453" s="1456"/>
      <c r="EW453" s="1456"/>
      <c r="EX453" s="1456"/>
      <c r="EY453" s="1456"/>
      <c r="EZ453" s="1456"/>
      <c r="FA453" s="1456"/>
      <c r="FB453" s="1456"/>
      <c r="FC453" s="1456"/>
      <c r="FD453" s="1456"/>
      <c r="FE453" s="1456"/>
      <c r="FF453" s="1456"/>
      <c r="FG453" s="1456"/>
      <c r="FH453" s="1456"/>
      <c r="FI453" s="1456"/>
      <c r="FJ453" s="1456"/>
      <c r="FK453" s="1456"/>
      <c r="FL453" s="1456"/>
      <c r="FM453" s="1456"/>
      <c r="FN453" s="1456"/>
      <c r="FO453" s="1456"/>
      <c r="FP453" s="1456"/>
      <c r="FQ453" s="1456"/>
      <c r="FR453" s="1456"/>
      <c r="FS453" s="1456"/>
      <c r="FT453" s="1456"/>
      <c r="FU453" s="1456"/>
      <c r="FV453" s="1456"/>
      <c r="FW453" s="1456"/>
      <c r="FX453" s="1456"/>
      <c r="FY453" s="1456"/>
      <c r="FZ453" s="1456"/>
      <c r="GA453" s="1456"/>
      <c r="GB453" s="1456"/>
      <c r="GC453" s="1456"/>
      <c r="GD453" s="1456"/>
      <c r="GE453" s="1456"/>
      <c r="GF453" s="1456"/>
      <c r="GG453" s="1456"/>
      <c r="GH453" s="1456"/>
      <c r="GI453" s="1456"/>
      <c r="GJ453" s="1456"/>
      <c r="GK453" s="1456"/>
      <c r="GL453" s="1456"/>
      <c r="GM453" s="1456"/>
      <c r="GN453" s="1456"/>
      <c r="GO453" s="1456"/>
      <c r="GP453" s="1456"/>
      <c r="GQ453" s="1456"/>
      <c r="GR453" s="1456"/>
      <c r="GS453" s="1456"/>
      <c r="GT453" s="1456"/>
      <c r="GU453" s="1456"/>
      <c r="GV453" s="1456"/>
      <c r="GW453" s="1456"/>
      <c r="GX453" s="1456"/>
      <c r="GY453" s="1456"/>
      <c r="GZ453" s="1456"/>
      <c r="HA453" s="1456"/>
      <c r="HB453" s="1456"/>
      <c r="HC453" s="1456"/>
      <c r="HD453" s="1456"/>
      <c r="HE453" s="1456"/>
      <c r="HF453" s="1456"/>
      <c r="HG453" s="1456"/>
      <c r="HH453" s="1456"/>
      <c r="HI453" s="1456"/>
      <c r="HJ453" s="1456"/>
      <c r="HK453" s="1456"/>
      <c r="HL453" s="1456"/>
      <c r="HM453" s="1456"/>
      <c r="HN453" s="1456"/>
      <c r="HO453" s="1456"/>
      <c r="HP453" s="1456"/>
      <c r="HQ453" s="1456"/>
      <c r="HR453" s="1456"/>
      <c r="HS453" s="1456"/>
      <c r="HT453" s="1456"/>
      <c r="HU453" s="1456"/>
      <c r="HV453" s="1456"/>
      <c r="HW453" s="1456"/>
      <c r="HX453" s="1456"/>
      <c r="HY453" s="1456"/>
      <c r="HZ453" s="1456"/>
      <c r="IA453" s="1456"/>
      <c r="IB453" s="1456"/>
      <c r="IC453" s="1456"/>
      <c r="ID453" s="1456"/>
      <c r="IE453" s="1456"/>
      <c r="IF453" s="1456"/>
      <c r="IG453" s="1456"/>
      <c r="IH453" s="1456"/>
      <c r="II453" s="1456"/>
      <c r="IJ453" s="1456"/>
      <c r="IK453" s="1456"/>
      <c r="IL453" s="1456"/>
      <c r="IM453" s="1456"/>
      <c r="IN453" s="1456"/>
      <c r="IO453" s="1456"/>
      <c r="IP453" s="1456"/>
      <c r="IQ453" s="1456"/>
      <c r="IR453" s="1456"/>
      <c r="IS453" s="1456"/>
      <c r="IT453" s="1456"/>
      <c r="IU453" s="1456"/>
      <c r="IV453" s="1456"/>
    </row>
    <row r="454" spans="1:256" customFormat="1" ht="13.5" thickBot="1">
      <c r="A454" s="1045"/>
      <c r="B454" s="9"/>
      <c r="C454" s="9"/>
      <c r="D454" s="666" t="s">
        <v>394</v>
      </c>
      <c r="E454" s="672">
        <f>SUM(E442,E449,E445)</f>
        <v>51264</v>
      </c>
      <c r="F454" s="670" t="s">
        <v>397</v>
      </c>
      <c r="G454" s="3"/>
      <c r="H454" s="3"/>
      <c r="I454" s="1039"/>
      <c r="J454" s="1456"/>
      <c r="K454" s="1456"/>
      <c r="L454" s="1456"/>
      <c r="M454" s="1456"/>
      <c r="N454" s="1456"/>
      <c r="O454" s="1456"/>
      <c r="P454" s="1456"/>
      <c r="Q454" s="1456"/>
      <c r="R454" s="1456"/>
      <c r="S454" s="1456"/>
      <c r="T454" s="1456"/>
      <c r="U454" s="1456"/>
      <c r="V454" s="1456"/>
      <c r="W454" s="1456"/>
      <c r="X454" s="1456"/>
      <c r="Y454" s="1456"/>
      <c r="Z454" s="1456"/>
      <c r="AA454" s="1456"/>
      <c r="AB454" s="1456"/>
      <c r="AC454" s="1456"/>
      <c r="AD454" s="1456"/>
      <c r="AE454" s="1456"/>
      <c r="AF454" s="1456"/>
      <c r="AG454" s="1456"/>
      <c r="AH454" s="1456"/>
      <c r="AI454" s="1456"/>
      <c r="AJ454" s="1456"/>
      <c r="AK454" s="1456"/>
      <c r="AL454" s="1456"/>
      <c r="AM454" s="1456"/>
      <c r="AN454" s="1456"/>
      <c r="AO454" s="1456"/>
      <c r="AP454" s="1456"/>
      <c r="AQ454" s="1456"/>
      <c r="AR454" s="1456"/>
      <c r="AS454" s="1456"/>
      <c r="AT454" s="1456"/>
      <c r="AU454" s="1456"/>
      <c r="AV454" s="1456"/>
      <c r="AW454" s="1456"/>
      <c r="AX454" s="1456"/>
      <c r="AY454" s="1456"/>
      <c r="AZ454" s="1456"/>
      <c r="BA454" s="1456"/>
      <c r="BB454" s="1456"/>
      <c r="BC454" s="1456"/>
      <c r="BD454" s="1456"/>
      <c r="BE454" s="1456"/>
      <c r="BF454" s="1456"/>
      <c r="BG454" s="1456"/>
      <c r="BH454" s="1456"/>
      <c r="BI454" s="1456"/>
      <c r="BJ454" s="1456"/>
      <c r="BK454" s="1456"/>
      <c r="BL454" s="1456"/>
      <c r="BM454" s="1456"/>
      <c r="BN454" s="1456"/>
      <c r="BO454" s="1456"/>
      <c r="BP454" s="1456"/>
      <c r="BQ454" s="1456"/>
      <c r="BR454" s="1456"/>
      <c r="BS454" s="1456"/>
      <c r="BT454" s="1456"/>
      <c r="BU454" s="1456"/>
      <c r="BV454" s="1456"/>
      <c r="BW454" s="1456"/>
      <c r="BX454" s="1456"/>
      <c r="BY454" s="1456"/>
      <c r="BZ454" s="1456"/>
      <c r="CA454" s="1456"/>
      <c r="CB454" s="1456"/>
      <c r="CC454" s="1456"/>
      <c r="CD454" s="1456"/>
      <c r="CE454" s="1456"/>
      <c r="CF454" s="1456"/>
      <c r="CG454" s="1456"/>
      <c r="CH454" s="1456"/>
      <c r="CI454" s="1456"/>
      <c r="CJ454" s="1456"/>
      <c r="CK454" s="1456"/>
      <c r="CL454" s="1456"/>
      <c r="CM454" s="1456"/>
      <c r="CN454" s="1456"/>
      <c r="CO454" s="1456"/>
      <c r="CP454" s="1456"/>
      <c r="CQ454" s="1456"/>
      <c r="CR454" s="1456"/>
      <c r="CS454" s="1456"/>
      <c r="CT454" s="1456"/>
      <c r="CU454" s="1456"/>
      <c r="CV454" s="1456"/>
      <c r="CW454" s="1456"/>
      <c r="CX454" s="1456"/>
      <c r="CY454" s="1456"/>
      <c r="CZ454" s="1456"/>
      <c r="DA454" s="1456"/>
      <c r="DB454" s="1456"/>
      <c r="DC454" s="1456"/>
      <c r="DD454" s="1456"/>
      <c r="DE454" s="1456"/>
      <c r="DF454" s="1456"/>
      <c r="DG454" s="1456"/>
      <c r="DH454" s="1456"/>
      <c r="DI454" s="1456"/>
      <c r="DJ454" s="1456"/>
      <c r="DK454" s="1456"/>
      <c r="DL454" s="1456"/>
      <c r="DM454" s="1456"/>
      <c r="DN454" s="1456"/>
      <c r="DO454" s="1456"/>
      <c r="DP454" s="1456"/>
      <c r="DQ454" s="1456"/>
      <c r="DR454" s="1456"/>
      <c r="DS454" s="1456"/>
      <c r="DT454" s="1456"/>
      <c r="DU454" s="1456"/>
      <c r="DV454" s="1456"/>
      <c r="DW454" s="1456"/>
      <c r="DX454" s="1456"/>
      <c r="DY454" s="1456"/>
      <c r="DZ454" s="1456"/>
      <c r="EA454" s="1456"/>
      <c r="EB454" s="1456"/>
      <c r="EC454" s="1456"/>
      <c r="ED454" s="1456"/>
      <c r="EE454" s="1456"/>
      <c r="EF454" s="1456"/>
      <c r="EG454" s="1456"/>
      <c r="EH454" s="1456"/>
      <c r="EI454" s="1456"/>
      <c r="EJ454" s="1456"/>
      <c r="EK454" s="1456"/>
      <c r="EL454" s="1456"/>
      <c r="EM454" s="1456"/>
      <c r="EN454" s="1456"/>
      <c r="EO454" s="1456"/>
      <c r="EP454" s="1456"/>
      <c r="EQ454" s="1456"/>
      <c r="ER454" s="1456"/>
      <c r="ES454" s="1456"/>
      <c r="ET454" s="1456"/>
      <c r="EU454" s="1456"/>
      <c r="EV454" s="1456"/>
      <c r="EW454" s="1456"/>
      <c r="EX454" s="1456"/>
      <c r="EY454" s="1456"/>
      <c r="EZ454" s="1456"/>
      <c r="FA454" s="1456"/>
      <c r="FB454" s="1456"/>
      <c r="FC454" s="1456"/>
      <c r="FD454" s="1456"/>
      <c r="FE454" s="1456"/>
      <c r="FF454" s="1456"/>
      <c r="FG454" s="1456"/>
      <c r="FH454" s="1456"/>
      <c r="FI454" s="1456"/>
      <c r="FJ454" s="1456"/>
      <c r="FK454" s="1456"/>
      <c r="FL454" s="1456"/>
      <c r="FM454" s="1456"/>
      <c r="FN454" s="1456"/>
      <c r="FO454" s="1456"/>
      <c r="FP454" s="1456"/>
      <c r="FQ454" s="1456"/>
      <c r="FR454" s="1456"/>
      <c r="FS454" s="1456"/>
      <c r="FT454" s="1456"/>
      <c r="FU454" s="1456"/>
      <c r="FV454" s="1456"/>
      <c r="FW454" s="1456"/>
      <c r="FX454" s="1456"/>
      <c r="FY454" s="1456"/>
      <c r="FZ454" s="1456"/>
      <c r="GA454" s="1456"/>
      <c r="GB454" s="1456"/>
      <c r="GC454" s="1456"/>
      <c r="GD454" s="1456"/>
      <c r="GE454" s="1456"/>
      <c r="GF454" s="1456"/>
      <c r="GG454" s="1456"/>
      <c r="GH454" s="1456"/>
      <c r="GI454" s="1456"/>
      <c r="GJ454" s="1456"/>
      <c r="GK454" s="1456"/>
      <c r="GL454" s="1456"/>
      <c r="GM454" s="1456"/>
      <c r="GN454" s="1456"/>
      <c r="GO454" s="1456"/>
      <c r="GP454" s="1456"/>
      <c r="GQ454" s="1456"/>
      <c r="GR454" s="1456"/>
      <c r="GS454" s="1456"/>
      <c r="GT454" s="1456"/>
      <c r="GU454" s="1456"/>
      <c r="GV454" s="1456"/>
      <c r="GW454" s="1456"/>
      <c r="GX454" s="1456"/>
      <c r="GY454" s="1456"/>
      <c r="GZ454" s="1456"/>
      <c r="HA454" s="1456"/>
      <c r="HB454" s="1456"/>
      <c r="HC454" s="1456"/>
      <c r="HD454" s="1456"/>
      <c r="HE454" s="1456"/>
      <c r="HF454" s="1456"/>
      <c r="HG454" s="1456"/>
      <c r="HH454" s="1456"/>
      <c r="HI454" s="1456"/>
      <c r="HJ454" s="1456"/>
      <c r="HK454" s="1456"/>
      <c r="HL454" s="1456"/>
      <c r="HM454" s="1456"/>
      <c r="HN454" s="1456"/>
      <c r="HO454" s="1456"/>
      <c r="HP454" s="1456"/>
      <c r="HQ454" s="1456"/>
      <c r="HR454" s="1456"/>
      <c r="HS454" s="1456"/>
      <c r="HT454" s="1456"/>
      <c r="HU454" s="1456"/>
      <c r="HV454" s="1456"/>
      <c r="HW454" s="1456"/>
      <c r="HX454" s="1456"/>
      <c r="HY454" s="1456"/>
      <c r="HZ454" s="1456"/>
      <c r="IA454" s="1456"/>
      <c r="IB454" s="1456"/>
      <c r="IC454" s="1456"/>
      <c r="ID454" s="1456"/>
      <c r="IE454" s="1456"/>
      <c r="IF454" s="1456"/>
      <c r="IG454" s="1456"/>
      <c r="IH454" s="1456"/>
      <c r="II454" s="1456"/>
      <c r="IJ454" s="1456"/>
      <c r="IK454" s="1456"/>
      <c r="IL454" s="1456"/>
      <c r="IM454" s="1456"/>
      <c r="IN454" s="1456"/>
      <c r="IO454" s="1456"/>
      <c r="IP454" s="1456"/>
      <c r="IQ454" s="1456"/>
      <c r="IR454" s="1456"/>
      <c r="IS454" s="1456"/>
      <c r="IT454" s="1456"/>
      <c r="IU454" s="1456"/>
      <c r="IV454" s="1456"/>
    </row>
    <row r="455" spans="1:256" customFormat="1" ht="13.5" thickBot="1">
      <c r="A455" s="1045"/>
      <c r="B455" s="9"/>
      <c r="C455" s="9"/>
      <c r="D455" s="666" t="s">
        <v>1940</v>
      </c>
      <c r="E455" s="673">
        <f>(SUM(E444:E445))/E456</f>
        <v>2.7524319432923612E-2</v>
      </c>
      <c r="F455" s="670" t="s">
        <v>401</v>
      </c>
      <c r="G455" s="3"/>
      <c r="H455" s="3"/>
      <c r="I455" s="1039"/>
      <c r="J455" s="1456"/>
      <c r="K455" s="1456"/>
      <c r="L455" s="1456"/>
      <c r="M455" s="1456"/>
      <c r="N455" s="1456"/>
      <c r="O455" s="1456"/>
      <c r="P455" s="1456"/>
      <c r="Q455" s="1456"/>
      <c r="R455" s="1456"/>
      <c r="S455" s="1456"/>
      <c r="T455" s="1456"/>
      <c r="U455" s="1456"/>
      <c r="V455" s="1456"/>
      <c r="W455" s="1456"/>
      <c r="X455" s="1456"/>
      <c r="Y455" s="1456"/>
      <c r="Z455" s="1456"/>
      <c r="AA455" s="1456"/>
      <c r="AB455" s="1456"/>
      <c r="AC455" s="1456"/>
      <c r="AD455" s="1456"/>
      <c r="AE455" s="1456"/>
      <c r="AF455" s="1456"/>
      <c r="AG455" s="1456"/>
      <c r="AH455" s="1456"/>
      <c r="AI455" s="1456"/>
      <c r="AJ455" s="1456"/>
      <c r="AK455" s="1456"/>
      <c r="AL455" s="1456"/>
      <c r="AM455" s="1456"/>
      <c r="AN455" s="1456"/>
      <c r="AO455" s="1456"/>
      <c r="AP455" s="1456"/>
      <c r="AQ455" s="1456"/>
      <c r="AR455" s="1456"/>
      <c r="AS455" s="1456"/>
      <c r="AT455" s="1456"/>
      <c r="AU455" s="1456"/>
      <c r="AV455" s="1456"/>
      <c r="AW455" s="1456"/>
      <c r="AX455" s="1456"/>
      <c r="AY455" s="1456"/>
      <c r="AZ455" s="1456"/>
      <c r="BA455" s="1456"/>
      <c r="BB455" s="1456"/>
      <c r="BC455" s="1456"/>
      <c r="BD455" s="1456"/>
      <c r="BE455" s="1456"/>
      <c r="BF455" s="1456"/>
      <c r="BG455" s="1456"/>
      <c r="BH455" s="1456"/>
      <c r="BI455" s="1456"/>
      <c r="BJ455" s="1456"/>
      <c r="BK455" s="1456"/>
      <c r="BL455" s="1456"/>
      <c r="BM455" s="1456"/>
      <c r="BN455" s="1456"/>
      <c r="BO455" s="1456"/>
      <c r="BP455" s="1456"/>
      <c r="BQ455" s="1456"/>
      <c r="BR455" s="1456"/>
      <c r="BS455" s="1456"/>
      <c r="BT455" s="1456"/>
      <c r="BU455" s="1456"/>
      <c r="BV455" s="1456"/>
      <c r="BW455" s="1456"/>
      <c r="BX455" s="1456"/>
      <c r="BY455" s="1456"/>
      <c r="BZ455" s="1456"/>
      <c r="CA455" s="1456"/>
      <c r="CB455" s="1456"/>
      <c r="CC455" s="1456"/>
      <c r="CD455" s="1456"/>
      <c r="CE455" s="1456"/>
      <c r="CF455" s="1456"/>
      <c r="CG455" s="1456"/>
      <c r="CH455" s="1456"/>
      <c r="CI455" s="1456"/>
      <c r="CJ455" s="1456"/>
      <c r="CK455" s="1456"/>
      <c r="CL455" s="1456"/>
      <c r="CM455" s="1456"/>
      <c r="CN455" s="1456"/>
      <c r="CO455" s="1456"/>
      <c r="CP455" s="1456"/>
      <c r="CQ455" s="1456"/>
      <c r="CR455" s="1456"/>
      <c r="CS455" s="1456"/>
      <c r="CT455" s="1456"/>
      <c r="CU455" s="1456"/>
      <c r="CV455" s="1456"/>
      <c r="CW455" s="1456"/>
      <c r="CX455" s="1456"/>
      <c r="CY455" s="1456"/>
      <c r="CZ455" s="1456"/>
      <c r="DA455" s="1456"/>
      <c r="DB455" s="1456"/>
      <c r="DC455" s="1456"/>
      <c r="DD455" s="1456"/>
      <c r="DE455" s="1456"/>
      <c r="DF455" s="1456"/>
      <c r="DG455" s="1456"/>
      <c r="DH455" s="1456"/>
      <c r="DI455" s="1456"/>
      <c r="DJ455" s="1456"/>
      <c r="DK455" s="1456"/>
      <c r="DL455" s="1456"/>
      <c r="DM455" s="1456"/>
      <c r="DN455" s="1456"/>
      <c r="DO455" s="1456"/>
      <c r="DP455" s="1456"/>
      <c r="DQ455" s="1456"/>
      <c r="DR455" s="1456"/>
      <c r="DS455" s="1456"/>
      <c r="DT455" s="1456"/>
      <c r="DU455" s="1456"/>
      <c r="DV455" s="1456"/>
      <c r="DW455" s="1456"/>
      <c r="DX455" s="1456"/>
      <c r="DY455" s="1456"/>
      <c r="DZ455" s="1456"/>
      <c r="EA455" s="1456"/>
      <c r="EB455" s="1456"/>
      <c r="EC455" s="1456"/>
      <c r="ED455" s="1456"/>
      <c r="EE455" s="1456"/>
      <c r="EF455" s="1456"/>
      <c r="EG455" s="1456"/>
      <c r="EH455" s="1456"/>
      <c r="EI455" s="1456"/>
      <c r="EJ455" s="1456"/>
      <c r="EK455" s="1456"/>
      <c r="EL455" s="1456"/>
      <c r="EM455" s="1456"/>
      <c r="EN455" s="1456"/>
      <c r="EO455" s="1456"/>
      <c r="EP455" s="1456"/>
      <c r="EQ455" s="1456"/>
      <c r="ER455" s="1456"/>
      <c r="ES455" s="1456"/>
      <c r="ET455" s="1456"/>
      <c r="EU455" s="1456"/>
      <c r="EV455" s="1456"/>
      <c r="EW455" s="1456"/>
      <c r="EX455" s="1456"/>
      <c r="EY455" s="1456"/>
      <c r="EZ455" s="1456"/>
      <c r="FA455" s="1456"/>
      <c r="FB455" s="1456"/>
      <c r="FC455" s="1456"/>
      <c r="FD455" s="1456"/>
      <c r="FE455" s="1456"/>
      <c r="FF455" s="1456"/>
      <c r="FG455" s="1456"/>
      <c r="FH455" s="1456"/>
      <c r="FI455" s="1456"/>
      <c r="FJ455" s="1456"/>
      <c r="FK455" s="1456"/>
      <c r="FL455" s="1456"/>
      <c r="FM455" s="1456"/>
      <c r="FN455" s="1456"/>
      <c r="FO455" s="1456"/>
      <c r="FP455" s="1456"/>
      <c r="FQ455" s="1456"/>
      <c r="FR455" s="1456"/>
      <c r="FS455" s="1456"/>
      <c r="FT455" s="1456"/>
      <c r="FU455" s="1456"/>
      <c r="FV455" s="1456"/>
      <c r="FW455" s="1456"/>
      <c r="FX455" s="1456"/>
      <c r="FY455" s="1456"/>
      <c r="FZ455" s="1456"/>
      <c r="GA455" s="1456"/>
      <c r="GB455" s="1456"/>
      <c r="GC455" s="1456"/>
      <c r="GD455" s="1456"/>
      <c r="GE455" s="1456"/>
      <c r="GF455" s="1456"/>
      <c r="GG455" s="1456"/>
      <c r="GH455" s="1456"/>
      <c r="GI455" s="1456"/>
      <c r="GJ455" s="1456"/>
      <c r="GK455" s="1456"/>
      <c r="GL455" s="1456"/>
      <c r="GM455" s="1456"/>
      <c r="GN455" s="1456"/>
      <c r="GO455" s="1456"/>
      <c r="GP455" s="1456"/>
      <c r="GQ455" s="1456"/>
      <c r="GR455" s="1456"/>
      <c r="GS455" s="1456"/>
      <c r="GT455" s="1456"/>
      <c r="GU455" s="1456"/>
      <c r="GV455" s="1456"/>
      <c r="GW455" s="1456"/>
      <c r="GX455" s="1456"/>
      <c r="GY455" s="1456"/>
      <c r="GZ455" s="1456"/>
      <c r="HA455" s="1456"/>
      <c r="HB455" s="1456"/>
      <c r="HC455" s="1456"/>
      <c r="HD455" s="1456"/>
      <c r="HE455" s="1456"/>
      <c r="HF455" s="1456"/>
      <c r="HG455" s="1456"/>
      <c r="HH455" s="1456"/>
      <c r="HI455" s="1456"/>
      <c r="HJ455" s="1456"/>
      <c r="HK455" s="1456"/>
      <c r="HL455" s="1456"/>
      <c r="HM455" s="1456"/>
      <c r="HN455" s="1456"/>
      <c r="HO455" s="1456"/>
      <c r="HP455" s="1456"/>
      <c r="HQ455" s="1456"/>
      <c r="HR455" s="1456"/>
      <c r="HS455" s="1456"/>
      <c r="HT455" s="1456"/>
      <c r="HU455" s="1456"/>
      <c r="HV455" s="1456"/>
      <c r="HW455" s="1456"/>
      <c r="HX455" s="1456"/>
      <c r="HY455" s="1456"/>
      <c r="HZ455" s="1456"/>
      <c r="IA455" s="1456"/>
      <c r="IB455" s="1456"/>
      <c r="IC455" s="1456"/>
      <c r="ID455" s="1456"/>
      <c r="IE455" s="1456"/>
      <c r="IF455" s="1456"/>
      <c r="IG455" s="1456"/>
      <c r="IH455" s="1456"/>
      <c r="II455" s="1456"/>
      <c r="IJ455" s="1456"/>
      <c r="IK455" s="1456"/>
      <c r="IL455" s="1456"/>
      <c r="IM455" s="1456"/>
      <c r="IN455" s="1456"/>
      <c r="IO455" s="1456"/>
      <c r="IP455" s="1456"/>
      <c r="IQ455" s="1456"/>
      <c r="IR455" s="1456"/>
      <c r="IS455" s="1456"/>
      <c r="IT455" s="1456"/>
      <c r="IU455" s="1456"/>
      <c r="IV455" s="1456"/>
    </row>
    <row r="456" spans="1:256" customFormat="1" ht="13.5" thickBot="1">
      <c r="A456" s="1045"/>
      <c r="B456" s="9"/>
      <c r="C456" s="9"/>
      <c r="D456" s="666" t="s">
        <v>1478</v>
      </c>
      <c r="E456" s="672">
        <f>E438-E453</f>
        <v>53044</v>
      </c>
      <c r="F456" s="670" t="s">
        <v>398</v>
      </c>
      <c r="G456" s="3"/>
      <c r="H456" s="3"/>
      <c r="I456" s="1039"/>
      <c r="J456" s="1456"/>
      <c r="K456" s="1456"/>
      <c r="L456" s="1456"/>
      <c r="M456" s="1456"/>
      <c r="N456" s="1456"/>
      <c r="O456" s="1456"/>
      <c r="P456" s="1456"/>
      <c r="Q456" s="1456"/>
      <c r="R456" s="1456"/>
      <c r="S456" s="1456"/>
      <c r="T456" s="1456"/>
      <c r="U456" s="1456"/>
      <c r="V456" s="1456"/>
      <c r="W456" s="1456"/>
      <c r="X456" s="1456"/>
      <c r="Y456" s="1456"/>
      <c r="Z456" s="1456"/>
      <c r="AA456" s="1456"/>
      <c r="AB456" s="1456"/>
      <c r="AC456" s="1456"/>
      <c r="AD456" s="1456"/>
      <c r="AE456" s="1456"/>
      <c r="AF456" s="1456"/>
      <c r="AG456" s="1456"/>
      <c r="AH456" s="1456"/>
      <c r="AI456" s="1456"/>
      <c r="AJ456" s="1456"/>
      <c r="AK456" s="1456"/>
      <c r="AL456" s="1456"/>
      <c r="AM456" s="1456"/>
      <c r="AN456" s="1456"/>
      <c r="AO456" s="1456"/>
      <c r="AP456" s="1456"/>
      <c r="AQ456" s="1456"/>
      <c r="AR456" s="1456"/>
      <c r="AS456" s="1456"/>
      <c r="AT456" s="1456"/>
      <c r="AU456" s="1456"/>
      <c r="AV456" s="1456"/>
      <c r="AW456" s="1456"/>
      <c r="AX456" s="1456"/>
      <c r="AY456" s="1456"/>
      <c r="AZ456" s="1456"/>
      <c r="BA456" s="1456"/>
      <c r="BB456" s="1456"/>
      <c r="BC456" s="1456"/>
      <c r="BD456" s="1456"/>
      <c r="BE456" s="1456"/>
      <c r="BF456" s="1456"/>
      <c r="BG456" s="1456"/>
      <c r="BH456" s="1456"/>
      <c r="BI456" s="1456"/>
      <c r="BJ456" s="1456"/>
      <c r="BK456" s="1456"/>
      <c r="BL456" s="1456"/>
      <c r="BM456" s="1456"/>
      <c r="BN456" s="1456"/>
      <c r="BO456" s="1456"/>
      <c r="BP456" s="1456"/>
      <c r="BQ456" s="1456"/>
      <c r="BR456" s="1456"/>
      <c r="BS456" s="1456"/>
      <c r="BT456" s="1456"/>
      <c r="BU456" s="1456"/>
      <c r="BV456" s="1456"/>
      <c r="BW456" s="1456"/>
      <c r="BX456" s="1456"/>
      <c r="BY456" s="1456"/>
      <c r="BZ456" s="1456"/>
      <c r="CA456" s="1456"/>
      <c r="CB456" s="1456"/>
      <c r="CC456" s="1456"/>
      <c r="CD456" s="1456"/>
      <c r="CE456" s="1456"/>
      <c r="CF456" s="1456"/>
      <c r="CG456" s="1456"/>
      <c r="CH456" s="1456"/>
      <c r="CI456" s="1456"/>
      <c r="CJ456" s="1456"/>
      <c r="CK456" s="1456"/>
      <c r="CL456" s="1456"/>
      <c r="CM456" s="1456"/>
      <c r="CN456" s="1456"/>
      <c r="CO456" s="1456"/>
      <c r="CP456" s="1456"/>
      <c r="CQ456" s="1456"/>
      <c r="CR456" s="1456"/>
      <c r="CS456" s="1456"/>
      <c r="CT456" s="1456"/>
      <c r="CU456" s="1456"/>
      <c r="CV456" s="1456"/>
      <c r="CW456" s="1456"/>
      <c r="CX456" s="1456"/>
      <c r="CY456" s="1456"/>
      <c r="CZ456" s="1456"/>
      <c r="DA456" s="1456"/>
      <c r="DB456" s="1456"/>
      <c r="DC456" s="1456"/>
      <c r="DD456" s="1456"/>
      <c r="DE456" s="1456"/>
      <c r="DF456" s="1456"/>
      <c r="DG456" s="1456"/>
      <c r="DH456" s="1456"/>
      <c r="DI456" s="1456"/>
      <c r="DJ456" s="1456"/>
      <c r="DK456" s="1456"/>
      <c r="DL456" s="1456"/>
      <c r="DM456" s="1456"/>
      <c r="DN456" s="1456"/>
      <c r="DO456" s="1456"/>
      <c r="DP456" s="1456"/>
      <c r="DQ456" s="1456"/>
      <c r="DR456" s="1456"/>
      <c r="DS456" s="1456"/>
      <c r="DT456" s="1456"/>
      <c r="DU456" s="1456"/>
      <c r="DV456" s="1456"/>
      <c r="DW456" s="1456"/>
      <c r="DX456" s="1456"/>
      <c r="DY456" s="1456"/>
      <c r="DZ456" s="1456"/>
      <c r="EA456" s="1456"/>
      <c r="EB456" s="1456"/>
      <c r="EC456" s="1456"/>
      <c r="ED456" s="1456"/>
      <c r="EE456" s="1456"/>
      <c r="EF456" s="1456"/>
      <c r="EG456" s="1456"/>
      <c r="EH456" s="1456"/>
      <c r="EI456" s="1456"/>
      <c r="EJ456" s="1456"/>
      <c r="EK456" s="1456"/>
      <c r="EL456" s="1456"/>
      <c r="EM456" s="1456"/>
      <c r="EN456" s="1456"/>
      <c r="EO456" s="1456"/>
      <c r="EP456" s="1456"/>
      <c r="EQ456" s="1456"/>
      <c r="ER456" s="1456"/>
      <c r="ES456" s="1456"/>
      <c r="ET456" s="1456"/>
      <c r="EU456" s="1456"/>
      <c r="EV456" s="1456"/>
      <c r="EW456" s="1456"/>
      <c r="EX456" s="1456"/>
      <c r="EY456" s="1456"/>
      <c r="EZ456" s="1456"/>
      <c r="FA456" s="1456"/>
      <c r="FB456" s="1456"/>
      <c r="FC456" s="1456"/>
      <c r="FD456" s="1456"/>
      <c r="FE456" s="1456"/>
      <c r="FF456" s="1456"/>
      <c r="FG456" s="1456"/>
      <c r="FH456" s="1456"/>
      <c r="FI456" s="1456"/>
      <c r="FJ456" s="1456"/>
      <c r="FK456" s="1456"/>
      <c r="FL456" s="1456"/>
      <c r="FM456" s="1456"/>
      <c r="FN456" s="1456"/>
      <c r="FO456" s="1456"/>
      <c r="FP456" s="1456"/>
      <c r="FQ456" s="1456"/>
      <c r="FR456" s="1456"/>
      <c r="FS456" s="1456"/>
      <c r="FT456" s="1456"/>
      <c r="FU456" s="1456"/>
      <c r="FV456" s="1456"/>
      <c r="FW456" s="1456"/>
      <c r="FX456" s="1456"/>
      <c r="FY456" s="1456"/>
      <c r="FZ456" s="1456"/>
      <c r="GA456" s="1456"/>
      <c r="GB456" s="1456"/>
      <c r="GC456" s="1456"/>
      <c r="GD456" s="1456"/>
      <c r="GE456" s="1456"/>
      <c r="GF456" s="1456"/>
      <c r="GG456" s="1456"/>
      <c r="GH456" s="1456"/>
      <c r="GI456" s="1456"/>
      <c r="GJ456" s="1456"/>
      <c r="GK456" s="1456"/>
      <c r="GL456" s="1456"/>
      <c r="GM456" s="1456"/>
      <c r="GN456" s="1456"/>
      <c r="GO456" s="1456"/>
      <c r="GP456" s="1456"/>
      <c r="GQ456" s="1456"/>
      <c r="GR456" s="1456"/>
      <c r="GS456" s="1456"/>
      <c r="GT456" s="1456"/>
      <c r="GU456" s="1456"/>
      <c r="GV456" s="1456"/>
      <c r="GW456" s="1456"/>
      <c r="GX456" s="1456"/>
      <c r="GY456" s="1456"/>
      <c r="GZ456" s="1456"/>
      <c r="HA456" s="1456"/>
      <c r="HB456" s="1456"/>
      <c r="HC456" s="1456"/>
      <c r="HD456" s="1456"/>
      <c r="HE456" s="1456"/>
      <c r="HF456" s="1456"/>
      <c r="HG456" s="1456"/>
      <c r="HH456" s="1456"/>
      <c r="HI456" s="1456"/>
      <c r="HJ456" s="1456"/>
      <c r="HK456" s="1456"/>
      <c r="HL456" s="1456"/>
      <c r="HM456" s="1456"/>
      <c r="HN456" s="1456"/>
      <c r="HO456" s="1456"/>
      <c r="HP456" s="1456"/>
      <c r="HQ456" s="1456"/>
      <c r="HR456" s="1456"/>
      <c r="HS456" s="1456"/>
      <c r="HT456" s="1456"/>
      <c r="HU456" s="1456"/>
      <c r="HV456" s="1456"/>
      <c r="HW456" s="1456"/>
      <c r="HX456" s="1456"/>
      <c r="HY456" s="1456"/>
      <c r="HZ456" s="1456"/>
      <c r="IA456" s="1456"/>
      <c r="IB456" s="1456"/>
      <c r="IC456" s="1456"/>
      <c r="ID456" s="1456"/>
      <c r="IE456" s="1456"/>
      <c r="IF456" s="1456"/>
      <c r="IG456" s="1456"/>
      <c r="IH456" s="1456"/>
      <c r="II456" s="1456"/>
      <c r="IJ456" s="1456"/>
      <c r="IK456" s="1456"/>
      <c r="IL456" s="1456"/>
      <c r="IM456" s="1456"/>
      <c r="IN456" s="1456"/>
      <c r="IO456" s="1456"/>
      <c r="IP456" s="1456"/>
      <c r="IQ456" s="1456"/>
      <c r="IR456" s="1456"/>
      <c r="IS456" s="1456"/>
      <c r="IT456" s="1456"/>
      <c r="IU456" s="1456"/>
      <c r="IV456" s="1456"/>
    </row>
    <row r="457" spans="1:256" customFormat="1" ht="13.5" thickBot="1">
      <c r="A457" s="1045"/>
      <c r="B457" s="9"/>
      <c r="C457" s="9"/>
      <c r="D457" s="666" t="s">
        <v>395</v>
      </c>
      <c r="E457" s="674">
        <f>E456/PJCLIUnits</f>
        <v>1205.5454545454545</v>
      </c>
      <c r="F457" s="671" t="s">
        <v>399</v>
      </c>
      <c r="G457" s="3"/>
      <c r="H457" s="3"/>
      <c r="I457" s="1039"/>
      <c r="J457" s="1456"/>
      <c r="K457" s="1456"/>
      <c r="L457" s="1456"/>
      <c r="M457" s="1456"/>
      <c r="N457" s="1456"/>
      <c r="O457" s="1456"/>
      <c r="P457" s="1456"/>
      <c r="Q457" s="1456"/>
      <c r="R457" s="1456"/>
      <c r="S457" s="1456"/>
      <c r="T457" s="1456"/>
      <c r="U457" s="1456"/>
      <c r="V457" s="1456"/>
      <c r="W457" s="1456"/>
      <c r="X457" s="1456"/>
      <c r="Y457" s="1456"/>
      <c r="Z457" s="1456"/>
      <c r="AA457" s="1456"/>
      <c r="AB457" s="1456"/>
      <c r="AC457" s="1456"/>
      <c r="AD457" s="1456"/>
      <c r="AE457" s="1456"/>
      <c r="AF457" s="1456"/>
      <c r="AG457" s="1456"/>
      <c r="AH457" s="1456"/>
      <c r="AI457" s="1456"/>
      <c r="AJ457" s="1456"/>
      <c r="AK457" s="1456"/>
      <c r="AL457" s="1456"/>
      <c r="AM457" s="1456"/>
      <c r="AN457" s="1456"/>
      <c r="AO457" s="1456"/>
      <c r="AP457" s="1456"/>
      <c r="AQ457" s="1456"/>
      <c r="AR457" s="1456"/>
      <c r="AS457" s="1456"/>
      <c r="AT457" s="1456"/>
      <c r="AU457" s="1456"/>
      <c r="AV457" s="1456"/>
      <c r="AW457" s="1456"/>
      <c r="AX457" s="1456"/>
      <c r="AY457" s="1456"/>
      <c r="AZ457" s="1456"/>
      <c r="BA457" s="1456"/>
      <c r="BB457" s="1456"/>
      <c r="BC457" s="1456"/>
      <c r="BD457" s="1456"/>
      <c r="BE457" s="1456"/>
      <c r="BF457" s="1456"/>
      <c r="BG457" s="1456"/>
      <c r="BH457" s="1456"/>
      <c r="BI457" s="1456"/>
      <c r="BJ457" s="1456"/>
      <c r="BK457" s="1456"/>
      <c r="BL457" s="1456"/>
      <c r="BM457" s="1456"/>
      <c r="BN457" s="1456"/>
      <c r="BO457" s="1456"/>
      <c r="BP457" s="1456"/>
      <c r="BQ457" s="1456"/>
      <c r="BR457" s="1456"/>
      <c r="BS457" s="1456"/>
      <c r="BT457" s="1456"/>
      <c r="BU457" s="1456"/>
      <c r="BV457" s="1456"/>
      <c r="BW457" s="1456"/>
      <c r="BX457" s="1456"/>
      <c r="BY457" s="1456"/>
      <c r="BZ457" s="1456"/>
      <c r="CA457" s="1456"/>
      <c r="CB457" s="1456"/>
      <c r="CC457" s="1456"/>
      <c r="CD457" s="1456"/>
      <c r="CE457" s="1456"/>
      <c r="CF457" s="1456"/>
      <c r="CG457" s="1456"/>
      <c r="CH457" s="1456"/>
      <c r="CI457" s="1456"/>
      <c r="CJ457" s="1456"/>
      <c r="CK457" s="1456"/>
      <c r="CL457" s="1456"/>
      <c r="CM457" s="1456"/>
      <c r="CN457" s="1456"/>
      <c r="CO457" s="1456"/>
      <c r="CP457" s="1456"/>
      <c r="CQ457" s="1456"/>
      <c r="CR457" s="1456"/>
      <c r="CS457" s="1456"/>
      <c r="CT457" s="1456"/>
      <c r="CU457" s="1456"/>
      <c r="CV457" s="1456"/>
      <c r="CW457" s="1456"/>
      <c r="CX457" s="1456"/>
      <c r="CY457" s="1456"/>
      <c r="CZ457" s="1456"/>
      <c r="DA457" s="1456"/>
      <c r="DB457" s="1456"/>
      <c r="DC457" s="1456"/>
      <c r="DD457" s="1456"/>
      <c r="DE457" s="1456"/>
      <c r="DF457" s="1456"/>
      <c r="DG457" s="1456"/>
      <c r="DH457" s="1456"/>
      <c r="DI457" s="1456"/>
      <c r="DJ457" s="1456"/>
      <c r="DK457" s="1456"/>
      <c r="DL457" s="1456"/>
      <c r="DM457" s="1456"/>
      <c r="DN457" s="1456"/>
      <c r="DO457" s="1456"/>
      <c r="DP457" s="1456"/>
      <c r="DQ457" s="1456"/>
      <c r="DR457" s="1456"/>
      <c r="DS457" s="1456"/>
      <c r="DT457" s="1456"/>
      <c r="DU457" s="1456"/>
      <c r="DV457" s="1456"/>
      <c r="DW457" s="1456"/>
      <c r="DX457" s="1456"/>
      <c r="DY457" s="1456"/>
      <c r="DZ457" s="1456"/>
      <c r="EA457" s="1456"/>
      <c r="EB457" s="1456"/>
      <c r="EC457" s="1456"/>
      <c r="ED457" s="1456"/>
      <c r="EE457" s="1456"/>
      <c r="EF457" s="1456"/>
      <c r="EG457" s="1456"/>
      <c r="EH457" s="1456"/>
      <c r="EI457" s="1456"/>
      <c r="EJ457" s="1456"/>
      <c r="EK457" s="1456"/>
      <c r="EL457" s="1456"/>
      <c r="EM457" s="1456"/>
      <c r="EN457" s="1456"/>
      <c r="EO457" s="1456"/>
      <c r="EP457" s="1456"/>
      <c r="EQ457" s="1456"/>
      <c r="ER457" s="1456"/>
      <c r="ES457" s="1456"/>
      <c r="ET457" s="1456"/>
      <c r="EU457" s="1456"/>
      <c r="EV457" s="1456"/>
      <c r="EW457" s="1456"/>
      <c r="EX457" s="1456"/>
      <c r="EY457" s="1456"/>
      <c r="EZ457" s="1456"/>
      <c r="FA457" s="1456"/>
      <c r="FB457" s="1456"/>
      <c r="FC457" s="1456"/>
      <c r="FD457" s="1456"/>
      <c r="FE457" s="1456"/>
      <c r="FF457" s="1456"/>
      <c r="FG457" s="1456"/>
      <c r="FH457" s="1456"/>
      <c r="FI457" s="1456"/>
      <c r="FJ457" s="1456"/>
      <c r="FK457" s="1456"/>
      <c r="FL457" s="1456"/>
      <c r="FM457" s="1456"/>
      <c r="FN457" s="1456"/>
      <c r="FO457" s="1456"/>
      <c r="FP457" s="1456"/>
      <c r="FQ457" s="1456"/>
      <c r="FR457" s="1456"/>
      <c r="FS457" s="1456"/>
      <c r="FT457" s="1456"/>
      <c r="FU457" s="1456"/>
      <c r="FV457" s="1456"/>
      <c r="FW457" s="1456"/>
      <c r="FX457" s="1456"/>
      <c r="FY457" s="1456"/>
      <c r="FZ457" s="1456"/>
      <c r="GA457" s="1456"/>
      <c r="GB457" s="1456"/>
      <c r="GC457" s="1456"/>
      <c r="GD457" s="1456"/>
      <c r="GE457" s="1456"/>
      <c r="GF457" s="1456"/>
      <c r="GG457" s="1456"/>
      <c r="GH457" s="1456"/>
      <c r="GI457" s="1456"/>
      <c r="GJ457" s="1456"/>
      <c r="GK457" s="1456"/>
      <c r="GL457" s="1456"/>
      <c r="GM457" s="1456"/>
      <c r="GN457" s="1456"/>
      <c r="GO457" s="1456"/>
      <c r="GP457" s="1456"/>
      <c r="GQ457" s="1456"/>
      <c r="GR457" s="1456"/>
      <c r="GS457" s="1456"/>
      <c r="GT457" s="1456"/>
      <c r="GU457" s="1456"/>
      <c r="GV457" s="1456"/>
      <c r="GW457" s="1456"/>
      <c r="GX457" s="1456"/>
      <c r="GY457" s="1456"/>
      <c r="GZ457" s="1456"/>
      <c r="HA457" s="1456"/>
      <c r="HB457" s="1456"/>
      <c r="HC457" s="1456"/>
      <c r="HD457" s="1456"/>
      <c r="HE457" s="1456"/>
      <c r="HF457" s="1456"/>
      <c r="HG457" s="1456"/>
      <c r="HH457" s="1456"/>
      <c r="HI457" s="1456"/>
      <c r="HJ457" s="1456"/>
      <c r="HK457" s="1456"/>
      <c r="HL457" s="1456"/>
      <c r="HM457" s="1456"/>
      <c r="HN457" s="1456"/>
      <c r="HO457" s="1456"/>
      <c r="HP457" s="1456"/>
      <c r="HQ457" s="1456"/>
      <c r="HR457" s="1456"/>
      <c r="HS457" s="1456"/>
      <c r="HT457" s="1456"/>
      <c r="HU457" s="1456"/>
      <c r="HV457" s="1456"/>
      <c r="HW457" s="1456"/>
      <c r="HX457" s="1456"/>
      <c r="HY457" s="1456"/>
      <c r="HZ457" s="1456"/>
      <c r="IA457" s="1456"/>
      <c r="IB457" s="1456"/>
      <c r="IC457" s="1456"/>
      <c r="ID457" s="1456"/>
      <c r="IE457" s="1456"/>
      <c r="IF457" s="1456"/>
      <c r="IG457" s="1456"/>
      <c r="IH457" s="1456"/>
      <c r="II457" s="1456"/>
      <c r="IJ457" s="1456"/>
      <c r="IK457" s="1456"/>
      <c r="IL457" s="1456"/>
      <c r="IM457" s="1456"/>
      <c r="IN457" s="1456"/>
      <c r="IO457" s="1456"/>
      <c r="IP457" s="1456"/>
      <c r="IQ457" s="1456"/>
      <c r="IR457" s="1456"/>
      <c r="IS457" s="1456"/>
      <c r="IT457" s="1456"/>
      <c r="IU457" s="1456"/>
      <c r="IV457" s="1456"/>
    </row>
    <row r="458" spans="1:256" customFormat="1" ht="13.5" thickBot="1">
      <c r="A458" s="1045"/>
      <c r="B458" s="9"/>
      <c r="C458" s="9"/>
      <c r="D458" s="739" t="s">
        <v>400</v>
      </c>
      <c r="E458" s="674" t="str">
        <f>IF(E438-(SUM(E439:E452))&lt;&gt;0,"ERROR","")</f>
        <v/>
      </c>
      <c r="F458" s="671"/>
      <c r="G458" s="3"/>
      <c r="H458" s="3"/>
      <c r="I458" s="1039"/>
      <c r="J458" s="1456"/>
      <c r="K458" s="1456"/>
      <c r="L458" s="1456"/>
      <c r="M458" s="1456"/>
      <c r="N458" s="1456"/>
      <c r="O458" s="1456"/>
      <c r="P458" s="1456"/>
      <c r="Q458" s="1456"/>
      <c r="R458" s="1456"/>
      <c r="S458" s="1456"/>
      <c r="T458" s="1456"/>
      <c r="U458" s="1456"/>
      <c r="V458" s="1456"/>
      <c r="W458" s="1456"/>
      <c r="X458" s="1456"/>
      <c r="Y458" s="1456"/>
      <c r="Z458" s="1456"/>
      <c r="AA458" s="1456"/>
      <c r="AB458" s="1456"/>
      <c r="AC458" s="1456"/>
      <c r="AD458" s="1456"/>
      <c r="AE458" s="1456"/>
      <c r="AF458" s="1456"/>
      <c r="AG458" s="1456"/>
      <c r="AH458" s="1456"/>
      <c r="AI458" s="1456"/>
      <c r="AJ458" s="1456"/>
      <c r="AK458" s="1456"/>
      <c r="AL458" s="1456"/>
      <c r="AM458" s="1456"/>
      <c r="AN458" s="1456"/>
      <c r="AO458" s="1456"/>
      <c r="AP458" s="1456"/>
      <c r="AQ458" s="1456"/>
      <c r="AR458" s="1456"/>
      <c r="AS458" s="1456"/>
      <c r="AT458" s="1456"/>
      <c r="AU458" s="1456"/>
      <c r="AV458" s="1456"/>
      <c r="AW458" s="1456"/>
      <c r="AX458" s="1456"/>
      <c r="AY458" s="1456"/>
      <c r="AZ458" s="1456"/>
      <c r="BA458" s="1456"/>
      <c r="BB458" s="1456"/>
      <c r="BC458" s="1456"/>
      <c r="BD458" s="1456"/>
      <c r="BE458" s="1456"/>
      <c r="BF458" s="1456"/>
      <c r="BG458" s="1456"/>
      <c r="BH458" s="1456"/>
      <c r="BI458" s="1456"/>
      <c r="BJ458" s="1456"/>
      <c r="BK458" s="1456"/>
      <c r="BL458" s="1456"/>
      <c r="BM458" s="1456"/>
      <c r="BN458" s="1456"/>
      <c r="BO458" s="1456"/>
      <c r="BP458" s="1456"/>
      <c r="BQ458" s="1456"/>
      <c r="BR458" s="1456"/>
      <c r="BS458" s="1456"/>
      <c r="BT458" s="1456"/>
      <c r="BU458" s="1456"/>
      <c r="BV458" s="1456"/>
      <c r="BW458" s="1456"/>
      <c r="BX458" s="1456"/>
      <c r="BY458" s="1456"/>
      <c r="BZ458" s="1456"/>
      <c r="CA458" s="1456"/>
      <c r="CB458" s="1456"/>
      <c r="CC458" s="1456"/>
      <c r="CD458" s="1456"/>
      <c r="CE458" s="1456"/>
      <c r="CF458" s="1456"/>
      <c r="CG458" s="1456"/>
      <c r="CH458" s="1456"/>
      <c r="CI458" s="1456"/>
      <c r="CJ458" s="1456"/>
      <c r="CK458" s="1456"/>
      <c r="CL458" s="1456"/>
      <c r="CM458" s="1456"/>
      <c r="CN458" s="1456"/>
      <c r="CO458" s="1456"/>
      <c r="CP458" s="1456"/>
      <c r="CQ458" s="1456"/>
      <c r="CR458" s="1456"/>
      <c r="CS458" s="1456"/>
      <c r="CT458" s="1456"/>
      <c r="CU458" s="1456"/>
      <c r="CV458" s="1456"/>
      <c r="CW458" s="1456"/>
      <c r="CX458" s="1456"/>
      <c r="CY458" s="1456"/>
      <c r="CZ458" s="1456"/>
      <c r="DA458" s="1456"/>
      <c r="DB458" s="1456"/>
      <c r="DC458" s="1456"/>
      <c r="DD458" s="1456"/>
      <c r="DE458" s="1456"/>
      <c r="DF458" s="1456"/>
      <c r="DG458" s="1456"/>
      <c r="DH458" s="1456"/>
      <c r="DI458" s="1456"/>
      <c r="DJ458" s="1456"/>
      <c r="DK458" s="1456"/>
      <c r="DL458" s="1456"/>
      <c r="DM458" s="1456"/>
      <c r="DN458" s="1456"/>
      <c r="DO458" s="1456"/>
      <c r="DP458" s="1456"/>
      <c r="DQ458" s="1456"/>
      <c r="DR458" s="1456"/>
      <c r="DS458" s="1456"/>
      <c r="DT458" s="1456"/>
      <c r="DU458" s="1456"/>
      <c r="DV458" s="1456"/>
      <c r="DW458" s="1456"/>
      <c r="DX458" s="1456"/>
      <c r="DY458" s="1456"/>
      <c r="DZ458" s="1456"/>
      <c r="EA458" s="1456"/>
      <c r="EB458" s="1456"/>
      <c r="EC458" s="1456"/>
      <c r="ED458" s="1456"/>
      <c r="EE458" s="1456"/>
      <c r="EF458" s="1456"/>
      <c r="EG458" s="1456"/>
      <c r="EH458" s="1456"/>
      <c r="EI458" s="1456"/>
      <c r="EJ458" s="1456"/>
      <c r="EK458" s="1456"/>
      <c r="EL458" s="1456"/>
      <c r="EM458" s="1456"/>
      <c r="EN458" s="1456"/>
      <c r="EO458" s="1456"/>
      <c r="EP458" s="1456"/>
      <c r="EQ458" s="1456"/>
      <c r="ER458" s="1456"/>
      <c r="ES458" s="1456"/>
      <c r="ET458" s="1456"/>
      <c r="EU458" s="1456"/>
      <c r="EV458" s="1456"/>
      <c r="EW458" s="1456"/>
      <c r="EX458" s="1456"/>
      <c r="EY458" s="1456"/>
      <c r="EZ458" s="1456"/>
      <c r="FA458" s="1456"/>
      <c r="FB458" s="1456"/>
      <c r="FC458" s="1456"/>
      <c r="FD458" s="1456"/>
      <c r="FE458" s="1456"/>
      <c r="FF458" s="1456"/>
      <c r="FG458" s="1456"/>
      <c r="FH458" s="1456"/>
      <c r="FI458" s="1456"/>
      <c r="FJ458" s="1456"/>
      <c r="FK458" s="1456"/>
      <c r="FL458" s="1456"/>
      <c r="FM458" s="1456"/>
      <c r="FN458" s="1456"/>
      <c r="FO458" s="1456"/>
      <c r="FP458" s="1456"/>
      <c r="FQ458" s="1456"/>
      <c r="FR458" s="1456"/>
      <c r="FS458" s="1456"/>
      <c r="FT458" s="1456"/>
      <c r="FU458" s="1456"/>
      <c r="FV458" s="1456"/>
      <c r="FW458" s="1456"/>
      <c r="FX458" s="1456"/>
      <c r="FY458" s="1456"/>
      <c r="FZ458" s="1456"/>
      <c r="GA458" s="1456"/>
      <c r="GB458" s="1456"/>
      <c r="GC458" s="1456"/>
      <c r="GD458" s="1456"/>
      <c r="GE458" s="1456"/>
      <c r="GF458" s="1456"/>
      <c r="GG458" s="1456"/>
      <c r="GH458" s="1456"/>
      <c r="GI458" s="1456"/>
      <c r="GJ458" s="1456"/>
      <c r="GK458" s="1456"/>
      <c r="GL458" s="1456"/>
      <c r="GM458" s="1456"/>
      <c r="GN458" s="1456"/>
      <c r="GO458" s="1456"/>
      <c r="GP458" s="1456"/>
      <c r="GQ458" s="1456"/>
      <c r="GR458" s="1456"/>
      <c r="GS458" s="1456"/>
      <c r="GT458" s="1456"/>
      <c r="GU458" s="1456"/>
      <c r="GV458" s="1456"/>
      <c r="GW458" s="1456"/>
      <c r="GX458" s="1456"/>
      <c r="GY458" s="1456"/>
      <c r="GZ458" s="1456"/>
      <c r="HA458" s="1456"/>
      <c r="HB458" s="1456"/>
      <c r="HC458" s="1456"/>
      <c r="HD458" s="1456"/>
      <c r="HE458" s="1456"/>
      <c r="HF458" s="1456"/>
      <c r="HG458" s="1456"/>
      <c r="HH458" s="1456"/>
      <c r="HI458" s="1456"/>
      <c r="HJ458" s="1456"/>
      <c r="HK458" s="1456"/>
      <c r="HL458" s="1456"/>
      <c r="HM458" s="1456"/>
      <c r="HN458" s="1456"/>
      <c r="HO458" s="1456"/>
      <c r="HP458" s="1456"/>
      <c r="HQ458" s="1456"/>
      <c r="HR458" s="1456"/>
      <c r="HS458" s="1456"/>
      <c r="HT458" s="1456"/>
      <c r="HU458" s="1456"/>
      <c r="HV458" s="1456"/>
      <c r="HW458" s="1456"/>
      <c r="HX458" s="1456"/>
      <c r="HY458" s="1456"/>
      <c r="HZ458" s="1456"/>
      <c r="IA458" s="1456"/>
      <c r="IB458" s="1456"/>
      <c r="IC458" s="1456"/>
      <c r="ID458" s="1456"/>
      <c r="IE458" s="1456"/>
      <c r="IF458" s="1456"/>
      <c r="IG458" s="1456"/>
      <c r="IH458" s="1456"/>
      <c r="II458" s="1456"/>
      <c r="IJ458" s="1456"/>
      <c r="IK458" s="1456"/>
      <c r="IL458" s="1456"/>
      <c r="IM458" s="1456"/>
      <c r="IN458" s="1456"/>
      <c r="IO458" s="1456"/>
      <c r="IP458" s="1456"/>
      <c r="IQ458" s="1456"/>
      <c r="IR458" s="1456"/>
      <c r="IS458" s="1456"/>
      <c r="IT458" s="1456"/>
      <c r="IU458" s="1456"/>
      <c r="IV458" s="1456"/>
    </row>
    <row r="459" spans="1:256" customFormat="1">
      <c r="A459" s="18"/>
      <c r="B459" s="9"/>
      <c r="C459" s="9"/>
      <c r="D459" s="739"/>
      <c r="E459" s="97"/>
      <c r="F459" s="671"/>
      <c r="G459" s="3"/>
      <c r="H459" s="3"/>
      <c r="I459" s="9"/>
      <c r="J459" s="1456"/>
      <c r="K459" s="1456"/>
      <c r="L459" s="1456"/>
      <c r="M459" s="1456"/>
      <c r="N459" s="1456"/>
      <c r="O459" s="1456"/>
      <c r="P459" s="1456"/>
      <c r="Q459" s="1456"/>
      <c r="R459" s="1456"/>
      <c r="S459" s="1456"/>
      <c r="T459" s="1456"/>
      <c r="U459" s="1456"/>
      <c r="V459" s="1456"/>
      <c r="W459" s="1456"/>
      <c r="X459" s="1456"/>
      <c r="Y459" s="1456"/>
      <c r="Z459" s="1456"/>
      <c r="AA459" s="1456"/>
      <c r="AB459" s="1456"/>
      <c r="AC459" s="1456"/>
      <c r="AD459" s="1456"/>
      <c r="AE459" s="1456"/>
      <c r="AF459" s="1456"/>
      <c r="AG459" s="1456"/>
      <c r="AH459" s="1456"/>
      <c r="AI459" s="1456"/>
      <c r="AJ459" s="1456"/>
      <c r="AK459" s="1456"/>
      <c r="AL459" s="1456"/>
      <c r="AM459" s="1456"/>
      <c r="AN459" s="1456"/>
      <c r="AO459" s="1456"/>
      <c r="AP459" s="1456"/>
      <c r="AQ459" s="1456"/>
      <c r="AR459" s="1456"/>
      <c r="AS459" s="1456"/>
      <c r="AT459" s="1456"/>
      <c r="AU459" s="1456"/>
      <c r="AV459" s="1456"/>
      <c r="AW459" s="1456"/>
      <c r="AX459" s="1456"/>
      <c r="AY459" s="1456"/>
      <c r="AZ459" s="1456"/>
      <c r="BA459" s="1456"/>
      <c r="BB459" s="1456"/>
      <c r="BC459" s="1456"/>
      <c r="BD459" s="1456"/>
      <c r="BE459" s="1456"/>
      <c r="BF459" s="1456"/>
      <c r="BG459" s="1456"/>
      <c r="BH459" s="1456"/>
      <c r="BI459" s="1456"/>
      <c r="BJ459" s="1456"/>
      <c r="BK459" s="1456"/>
      <c r="BL459" s="1456"/>
      <c r="BM459" s="1456"/>
      <c r="BN459" s="1456"/>
      <c r="BO459" s="1456"/>
      <c r="BP459" s="1456"/>
      <c r="BQ459" s="1456"/>
      <c r="BR459" s="1456"/>
      <c r="BS459" s="1456"/>
      <c r="BT459" s="1456"/>
      <c r="BU459" s="1456"/>
      <c r="BV459" s="1456"/>
      <c r="BW459" s="1456"/>
      <c r="BX459" s="1456"/>
      <c r="BY459" s="1456"/>
      <c r="BZ459" s="1456"/>
      <c r="CA459" s="1456"/>
      <c r="CB459" s="1456"/>
      <c r="CC459" s="1456"/>
      <c r="CD459" s="1456"/>
      <c r="CE459" s="1456"/>
      <c r="CF459" s="1456"/>
      <c r="CG459" s="1456"/>
      <c r="CH459" s="1456"/>
      <c r="CI459" s="1456"/>
      <c r="CJ459" s="1456"/>
      <c r="CK459" s="1456"/>
      <c r="CL459" s="1456"/>
      <c r="CM459" s="1456"/>
      <c r="CN459" s="1456"/>
      <c r="CO459" s="1456"/>
      <c r="CP459" s="1456"/>
      <c r="CQ459" s="1456"/>
      <c r="CR459" s="1456"/>
      <c r="CS459" s="1456"/>
      <c r="CT459" s="1456"/>
      <c r="CU459" s="1456"/>
      <c r="CV459" s="1456"/>
      <c r="CW459" s="1456"/>
      <c r="CX459" s="1456"/>
      <c r="CY459" s="1456"/>
      <c r="CZ459" s="1456"/>
      <c r="DA459" s="1456"/>
      <c r="DB459" s="1456"/>
      <c r="DC459" s="1456"/>
      <c r="DD459" s="1456"/>
      <c r="DE459" s="1456"/>
      <c r="DF459" s="1456"/>
      <c r="DG459" s="1456"/>
      <c r="DH459" s="1456"/>
      <c r="DI459" s="1456"/>
      <c r="DJ459" s="1456"/>
      <c r="DK459" s="1456"/>
      <c r="DL459" s="1456"/>
      <c r="DM459" s="1456"/>
      <c r="DN459" s="1456"/>
      <c r="DO459" s="1456"/>
      <c r="DP459" s="1456"/>
      <c r="DQ459" s="1456"/>
      <c r="DR459" s="1456"/>
      <c r="DS459" s="1456"/>
      <c r="DT459" s="1456"/>
      <c r="DU459" s="1456"/>
      <c r="DV459" s="1456"/>
      <c r="DW459" s="1456"/>
      <c r="DX459" s="1456"/>
      <c r="DY459" s="1456"/>
      <c r="DZ459" s="1456"/>
      <c r="EA459" s="1456"/>
      <c r="EB459" s="1456"/>
      <c r="EC459" s="1456"/>
      <c r="ED459" s="1456"/>
      <c r="EE459" s="1456"/>
      <c r="EF459" s="1456"/>
      <c r="EG459" s="1456"/>
      <c r="EH459" s="1456"/>
      <c r="EI459" s="1456"/>
      <c r="EJ459" s="1456"/>
      <c r="EK459" s="1456"/>
      <c r="EL459" s="1456"/>
      <c r="EM459" s="1456"/>
      <c r="EN459" s="1456"/>
      <c r="EO459" s="1456"/>
      <c r="EP459" s="1456"/>
      <c r="EQ459" s="1456"/>
      <c r="ER459" s="1456"/>
      <c r="ES459" s="1456"/>
      <c r="ET459" s="1456"/>
      <c r="EU459" s="1456"/>
      <c r="EV459" s="1456"/>
      <c r="EW459" s="1456"/>
      <c r="EX459" s="1456"/>
      <c r="EY459" s="1456"/>
      <c r="EZ459" s="1456"/>
      <c r="FA459" s="1456"/>
      <c r="FB459" s="1456"/>
      <c r="FC459" s="1456"/>
      <c r="FD459" s="1456"/>
      <c r="FE459" s="1456"/>
      <c r="FF459" s="1456"/>
      <c r="FG459" s="1456"/>
      <c r="FH459" s="1456"/>
      <c r="FI459" s="1456"/>
      <c r="FJ459" s="1456"/>
      <c r="FK459" s="1456"/>
      <c r="FL459" s="1456"/>
      <c r="FM459" s="1456"/>
      <c r="FN459" s="1456"/>
      <c r="FO459" s="1456"/>
      <c r="FP459" s="1456"/>
      <c r="FQ459" s="1456"/>
      <c r="FR459" s="1456"/>
      <c r="FS459" s="1456"/>
      <c r="FT459" s="1456"/>
      <c r="FU459" s="1456"/>
      <c r="FV459" s="1456"/>
      <c r="FW459" s="1456"/>
      <c r="FX459" s="1456"/>
      <c r="FY459" s="1456"/>
      <c r="FZ459" s="1456"/>
      <c r="GA459" s="1456"/>
      <c r="GB459" s="1456"/>
      <c r="GC459" s="1456"/>
      <c r="GD459" s="1456"/>
      <c r="GE459" s="1456"/>
      <c r="GF459" s="1456"/>
      <c r="GG459" s="1456"/>
      <c r="GH459" s="1456"/>
      <c r="GI459" s="1456"/>
      <c r="GJ459" s="1456"/>
      <c r="GK459" s="1456"/>
      <c r="GL459" s="1456"/>
      <c r="GM459" s="1456"/>
      <c r="GN459" s="1456"/>
      <c r="GO459" s="1456"/>
      <c r="GP459" s="1456"/>
      <c r="GQ459" s="1456"/>
      <c r="GR459" s="1456"/>
      <c r="GS459" s="1456"/>
      <c r="GT459" s="1456"/>
      <c r="GU459" s="1456"/>
      <c r="GV459" s="1456"/>
      <c r="GW459" s="1456"/>
      <c r="GX459" s="1456"/>
      <c r="GY459" s="1456"/>
      <c r="GZ459" s="1456"/>
      <c r="HA459" s="1456"/>
      <c r="HB459" s="1456"/>
      <c r="HC459" s="1456"/>
      <c r="HD459" s="1456"/>
      <c r="HE459" s="1456"/>
      <c r="HF459" s="1456"/>
      <c r="HG459" s="1456"/>
      <c r="HH459" s="1456"/>
      <c r="HI459" s="1456"/>
      <c r="HJ459" s="1456"/>
      <c r="HK459" s="1456"/>
      <c r="HL459" s="1456"/>
      <c r="HM459" s="1456"/>
      <c r="HN459" s="1456"/>
      <c r="HO459" s="1456"/>
      <c r="HP459" s="1456"/>
      <c r="HQ459" s="1456"/>
      <c r="HR459" s="1456"/>
      <c r="HS459" s="1456"/>
      <c r="HT459" s="1456"/>
      <c r="HU459" s="1456"/>
      <c r="HV459" s="1456"/>
      <c r="HW459" s="1456"/>
      <c r="HX459" s="1456"/>
      <c r="HY459" s="1456"/>
      <c r="HZ459" s="1456"/>
      <c r="IA459" s="1456"/>
      <c r="IB459" s="1456"/>
      <c r="IC459" s="1456"/>
      <c r="ID459" s="1456"/>
      <c r="IE459" s="1456"/>
      <c r="IF459" s="1456"/>
      <c r="IG459" s="1456"/>
      <c r="IH459" s="1456"/>
      <c r="II459" s="1456"/>
      <c r="IJ459" s="1456"/>
      <c r="IK459" s="1456"/>
      <c r="IL459" s="1456"/>
      <c r="IM459" s="1456"/>
      <c r="IN459" s="1456"/>
      <c r="IO459" s="1456"/>
      <c r="IP459" s="1456"/>
      <c r="IQ459" s="1456"/>
      <c r="IR459" s="1456"/>
      <c r="IS459" s="1456"/>
      <c r="IT459" s="1456"/>
      <c r="IU459" s="1456"/>
      <c r="IV459" s="1456"/>
    </row>
    <row r="460" spans="1:256" customFormat="1">
      <c r="A460" s="920"/>
      <c r="B460" s="921"/>
      <c r="C460" s="921"/>
      <c r="D460" s="921"/>
      <c r="E460" s="922"/>
      <c r="F460" s="921"/>
      <c r="G460" s="921"/>
      <c r="H460" s="921"/>
      <c r="I460" s="923"/>
      <c r="J460" s="1456"/>
      <c r="K460" s="1456"/>
      <c r="L460" s="1456"/>
      <c r="M460" s="1456"/>
      <c r="N460" s="1456"/>
      <c r="O460" s="1456"/>
      <c r="P460" s="1456"/>
      <c r="Q460" s="1456"/>
      <c r="R460" s="1456"/>
      <c r="S460" s="1456"/>
      <c r="T460" s="1456"/>
      <c r="U460" s="1456"/>
      <c r="V460" s="1456"/>
      <c r="W460" s="1456"/>
      <c r="X460" s="1456"/>
      <c r="Y460" s="1456"/>
      <c r="Z460" s="1456"/>
      <c r="AA460" s="1456"/>
      <c r="AB460" s="1456"/>
      <c r="AC460" s="1456"/>
      <c r="AD460" s="1456"/>
      <c r="AE460" s="1456"/>
      <c r="AF460" s="1456"/>
      <c r="AG460" s="1456"/>
      <c r="AH460" s="1456"/>
      <c r="AI460" s="1456"/>
      <c r="AJ460" s="1456"/>
      <c r="AK460" s="1456"/>
      <c r="AL460" s="1456"/>
      <c r="AM460" s="1456"/>
      <c r="AN460" s="1456"/>
      <c r="AO460" s="1456"/>
      <c r="AP460" s="1456"/>
      <c r="AQ460" s="1456"/>
      <c r="AR460" s="1456"/>
      <c r="AS460" s="1456"/>
      <c r="AT460" s="1456"/>
      <c r="AU460" s="1456"/>
      <c r="AV460" s="1456"/>
      <c r="AW460" s="1456"/>
      <c r="AX460" s="1456"/>
      <c r="AY460" s="1456"/>
      <c r="AZ460" s="1456"/>
      <c r="BA460" s="1456"/>
      <c r="BB460" s="1456"/>
      <c r="BC460" s="1456"/>
      <c r="BD460" s="1456"/>
      <c r="BE460" s="1456"/>
      <c r="BF460" s="1456"/>
      <c r="BG460" s="1456"/>
      <c r="BH460" s="1456"/>
      <c r="BI460" s="1456"/>
      <c r="BJ460" s="1456"/>
      <c r="BK460" s="1456"/>
      <c r="BL460" s="1456"/>
      <c r="BM460" s="1456"/>
      <c r="BN460" s="1456"/>
      <c r="BO460" s="1456"/>
      <c r="BP460" s="1456"/>
      <c r="BQ460" s="1456"/>
      <c r="BR460" s="1456"/>
      <c r="BS460" s="1456"/>
      <c r="BT460" s="1456"/>
      <c r="BU460" s="1456"/>
      <c r="BV460" s="1456"/>
      <c r="BW460" s="1456"/>
      <c r="BX460" s="1456"/>
      <c r="BY460" s="1456"/>
      <c r="BZ460" s="1456"/>
      <c r="CA460" s="1456"/>
      <c r="CB460" s="1456"/>
      <c r="CC460" s="1456"/>
      <c r="CD460" s="1456"/>
      <c r="CE460" s="1456"/>
      <c r="CF460" s="1456"/>
      <c r="CG460" s="1456"/>
      <c r="CH460" s="1456"/>
      <c r="CI460" s="1456"/>
      <c r="CJ460" s="1456"/>
      <c r="CK460" s="1456"/>
      <c r="CL460" s="1456"/>
      <c r="CM460" s="1456"/>
      <c r="CN460" s="1456"/>
      <c r="CO460" s="1456"/>
      <c r="CP460" s="1456"/>
      <c r="CQ460" s="1456"/>
      <c r="CR460" s="1456"/>
      <c r="CS460" s="1456"/>
      <c r="CT460" s="1456"/>
      <c r="CU460" s="1456"/>
      <c r="CV460" s="1456"/>
      <c r="CW460" s="1456"/>
      <c r="CX460" s="1456"/>
      <c r="CY460" s="1456"/>
      <c r="CZ460" s="1456"/>
      <c r="DA460" s="1456"/>
      <c r="DB460" s="1456"/>
      <c r="DC460" s="1456"/>
      <c r="DD460" s="1456"/>
      <c r="DE460" s="1456"/>
      <c r="DF460" s="1456"/>
      <c r="DG460" s="1456"/>
      <c r="DH460" s="1456"/>
      <c r="DI460" s="1456"/>
      <c r="DJ460" s="1456"/>
      <c r="DK460" s="1456"/>
      <c r="DL460" s="1456"/>
      <c r="DM460" s="1456"/>
      <c r="DN460" s="1456"/>
      <c r="DO460" s="1456"/>
      <c r="DP460" s="1456"/>
      <c r="DQ460" s="1456"/>
      <c r="DR460" s="1456"/>
      <c r="DS460" s="1456"/>
      <c r="DT460" s="1456"/>
      <c r="DU460" s="1456"/>
      <c r="DV460" s="1456"/>
      <c r="DW460" s="1456"/>
      <c r="DX460" s="1456"/>
      <c r="DY460" s="1456"/>
      <c r="DZ460" s="1456"/>
      <c r="EA460" s="1456"/>
      <c r="EB460" s="1456"/>
      <c r="EC460" s="1456"/>
      <c r="ED460" s="1456"/>
      <c r="EE460" s="1456"/>
      <c r="EF460" s="1456"/>
      <c r="EG460" s="1456"/>
      <c r="EH460" s="1456"/>
      <c r="EI460" s="1456"/>
      <c r="EJ460" s="1456"/>
      <c r="EK460" s="1456"/>
      <c r="EL460" s="1456"/>
      <c r="EM460" s="1456"/>
      <c r="EN460" s="1456"/>
      <c r="EO460" s="1456"/>
      <c r="EP460" s="1456"/>
      <c r="EQ460" s="1456"/>
      <c r="ER460" s="1456"/>
      <c r="ES460" s="1456"/>
      <c r="ET460" s="1456"/>
      <c r="EU460" s="1456"/>
      <c r="EV460" s="1456"/>
      <c r="EW460" s="1456"/>
      <c r="EX460" s="1456"/>
      <c r="EY460" s="1456"/>
      <c r="EZ460" s="1456"/>
      <c r="FA460" s="1456"/>
      <c r="FB460" s="1456"/>
      <c r="FC460" s="1456"/>
      <c r="FD460" s="1456"/>
      <c r="FE460" s="1456"/>
      <c r="FF460" s="1456"/>
      <c r="FG460" s="1456"/>
      <c r="FH460" s="1456"/>
      <c r="FI460" s="1456"/>
      <c r="FJ460" s="1456"/>
      <c r="FK460" s="1456"/>
      <c r="FL460" s="1456"/>
      <c r="FM460" s="1456"/>
      <c r="FN460" s="1456"/>
      <c r="FO460" s="1456"/>
      <c r="FP460" s="1456"/>
      <c r="FQ460" s="1456"/>
      <c r="FR460" s="1456"/>
      <c r="FS460" s="1456"/>
      <c r="FT460" s="1456"/>
      <c r="FU460" s="1456"/>
      <c r="FV460" s="1456"/>
      <c r="FW460" s="1456"/>
      <c r="FX460" s="1456"/>
      <c r="FY460" s="1456"/>
      <c r="FZ460" s="1456"/>
      <c r="GA460" s="1456"/>
      <c r="GB460" s="1456"/>
      <c r="GC460" s="1456"/>
      <c r="GD460" s="1456"/>
      <c r="GE460" s="1456"/>
      <c r="GF460" s="1456"/>
      <c r="GG460" s="1456"/>
      <c r="GH460" s="1456"/>
      <c r="GI460" s="1456"/>
      <c r="GJ460" s="1456"/>
      <c r="GK460" s="1456"/>
      <c r="GL460" s="1456"/>
      <c r="GM460" s="1456"/>
      <c r="GN460" s="1456"/>
      <c r="GO460" s="1456"/>
      <c r="GP460" s="1456"/>
      <c r="GQ460" s="1456"/>
      <c r="GR460" s="1456"/>
      <c r="GS460" s="1456"/>
      <c r="GT460" s="1456"/>
      <c r="GU460" s="1456"/>
      <c r="GV460" s="1456"/>
      <c r="GW460" s="1456"/>
      <c r="GX460" s="1456"/>
      <c r="GY460" s="1456"/>
      <c r="GZ460" s="1456"/>
      <c r="HA460" s="1456"/>
      <c r="HB460" s="1456"/>
      <c r="HC460" s="1456"/>
      <c r="HD460" s="1456"/>
      <c r="HE460" s="1456"/>
      <c r="HF460" s="1456"/>
      <c r="HG460" s="1456"/>
      <c r="HH460" s="1456"/>
      <c r="HI460" s="1456"/>
      <c r="HJ460" s="1456"/>
      <c r="HK460" s="1456"/>
      <c r="HL460" s="1456"/>
      <c r="HM460" s="1456"/>
      <c r="HN460" s="1456"/>
      <c r="HO460" s="1456"/>
      <c r="HP460" s="1456"/>
      <c r="HQ460" s="1456"/>
      <c r="HR460" s="1456"/>
      <c r="HS460" s="1456"/>
      <c r="HT460" s="1456"/>
      <c r="HU460" s="1456"/>
      <c r="HV460" s="1456"/>
      <c r="HW460" s="1456"/>
      <c r="HX460" s="1456"/>
      <c r="HY460" s="1456"/>
      <c r="HZ460" s="1456"/>
      <c r="IA460" s="1456"/>
      <c r="IB460" s="1456"/>
      <c r="IC460" s="1456"/>
      <c r="ID460" s="1456"/>
      <c r="IE460" s="1456"/>
      <c r="IF460" s="1456"/>
      <c r="IG460" s="1456"/>
      <c r="IH460" s="1456"/>
      <c r="II460" s="1456"/>
      <c r="IJ460" s="1456"/>
      <c r="IK460" s="1456"/>
      <c r="IL460" s="1456"/>
      <c r="IM460" s="1456"/>
      <c r="IN460" s="1456"/>
      <c r="IO460" s="1456"/>
      <c r="IP460" s="1456"/>
      <c r="IQ460" s="1456"/>
      <c r="IR460" s="1456"/>
      <c r="IS460" s="1456"/>
      <c r="IT460" s="1456"/>
      <c r="IU460" s="1456"/>
      <c r="IV460" s="1456"/>
    </row>
    <row r="461" spans="1:256" customFormat="1">
      <c r="A461" s="924" t="s">
        <v>488</v>
      </c>
      <c r="B461" s="294"/>
      <c r="C461" s="294"/>
      <c r="D461" s="294"/>
      <c r="E461" s="294"/>
      <c r="F461" s="294"/>
      <c r="G461" s="294"/>
      <c r="H461" s="294"/>
      <c r="I461" s="295"/>
      <c r="J461" s="1456"/>
      <c r="K461" s="1456"/>
      <c r="L461" s="1456"/>
      <c r="M461" s="1456"/>
      <c r="N461" s="1456"/>
      <c r="O461" s="1456"/>
      <c r="P461" s="1456"/>
      <c r="Q461" s="1456"/>
      <c r="R461" s="1456"/>
      <c r="S461" s="1456"/>
      <c r="T461" s="1456"/>
      <c r="U461" s="1456"/>
      <c r="V461" s="1456"/>
      <c r="W461" s="1456"/>
      <c r="X461" s="1456"/>
      <c r="Y461" s="1456"/>
      <c r="Z461" s="1456"/>
      <c r="AA461" s="1456"/>
      <c r="AB461" s="1456"/>
      <c r="AC461" s="1456"/>
      <c r="AD461" s="1456"/>
      <c r="AE461" s="1456"/>
      <c r="AF461" s="1456"/>
      <c r="AG461" s="1456"/>
      <c r="AH461" s="1456"/>
      <c r="AI461" s="1456"/>
      <c r="AJ461" s="1456"/>
      <c r="AK461" s="1456"/>
      <c r="AL461" s="1456"/>
      <c r="AM461" s="1456"/>
      <c r="AN461" s="1456"/>
      <c r="AO461" s="1456"/>
      <c r="AP461" s="1456"/>
      <c r="AQ461" s="1456"/>
      <c r="AR461" s="1456"/>
      <c r="AS461" s="1456"/>
      <c r="AT461" s="1456"/>
      <c r="AU461" s="1456"/>
      <c r="AV461" s="1456"/>
      <c r="AW461" s="1456"/>
      <c r="AX461" s="1456"/>
      <c r="AY461" s="1456"/>
      <c r="AZ461" s="1456"/>
      <c r="BA461" s="1456"/>
      <c r="BB461" s="1456"/>
      <c r="BC461" s="1456"/>
      <c r="BD461" s="1456"/>
      <c r="BE461" s="1456"/>
      <c r="BF461" s="1456"/>
      <c r="BG461" s="1456"/>
      <c r="BH461" s="1456"/>
      <c r="BI461" s="1456"/>
      <c r="BJ461" s="1456"/>
      <c r="BK461" s="1456"/>
      <c r="BL461" s="1456"/>
      <c r="BM461" s="1456"/>
      <c r="BN461" s="1456"/>
      <c r="BO461" s="1456"/>
      <c r="BP461" s="1456"/>
      <c r="BQ461" s="1456"/>
      <c r="BR461" s="1456"/>
      <c r="BS461" s="1456"/>
      <c r="BT461" s="1456"/>
      <c r="BU461" s="1456"/>
      <c r="BV461" s="1456"/>
      <c r="BW461" s="1456"/>
      <c r="BX461" s="1456"/>
      <c r="BY461" s="1456"/>
      <c r="BZ461" s="1456"/>
      <c r="CA461" s="1456"/>
      <c r="CB461" s="1456"/>
      <c r="CC461" s="1456"/>
      <c r="CD461" s="1456"/>
      <c r="CE461" s="1456"/>
      <c r="CF461" s="1456"/>
      <c r="CG461" s="1456"/>
      <c r="CH461" s="1456"/>
      <c r="CI461" s="1456"/>
      <c r="CJ461" s="1456"/>
      <c r="CK461" s="1456"/>
      <c r="CL461" s="1456"/>
      <c r="CM461" s="1456"/>
      <c r="CN461" s="1456"/>
      <c r="CO461" s="1456"/>
      <c r="CP461" s="1456"/>
      <c r="CQ461" s="1456"/>
      <c r="CR461" s="1456"/>
      <c r="CS461" s="1456"/>
      <c r="CT461" s="1456"/>
      <c r="CU461" s="1456"/>
      <c r="CV461" s="1456"/>
      <c r="CW461" s="1456"/>
      <c r="CX461" s="1456"/>
      <c r="CY461" s="1456"/>
      <c r="CZ461" s="1456"/>
      <c r="DA461" s="1456"/>
      <c r="DB461" s="1456"/>
      <c r="DC461" s="1456"/>
      <c r="DD461" s="1456"/>
      <c r="DE461" s="1456"/>
      <c r="DF461" s="1456"/>
      <c r="DG461" s="1456"/>
      <c r="DH461" s="1456"/>
      <c r="DI461" s="1456"/>
      <c r="DJ461" s="1456"/>
      <c r="DK461" s="1456"/>
      <c r="DL461" s="1456"/>
      <c r="DM461" s="1456"/>
      <c r="DN461" s="1456"/>
      <c r="DO461" s="1456"/>
      <c r="DP461" s="1456"/>
      <c r="DQ461" s="1456"/>
      <c r="DR461" s="1456"/>
      <c r="DS461" s="1456"/>
      <c r="DT461" s="1456"/>
      <c r="DU461" s="1456"/>
      <c r="DV461" s="1456"/>
      <c r="DW461" s="1456"/>
      <c r="DX461" s="1456"/>
      <c r="DY461" s="1456"/>
      <c r="DZ461" s="1456"/>
      <c r="EA461" s="1456"/>
      <c r="EB461" s="1456"/>
      <c r="EC461" s="1456"/>
      <c r="ED461" s="1456"/>
      <c r="EE461" s="1456"/>
      <c r="EF461" s="1456"/>
      <c r="EG461" s="1456"/>
      <c r="EH461" s="1456"/>
      <c r="EI461" s="1456"/>
      <c r="EJ461" s="1456"/>
      <c r="EK461" s="1456"/>
      <c r="EL461" s="1456"/>
      <c r="EM461" s="1456"/>
      <c r="EN461" s="1456"/>
      <c r="EO461" s="1456"/>
      <c r="EP461" s="1456"/>
      <c r="EQ461" s="1456"/>
      <c r="ER461" s="1456"/>
      <c r="ES461" s="1456"/>
      <c r="ET461" s="1456"/>
      <c r="EU461" s="1456"/>
      <c r="EV461" s="1456"/>
      <c r="EW461" s="1456"/>
      <c r="EX461" s="1456"/>
      <c r="EY461" s="1456"/>
      <c r="EZ461" s="1456"/>
      <c r="FA461" s="1456"/>
      <c r="FB461" s="1456"/>
      <c r="FC461" s="1456"/>
      <c r="FD461" s="1456"/>
      <c r="FE461" s="1456"/>
      <c r="FF461" s="1456"/>
      <c r="FG461" s="1456"/>
      <c r="FH461" s="1456"/>
      <c r="FI461" s="1456"/>
      <c r="FJ461" s="1456"/>
      <c r="FK461" s="1456"/>
      <c r="FL461" s="1456"/>
      <c r="FM461" s="1456"/>
      <c r="FN461" s="1456"/>
      <c r="FO461" s="1456"/>
      <c r="FP461" s="1456"/>
      <c r="FQ461" s="1456"/>
      <c r="FR461" s="1456"/>
      <c r="FS461" s="1456"/>
      <c r="FT461" s="1456"/>
      <c r="FU461" s="1456"/>
      <c r="FV461" s="1456"/>
      <c r="FW461" s="1456"/>
      <c r="FX461" s="1456"/>
      <c r="FY461" s="1456"/>
      <c r="FZ461" s="1456"/>
      <c r="GA461" s="1456"/>
      <c r="GB461" s="1456"/>
      <c r="GC461" s="1456"/>
      <c r="GD461" s="1456"/>
      <c r="GE461" s="1456"/>
      <c r="GF461" s="1456"/>
      <c r="GG461" s="1456"/>
      <c r="GH461" s="1456"/>
      <c r="GI461" s="1456"/>
      <c r="GJ461" s="1456"/>
      <c r="GK461" s="1456"/>
      <c r="GL461" s="1456"/>
      <c r="GM461" s="1456"/>
      <c r="GN461" s="1456"/>
      <c r="GO461" s="1456"/>
      <c r="GP461" s="1456"/>
      <c r="GQ461" s="1456"/>
      <c r="GR461" s="1456"/>
      <c r="GS461" s="1456"/>
      <c r="GT461" s="1456"/>
      <c r="GU461" s="1456"/>
      <c r="GV461" s="1456"/>
      <c r="GW461" s="1456"/>
      <c r="GX461" s="1456"/>
      <c r="GY461" s="1456"/>
      <c r="GZ461" s="1456"/>
      <c r="HA461" s="1456"/>
      <c r="HB461" s="1456"/>
      <c r="HC461" s="1456"/>
      <c r="HD461" s="1456"/>
      <c r="HE461" s="1456"/>
      <c r="HF461" s="1456"/>
      <c r="HG461" s="1456"/>
      <c r="HH461" s="1456"/>
      <c r="HI461" s="1456"/>
      <c r="HJ461" s="1456"/>
      <c r="HK461" s="1456"/>
      <c r="HL461" s="1456"/>
      <c r="HM461" s="1456"/>
      <c r="HN461" s="1456"/>
      <c r="HO461" s="1456"/>
      <c r="HP461" s="1456"/>
      <c r="HQ461" s="1456"/>
      <c r="HR461" s="1456"/>
      <c r="HS461" s="1456"/>
      <c r="HT461" s="1456"/>
      <c r="HU461" s="1456"/>
      <c r="HV461" s="1456"/>
      <c r="HW461" s="1456"/>
      <c r="HX461" s="1456"/>
      <c r="HY461" s="1456"/>
      <c r="HZ461" s="1456"/>
      <c r="IA461" s="1456"/>
      <c r="IB461" s="1456"/>
      <c r="IC461" s="1456"/>
      <c r="ID461" s="1456"/>
      <c r="IE461" s="1456"/>
      <c r="IF461" s="1456"/>
      <c r="IG461" s="1456"/>
      <c r="IH461" s="1456"/>
      <c r="II461" s="1456"/>
      <c r="IJ461" s="1456"/>
      <c r="IK461" s="1456"/>
      <c r="IL461" s="1456"/>
      <c r="IM461" s="1456"/>
      <c r="IN461" s="1456"/>
      <c r="IO461" s="1456"/>
      <c r="IP461" s="1456"/>
      <c r="IQ461" s="1456"/>
      <c r="IR461" s="1456"/>
      <c r="IS461" s="1456"/>
      <c r="IT461" s="1456"/>
      <c r="IU461" s="1456"/>
      <c r="IV461" s="1456"/>
    </row>
    <row r="462" spans="1:256" customFormat="1">
      <c r="A462" s="231"/>
      <c r="B462" s="168"/>
      <c r="C462" s="168"/>
      <c r="D462" s="168"/>
      <c r="E462" s="168"/>
      <c r="F462" s="168"/>
      <c r="G462" s="168"/>
      <c r="H462" s="168"/>
      <c r="I462" s="141"/>
      <c r="J462" s="1456"/>
      <c r="K462" s="1456"/>
      <c r="L462" s="1456"/>
      <c r="M462" s="1456"/>
      <c r="N462" s="1456"/>
      <c r="O462" s="1456"/>
      <c r="P462" s="1456"/>
      <c r="Q462" s="1456"/>
      <c r="R462" s="1456"/>
      <c r="S462" s="1456"/>
      <c r="T462" s="1456"/>
      <c r="U462" s="1456"/>
      <c r="V462" s="1456"/>
      <c r="W462" s="1456"/>
      <c r="X462" s="1456"/>
      <c r="Y462" s="1456"/>
      <c r="Z462" s="1456"/>
      <c r="AA462" s="1456"/>
      <c r="AB462" s="1456"/>
      <c r="AC462" s="1456"/>
      <c r="AD462" s="1456"/>
      <c r="AE462" s="1456"/>
      <c r="AF462" s="1456"/>
      <c r="AG462" s="1456"/>
      <c r="AH462" s="1456"/>
      <c r="AI462" s="1456"/>
      <c r="AJ462" s="1456"/>
      <c r="AK462" s="1456"/>
      <c r="AL462" s="1456"/>
      <c r="AM462" s="1456"/>
      <c r="AN462" s="1456"/>
      <c r="AO462" s="1456"/>
      <c r="AP462" s="1456"/>
      <c r="AQ462" s="1456"/>
      <c r="AR462" s="1456"/>
      <c r="AS462" s="1456"/>
      <c r="AT462" s="1456"/>
      <c r="AU462" s="1456"/>
      <c r="AV462" s="1456"/>
      <c r="AW462" s="1456"/>
      <c r="AX462" s="1456"/>
      <c r="AY462" s="1456"/>
      <c r="AZ462" s="1456"/>
      <c r="BA462" s="1456"/>
      <c r="BB462" s="1456"/>
      <c r="BC462" s="1456"/>
      <c r="BD462" s="1456"/>
      <c r="BE462" s="1456"/>
      <c r="BF462" s="1456"/>
      <c r="BG462" s="1456"/>
      <c r="BH462" s="1456"/>
      <c r="BI462" s="1456"/>
      <c r="BJ462" s="1456"/>
      <c r="BK462" s="1456"/>
      <c r="BL462" s="1456"/>
      <c r="BM462" s="1456"/>
      <c r="BN462" s="1456"/>
      <c r="BO462" s="1456"/>
      <c r="BP462" s="1456"/>
      <c r="BQ462" s="1456"/>
      <c r="BR462" s="1456"/>
      <c r="BS462" s="1456"/>
      <c r="BT462" s="1456"/>
      <c r="BU462" s="1456"/>
      <c r="BV462" s="1456"/>
      <c r="BW462" s="1456"/>
      <c r="BX462" s="1456"/>
      <c r="BY462" s="1456"/>
      <c r="BZ462" s="1456"/>
      <c r="CA462" s="1456"/>
      <c r="CB462" s="1456"/>
      <c r="CC462" s="1456"/>
      <c r="CD462" s="1456"/>
      <c r="CE462" s="1456"/>
      <c r="CF462" s="1456"/>
      <c r="CG462" s="1456"/>
      <c r="CH462" s="1456"/>
      <c r="CI462" s="1456"/>
      <c r="CJ462" s="1456"/>
      <c r="CK462" s="1456"/>
      <c r="CL462" s="1456"/>
      <c r="CM462" s="1456"/>
      <c r="CN462" s="1456"/>
      <c r="CO462" s="1456"/>
      <c r="CP462" s="1456"/>
      <c r="CQ462" s="1456"/>
      <c r="CR462" s="1456"/>
      <c r="CS462" s="1456"/>
      <c r="CT462" s="1456"/>
      <c r="CU462" s="1456"/>
      <c r="CV462" s="1456"/>
      <c r="CW462" s="1456"/>
      <c r="CX462" s="1456"/>
      <c r="CY462" s="1456"/>
      <c r="CZ462" s="1456"/>
      <c r="DA462" s="1456"/>
      <c r="DB462" s="1456"/>
      <c r="DC462" s="1456"/>
      <c r="DD462" s="1456"/>
      <c r="DE462" s="1456"/>
      <c r="DF462" s="1456"/>
      <c r="DG462" s="1456"/>
      <c r="DH462" s="1456"/>
      <c r="DI462" s="1456"/>
      <c r="DJ462" s="1456"/>
      <c r="DK462" s="1456"/>
      <c r="DL462" s="1456"/>
      <c r="DM462" s="1456"/>
      <c r="DN462" s="1456"/>
      <c r="DO462" s="1456"/>
      <c r="DP462" s="1456"/>
      <c r="DQ462" s="1456"/>
      <c r="DR462" s="1456"/>
      <c r="DS462" s="1456"/>
      <c r="DT462" s="1456"/>
      <c r="DU462" s="1456"/>
      <c r="DV462" s="1456"/>
      <c r="DW462" s="1456"/>
      <c r="DX462" s="1456"/>
      <c r="DY462" s="1456"/>
      <c r="DZ462" s="1456"/>
      <c r="EA462" s="1456"/>
      <c r="EB462" s="1456"/>
      <c r="EC462" s="1456"/>
      <c r="ED462" s="1456"/>
      <c r="EE462" s="1456"/>
      <c r="EF462" s="1456"/>
      <c r="EG462" s="1456"/>
      <c r="EH462" s="1456"/>
      <c r="EI462" s="1456"/>
      <c r="EJ462" s="1456"/>
      <c r="EK462" s="1456"/>
      <c r="EL462" s="1456"/>
      <c r="EM462" s="1456"/>
      <c r="EN462" s="1456"/>
      <c r="EO462" s="1456"/>
      <c r="EP462" s="1456"/>
      <c r="EQ462" s="1456"/>
      <c r="ER462" s="1456"/>
      <c r="ES462" s="1456"/>
      <c r="ET462" s="1456"/>
      <c r="EU462" s="1456"/>
      <c r="EV462" s="1456"/>
      <c r="EW462" s="1456"/>
      <c r="EX462" s="1456"/>
      <c r="EY462" s="1456"/>
      <c r="EZ462" s="1456"/>
      <c r="FA462" s="1456"/>
      <c r="FB462" s="1456"/>
      <c r="FC462" s="1456"/>
      <c r="FD462" s="1456"/>
      <c r="FE462" s="1456"/>
      <c r="FF462" s="1456"/>
      <c r="FG462" s="1456"/>
      <c r="FH462" s="1456"/>
      <c r="FI462" s="1456"/>
      <c r="FJ462" s="1456"/>
      <c r="FK462" s="1456"/>
      <c r="FL462" s="1456"/>
      <c r="FM462" s="1456"/>
      <c r="FN462" s="1456"/>
      <c r="FO462" s="1456"/>
      <c r="FP462" s="1456"/>
      <c r="FQ462" s="1456"/>
      <c r="FR462" s="1456"/>
      <c r="FS462" s="1456"/>
      <c r="FT462" s="1456"/>
      <c r="FU462" s="1456"/>
      <c r="FV462" s="1456"/>
      <c r="FW462" s="1456"/>
      <c r="FX462" s="1456"/>
      <c r="FY462" s="1456"/>
      <c r="FZ462" s="1456"/>
      <c r="GA462" s="1456"/>
      <c r="GB462" s="1456"/>
      <c r="GC462" s="1456"/>
      <c r="GD462" s="1456"/>
      <c r="GE462" s="1456"/>
      <c r="GF462" s="1456"/>
      <c r="GG462" s="1456"/>
      <c r="GH462" s="1456"/>
      <c r="GI462" s="1456"/>
      <c r="GJ462" s="1456"/>
      <c r="GK462" s="1456"/>
      <c r="GL462" s="1456"/>
      <c r="GM462" s="1456"/>
      <c r="GN462" s="1456"/>
      <c r="GO462" s="1456"/>
      <c r="GP462" s="1456"/>
      <c r="GQ462" s="1456"/>
      <c r="GR462" s="1456"/>
      <c r="GS462" s="1456"/>
      <c r="GT462" s="1456"/>
      <c r="GU462" s="1456"/>
      <c r="GV462" s="1456"/>
      <c r="GW462" s="1456"/>
      <c r="GX462" s="1456"/>
      <c r="GY462" s="1456"/>
      <c r="GZ462" s="1456"/>
      <c r="HA462" s="1456"/>
      <c r="HB462" s="1456"/>
      <c r="HC462" s="1456"/>
      <c r="HD462" s="1456"/>
      <c r="HE462" s="1456"/>
      <c r="HF462" s="1456"/>
      <c r="HG462" s="1456"/>
      <c r="HH462" s="1456"/>
      <c r="HI462" s="1456"/>
      <c r="HJ462" s="1456"/>
      <c r="HK462" s="1456"/>
      <c r="HL462" s="1456"/>
      <c r="HM462" s="1456"/>
      <c r="HN462" s="1456"/>
      <c r="HO462" s="1456"/>
      <c r="HP462" s="1456"/>
      <c r="HQ462" s="1456"/>
      <c r="HR462" s="1456"/>
      <c r="HS462" s="1456"/>
      <c r="HT462" s="1456"/>
      <c r="HU462" s="1456"/>
      <c r="HV462" s="1456"/>
      <c r="HW462" s="1456"/>
      <c r="HX462" s="1456"/>
      <c r="HY462" s="1456"/>
      <c r="HZ462" s="1456"/>
      <c r="IA462" s="1456"/>
      <c r="IB462" s="1456"/>
      <c r="IC462" s="1456"/>
      <c r="ID462" s="1456"/>
      <c r="IE462" s="1456"/>
      <c r="IF462" s="1456"/>
      <c r="IG462" s="1456"/>
      <c r="IH462" s="1456"/>
      <c r="II462" s="1456"/>
      <c r="IJ462" s="1456"/>
      <c r="IK462" s="1456"/>
      <c r="IL462" s="1456"/>
      <c r="IM462" s="1456"/>
      <c r="IN462" s="1456"/>
      <c r="IO462" s="1456"/>
      <c r="IP462" s="1456"/>
      <c r="IQ462" s="1456"/>
      <c r="IR462" s="1456"/>
      <c r="IS462" s="1456"/>
      <c r="IT462" s="1456"/>
      <c r="IU462" s="1456"/>
      <c r="IV462" s="1456"/>
    </row>
    <row r="463" spans="1:256" customFormat="1">
      <c r="A463" s="231"/>
      <c r="B463" s="297" t="s">
        <v>1377</v>
      </c>
      <c r="C463" s="233"/>
      <c r="D463" s="93" t="s">
        <v>1378</v>
      </c>
      <c r="E463" s="2039"/>
      <c r="F463" s="2039"/>
      <c r="G463" s="168"/>
      <c r="H463" s="168"/>
      <c r="I463" s="141"/>
      <c r="J463" s="1456"/>
      <c r="K463" s="1456"/>
      <c r="L463" s="1456"/>
      <c r="M463" s="1456"/>
      <c r="N463" s="1456"/>
      <c r="O463" s="1456"/>
      <c r="P463" s="1456"/>
      <c r="Q463" s="1456"/>
      <c r="R463" s="1456"/>
      <c r="S463" s="1456"/>
      <c r="T463" s="1456"/>
      <c r="U463" s="1456"/>
      <c r="V463" s="1456"/>
      <c r="W463" s="1456"/>
      <c r="X463" s="1456"/>
      <c r="Y463" s="1456"/>
      <c r="Z463" s="1456"/>
      <c r="AA463" s="1456"/>
      <c r="AB463" s="1456"/>
      <c r="AC463" s="1456"/>
      <c r="AD463" s="1456"/>
      <c r="AE463" s="1456"/>
      <c r="AF463" s="1456"/>
      <c r="AG463" s="1456"/>
      <c r="AH463" s="1456"/>
      <c r="AI463" s="1456"/>
      <c r="AJ463" s="1456"/>
      <c r="AK463" s="1456"/>
      <c r="AL463" s="1456"/>
      <c r="AM463" s="1456"/>
      <c r="AN463" s="1456"/>
      <c r="AO463" s="1456"/>
      <c r="AP463" s="1456"/>
      <c r="AQ463" s="1456"/>
      <c r="AR463" s="1456"/>
      <c r="AS463" s="1456"/>
      <c r="AT463" s="1456"/>
      <c r="AU463" s="1456"/>
      <c r="AV463" s="1456"/>
      <c r="AW463" s="1456"/>
      <c r="AX463" s="1456"/>
      <c r="AY463" s="1456"/>
      <c r="AZ463" s="1456"/>
      <c r="BA463" s="1456"/>
      <c r="BB463" s="1456"/>
      <c r="BC463" s="1456"/>
      <c r="BD463" s="1456"/>
      <c r="BE463" s="1456"/>
      <c r="BF463" s="1456"/>
      <c r="BG463" s="1456"/>
      <c r="BH463" s="1456"/>
      <c r="BI463" s="1456"/>
      <c r="BJ463" s="1456"/>
      <c r="BK463" s="1456"/>
      <c r="BL463" s="1456"/>
      <c r="BM463" s="1456"/>
      <c r="BN463" s="1456"/>
      <c r="BO463" s="1456"/>
      <c r="BP463" s="1456"/>
      <c r="BQ463" s="1456"/>
      <c r="BR463" s="1456"/>
      <c r="BS463" s="1456"/>
      <c r="BT463" s="1456"/>
      <c r="BU463" s="1456"/>
      <c r="BV463" s="1456"/>
      <c r="BW463" s="1456"/>
      <c r="BX463" s="1456"/>
      <c r="BY463" s="1456"/>
      <c r="BZ463" s="1456"/>
      <c r="CA463" s="1456"/>
      <c r="CB463" s="1456"/>
      <c r="CC463" s="1456"/>
      <c r="CD463" s="1456"/>
      <c r="CE463" s="1456"/>
      <c r="CF463" s="1456"/>
      <c r="CG463" s="1456"/>
      <c r="CH463" s="1456"/>
      <c r="CI463" s="1456"/>
      <c r="CJ463" s="1456"/>
      <c r="CK463" s="1456"/>
      <c r="CL463" s="1456"/>
      <c r="CM463" s="1456"/>
      <c r="CN463" s="1456"/>
      <c r="CO463" s="1456"/>
      <c r="CP463" s="1456"/>
      <c r="CQ463" s="1456"/>
      <c r="CR463" s="1456"/>
      <c r="CS463" s="1456"/>
      <c r="CT463" s="1456"/>
      <c r="CU463" s="1456"/>
      <c r="CV463" s="1456"/>
      <c r="CW463" s="1456"/>
      <c r="CX463" s="1456"/>
      <c r="CY463" s="1456"/>
      <c r="CZ463" s="1456"/>
      <c r="DA463" s="1456"/>
      <c r="DB463" s="1456"/>
      <c r="DC463" s="1456"/>
      <c r="DD463" s="1456"/>
      <c r="DE463" s="1456"/>
      <c r="DF463" s="1456"/>
      <c r="DG463" s="1456"/>
      <c r="DH463" s="1456"/>
      <c r="DI463" s="1456"/>
      <c r="DJ463" s="1456"/>
      <c r="DK463" s="1456"/>
      <c r="DL463" s="1456"/>
      <c r="DM463" s="1456"/>
      <c r="DN463" s="1456"/>
      <c r="DO463" s="1456"/>
      <c r="DP463" s="1456"/>
      <c r="DQ463" s="1456"/>
      <c r="DR463" s="1456"/>
      <c r="DS463" s="1456"/>
      <c r="DT463" s="1456"/>
      <c r="DU463" s="1456"/>
      <c r="DV463" s="1456"/>
      <c r="DW463" s="1456"/>
      <c r="DX463" s="1456"/>
      <c r="DY463" s="1456"/>
      <c r="DZ463" s="1456"/>
      <c r="EA463" s="1456"/>
      <c r="EB463" s="1456"/>
      <c r="EC463" s="1456"/>
      <c r="ED463" s="1456"/>
      <c r="EE463" s="1456"/>
      <c r="EF463" s="1456"/>
      <c r="EG463" s="1456"/>
      <c r="EH463" s="1456"/>
      <c r="EI463" s="1456"/>
      <c r="EJ463" s="1456"/>
      <c r="EK463" s="1456"/>
      <c r="EL463" s="1456"/>
      <c r="EM463" s="1456"/>
      <c r="EN463" s="1456"/>
      <c r="EO463" s="1456"/>
      <c r="EP463" s="1456"/>
      <c r="EQ463" s="1456"/>
      <c r="ER463" s="1456"/>
      <c r="ES463" s="1456"/>
      <c r="ET463" s="1456"/>
      <c r="EU463" s="1456"/>
      <c r="EV463" s="1456"/>
      <c r="EW463" s="1456"/>
      <c r="EX463" s="1456"/>
      <c r="EY463" s="1456"/>
      <c r="EZ463" s="1456"/>
      <c r="FA463" s="1456"/>
      <c r="FB463" s="1456"/>
      <c r="FC463" s="1456"/>
      <c r="FD463" s="1456"/>
      <c r="FE463" s="1456"/>
      <c r="FF463" s="1456"/>
      <c r="FG463" s="1456"/>
      <c r="FH463" s="1456"/>
      <c r="FI463" s="1456"/>
      <c r="FJ463" s="1456"/>
      <c r="FK463" s="1456"/>
      <c r="FL463" s="1456"/>
      <c r="FM463" s="1456"/>
      <c r="FN463" s="1456"/>
      <c r="FO463" s="1456"/>
      <c r="FP463" s="1456"/>
      <c r="FQ463" s="1456"/>
      <c r="FR463" s="1456"/>
      <c r="FS463" s="1456"/>
      <c r="FT463" s="1456"/>
      <c r="FU463" s="1456"/>
      <c r="FV463" s="1456"/>
      <c r="FW463" s="1456"/>
      <c r="FX463" s="1456"/>
      <c r="FY463" s="1456"/>
      <c r="FZ463" s="1456"/>
      <c r="GA463" s="1456"/>
      <c r="GB463" s="1456"/>
      <c r="GC463" s="1456"/>
      <c r="GD463" s="1456"/>
      <c r="GE463" s="1456"/>
      <c r="GF463" s="1456"/>
      <c r="GG463" s="1456"/>
      <c r="GH463" s="1456"/>
      <c r="GI463" s="1456"/>
      <c r="GJ463" s="1456"/>
      <c r="GK463" s="1456"/>
      <c r="GL463" s="1456"/>
      <c r="GM463" s="1456"/>
      <c r="GN463" s="1456"/>
      <c r="GO463" s="1456"/>
      <c r="GP463" s="1456"/>
      <c r="GQ463" s="1456"/>
      <c r="GR463" s="1456"/>
      <c r="GS463" s="1456"/>
      <c r="GT463" s="1456"/>
      <c r="GU463" s="1456"/>
      <c r="GV463" s="1456"/>
      <c r="GW463" s="1456"/>
      <c r="GX463" s="1456"/>
      <c r="GY463" s="1456"/>
      <c r="GZ463" s="1456"/>
      <c r="HA463" s="1456"/>
      <c r="HB463" s="1456"/>
      <c r="HC463" s="1456"/>
      <c r="HD463" s="1456"/>
      <c r="HE463" s="1456"/>
      <c r="HF463" s="1456"/>
      <c r="HG463" s="1456"/>
      <c r="HH463" s="1456"/>
      <c r="HI463" s="1456"/>
      <c r="HJ463" s="1456"/>
      <c r="HK463" s="1456"/>
      <c r="HL463" s="1456"/>
      <c r="HM463" s="1456"/>
      <c r="HN463" s="1456"/>
      <c r="HO463" s="1456"/>
      <c r="HP463" s="1456"/>
      <c r="HQ463" s="1456"/>
      <c r="HR463" s="1456"/>
      <c r="HS463" s="1456"/>
      <c r="HT463" s="1456"/>
      <c r="HU463" s="1456"/>
      <c r="HV463" s="1456"/>
      <c r="HW463" s="1456"/>
      <c r="HX463" s="1456"/>
      <c r="HY463" s="1456"/>
      <c r="HZ463" s="1456"/>
      <c r="IA463" s="1456"/>
      <c r="IB463" s="1456"/>
      <c r="IC463" s="1456"/>
      <c r="ID463" s="1456"/>
      <c r="IE463" s="1456"/>
      <c r="IF463" s="1456"/>
      <c r="IG463" s="1456"/>
      <c r="IH463" s="1456"/>
      <c r="II463" s="1456"/>
      <c r="IJ463" s="1456"/>
      <c r="IK463" s="1456"/>
      <c r="IL463" s="1456"/>
      <c r="IM463" s="1456"/>
      <c r="IN463" s="1456"/>
      <c r="IO463" s="1456"/>
      <c r="IP463" s="1456"/>
      <c r="IQ463" s="1456"/>
      <c r="IR463" s="1456"/>
      <c r="IS463" s="1456"/>
      <c r="IT463" s="1456"/>
      <c r="IU463" s="1456"/>
      <c r="IV463" s="1456"/>
    </row>
    <row r="464" spans="1:256" customFormat="1">
      <c r="A464" s="296"/>
      <c r="B464" s="294"/>
      <c r="C464" s="299"/>
      <c r="D464" s="294"/>
      <c r="E464" s="294"/>
      <c r="F464" s="294"/>
      <c r="G464" s="294"/>
      <c r="H464" s="294"/>
      <c r="I464" s="295"/>
      <c r="J464" s="1456"/>
      <c r="K464" s="1456"/>
      <c r="L464" s="1456"/>
      <c r="M464" s="1456"/>
      <c r="N464" s="1456"/>
      <c r="O464" s="1456"/>
      <c r="P464" s="1456"/>
      <c r="Q464" s="1456"/>
      <c r="R464" s="1456"/>
      <c r="S464" s="1456"/>
      <c r="T464" s="1456"/>
      <c r="U464" s="1456"/>
      <c r="V464" s="1456"/>
      <c r="W464" s="1456"/>
      <c r="X464" s="1456"/>
      <c r="Y464" s="1456"/>
      <c r="Z464" s="1456"/>
      <c r="AA464" s="1456"/>
      <c r="AB464" s="1456"/>
      <c r="AC464" s="1456"/>
      <c r="AD464" s="1456"/>
      <c r="AE464" s="1456"/>
      <c r="AF464" s="1456"/>
      <c r="AG464" s="1456"/>
      <c r="AH464" s="1456"/>
      <c r="AI464" s="1456"/>
      <c r="AJ464" s="1456"/>
      <c r="AK464" s="1456"/>
      <c r="AL464" s="1456"/>
      <c r="AM464" s="1456"/>
      <c r="AN464" s="1456"/>
      <c r="AO464" s="1456"/>
      <c r="AP464" s="1456"/>
      <c r="AQ464" s="1456"/>
      <c r="AR464" s="1456"/>
      <c r="AS464" s="1456"/>
      <c r="AT464" s="1456"/>
      <c r="AU464" s="1456"/>
      <c r="AV464" s="1456"/>
      <c r="AW464" s="1456"/>
      <c r="AX464" s="1456"/>
      <c r="AY464" s="1456"/>
      <c r="AZ464" s="1456"/>
      <c r="BA464" s="1456"/>
      <c r="BB464" s="1456"/>
      <c r="BC464" s="1456"/>
      <c r="BD464" s="1456"/>
      <c r="BE464" s="1456"/>
      <c r="BF464" s="1456"/>
      <c r="BG464" s="1456"/>
      <c r="BH464" s="1456"/>
      <c r="BI464" s="1456"/>
      <c r="BJ464" s="1456"/>
      <c r="BK464" s="1456"/>
      <c r="BL464" s="1456"/>
      <c r="BM464" s="1456"/>
      <c r="BN464" s="1456"/>
      <c r="BO464" s="1456"/>
      <c r="BP464" s="1456"/>
      <c r="BQ464" s="1456"/>
      <c r="BR464" s="1456"/>
      <c r="BS464" s="1456"/>
      <c r="BT464" s="1456"/>
      <c r="BU464" s="1456"/>
      <c r="BV464" s="1456"/>
      <c r="BW464" s="1456"/>
      <c r="BX464" s="1456"/>
      <c r="BY464" s="1456"/>
      <c r="BZ464" s="1456"/>
      <c r="CA464" s="1456"/>
      <c r="CB464" s="1456"/>
      <c r="CC464" s="1456"/>
      <c r="CD464" s="1456"/>
      <c r="CE464" s="1456"/>
      <c r="CF464" s="1456"/>
      <c r="CG464" s="1456"/>
      <c r="CH464" s="1456"/>
      <c r="CI464" s="1456"/>
      <c r="CJ464" s="1456"/>
      <c r="CK464" s="1456"/>
      <c r="CL464" s="1456"/>
      <c r="CM464" s="1456"/>
      <c r="CN464" s="1456"/>
      <c r="CO464" s="1456"/>
      <c r="CP464" s="1456"/>
      <c r="CQ464" s="1456"/>
      <c r="CR464" s="1456"/>
      <c r="CS464" s="1456"/>
      <c r="CT464" s="1456"/>
      <c r="CU464" s="1456"/>
      <c r="CV464" s="1456"/>
      <c r="CW464" s="1456"/>
      <c r="CX464" s="1456"/>
      <c r="CY464" s="1456"/>
      <c r="CZ464" s="1456"/>
      <c r="DA464" s="1456"/>
      <c r="DB464" s="1456"/>
      <c r="DC464" s="1456"/>
      <c r="DD464" s="1456"/>
      <c r="DE464" s="1456"/>
      <c r="DF464" s="1456"/>
      <c r="DG464" s="1456"/>
      <c r="DH464" s="1456"/>
      <c r="DI464" s="1456"/>
      <c r="DJ464" s="1456"/>
      <c r="DK464" s="1456"/>
      <c r="DL464" s="1456"/>
      <c r="DM464" s="1456"/>
      <c r="DN464" s="1456"/>
      <c r="DO464" s="1456"/>
      <c r="DP464" s="1456"/>
      <c r="DQ464" s="1456"/>
      <c r="DR464" s="1456"/>
      <c r="DS464" s="1456"/>
      <c r="DT464" s="1456"/>
      <c r="DU464" s="1456"/>
      <c r="DV464" s="1456"/>
      <c r="DW464" s="1456"/>
      <c r="DX464" s="1456"/>
      <c r="DY464" s="1456"/>
      <c r="DZ464" s="1456"/>
      <c r="EA464" s="1456"/>
      <c r="EB464" s="1456"/>
      <c r="EC464" s="1456"/>
      <c r="ED464" s="1456"/>
      <c r="EE464" s="1456"/>
      <c r="EF464" s="1456"/>
      <c r="EG464" s="1456"/>
      <c r="EH464" s="1456"/>
      <c r="EI464" s="1456"/>
      <c r="EJ464" s="1456"/>
      <c r="EK464" s="1456"/>
      <c r="EL464" s="1456"/>
      <c r="EM464" s="1456"/>
      <c r="EN464" s="1456"/>
      <c r="EO464" s="1456"/>
      <c r="EP464" s="1456"/>
      <c r="EQ464" s="1456"/>
      <c r="ER464" s="1456"/>
      <c r="ES464" s="1456"/>
      <c r="ET464" s="1456"/>
      <c r="EU464" s="1456"/>
      <c r="EV464" s="1456"/>
      <c r="EW464" s="1456"/>
      <c r="EX464" s="1456"/>
      <c r="EY464" s="1456"/>
      <c r="EZ464" s="1456"/>
      <c r="FA464" s="1456"/>
      <c r="FB464" s="1456"/>
      <c r="FC464" s="1456"/>
      <c r="FD464" s="1456"/>
      <c r="FE464" s="1456"/>
      <c r="FF464" s="1456"/>
      <c r="FG464" s="1456"/>
      <c r="FH464" s="1456"/>
      <c r="FI464" s="1456"/>
      <c r="FJ464" s="1456"/>
      <c r="FK464" s="1456"/>
      <c r="FL464" s="1456"/>
      <c r="FM464" s="1456"/>
      <c r="FN464" s="1456"/>
      <c r="FO464" s="1456"/>
      <c r="FP464" s="1456"/>
      <c r="FQ464" s="1456"/>
      <c r="FR464" s="1456"/>
      <c r="FS464" s="1456"/>
      <c r="FT464" s="1456"/>
      <c r="FU464" s="1456"/>
      <c r="FV464" s="1456"/>
      <c r="FW464" s="1456"/>
      <c r="FX464" s="1456"/>
      <c r="FY464" s="1456"/>
      <c r="FZ464" s="1456"/>
      <c r="GA464" s="1456"/>
      <c r="GB464" s="1456"/>
      <c r="GC464" s="1456"/>
      <c r="GD464" s="1456"/>
      <c r="GE464" s="1456"/>
      <c r="GF464" s="1456"/>
      <c r="GG464" s="1456"/>
      <c r="GH464" s="1456"/>
      <c r="GI464" s="1456"/>
      <c r="GJ464" s="1456"/>
      <c r="GK464" s="1456"/>
      <c r="GL464" s="1456"/>
      <c r="GM464" s="1456"/>
      <c r="GN464" s="1456"/>
      <c r="GO464" s="1456"/>
      <c r="GP464" s="1456"/>
      <c r="GQ464" s="1456"/>
      <c r="GR464" s="1456"/>
      <c r="GS464" s="1456"/>
      <c r="GT464" s="1456"/>
      <c r="GU464" s="1456"/>
      <c r="GV464" s="1456"/>
      <c r="GW464" s="1456"/>
      <c r="GX464" s="1456"/>
      <c r="GY464" s="1456"/>
      <c r="GZ464" s="1456"/>
      <c r="HA464" s="1456"/>
      <c r="HB464" s="1456"/>
      <c r="HC464" s="1456"/>
      <c r="HD464" s="1456"/>
      <c r="HE464" s="1456"/>
      <c r="HF464" s="1456"/>
      <c r="HG464" s="1456"/>
      <c r="HH464" s="1456"/>
      <c r="HI464" s="1456"/>
      <c r="HJ464" s="1456"/>
      <c r="HK464" s="1456"/>
      <c r="HL464" s="1456"/>
      <c r="HM464" s="1456"/>
      <c r="HN464" s="1456"/>
      <c r="HO464" s="1456"/>
      <c r="HP464" s="1456"/>
      <c r="HQ464" s="1456"/>
      <c r="HR464" s="1456"/>
      <c r="HS464" s="1456"/>
      <c r="HT464" s="1456"/>
      <c r="HU464" s="1456"/>
      <c r="HV464" s="1456"/>
      <c r="HW464" s="1456"/>
      <c r="HX464" s="1456"/>
      <c r="HY464" s="1456"/>
      <c r="HZ464" s="1456"/>
      <c r="IA464" s="1456"/>
      <c r="IB464" s="1456"/>
      <c r="IC464" s="1456"/>
      <c r="ID464" s="1456"/>
      <c r="IE464" s="1456"/>
      <c r="IF464" s="1456"/>
      <c r="IG464" s="1456"/>
      <c r="IH464" s="1456"/>
      <c r="II464" s="1456"/>
      <c r="IJ464" s="1456"/>
      <c r="IK464" s="1456"/>
      <c r="IL464" s="1456"/>
      <c r="IM464" s="1456"/>
      <c r="IN464" s="1456"/>
      <c r="IO464" s="1456"/>
      <c r="IP464" s="1456"/>
      <c r="IQ464" s="1456"/>
      <c r="IR464" s="1456"/>
      <c r="IS464" s="1456"/>
      <c r="IT464" s="1456"/>
      <c r="IU464" s="1456"/>
      <c r="IV464" s="1456"/>
    </row>
    <row r="465" spans="1:256" customFormat="1">
      <c r="A465" s="296"/>
      <c r="B465" s="294"/>
      <c r="C465" s="294"/>
      <c r="D465" s="294"/>
      <c r="E465" s="294"/>
      <c r="F465" s="294"/>
      <c r="G465" s="294"/>
      <c r="H465" s="294"/>
      <c r="I465" s="295"/>
      <c r="J465" s="1456"/>
      <c r="K465" s="1456"/>
      <c r="L465" s="1456"/>
      <c r="M465" s="1456"/>
      <c r="N465" s="1456"/>
      <c r="O465" s="1456"/>
      <c r="P465" s="1456"/>
      <c r="Q465" s="1456"/>
      <c r="R465" s="1456"/>
      <c r="S465" s="1456"/>
      <c r="T465" s="1456"/>
      <c r="U465" s="1456"/>
      <c r="V465" s="1456"/>
      <c r="W465" s="1456"/>
      <c r="X465" s="1456"/>
      <c r="Y465" s="1456"/>
      <c r="Z465" s="1456"/>
      <c r="AA465" s="1456"/>
      <c r="AB465" s="1456"/>
      <c r="AC465" s="1456"/>
      <c r="AD465" s="1456"/>
      <c r="AE465" s="1456"/>
      <c r="AF465" s="1456"/>
      <c r="AG465" s="1456"/>
      <c r="AH465" s="1456"/>
      <c r="AI465" s="1456"/>
      <c r="AJ465" s="1456"/>
      <c r="AK465" s="1456"/>
      <c r="AL465" s="1456"/>
      <c r="AM465" s="1456"/>
      <c r="AN465" s="1456"/>
      <c r="AO465" s="1456"/>
      <c r="AP465" s="1456"/>
      <c r="AQ465" s="1456"/>
      <c r="AR465" s="1456"/>
      <c r="AS465" s="1456"/>
      <c r="AT465" s="1456"/>
      <c r="AU465" s="1456"/>
      <c r="AV465" s="1456"/>
      <c r="AW465" s="1456"/>
      <c r="AX465" s="1456"/>
      <c r="AY465" s="1456"/>
      <c r="AZ465" s="1456"/>
      <c r="BA465" s="1456"/>
      <c r="BB465" s="1456"/>
      <c r="BC465" s="1456"/>
      <c r="BD465" s="1456"/>
      <c r="BE465" s="1456"/>
      <c r="BF465" s="1456"/>
      <c r="BG465" s="1456"/>
      <c r="BH465" s="1456"/>
      <c r="BI465" s="1456"/>
      <c r="BJ465" s="1456"/>
      <c r="BK465" s="1456"/>
      <c r="BL465" s="1456"/>
      <c r="BM465" s="1456"/>
      <c r="BN465" s="1456"/>
      <c r="BO465" s="1456"/>
      <c r="BP465" s="1456"/>
      <c r="BQ465" s="1456"/>
      <c r="BR465" s="1456"/>
      <c r="BS465" s="1456"/>
      <c r="BT465" s="1456"/>
      <c r="BU465" s="1456"/>
      <c r="BV465" s="1456"/>
      <c r="BW465" s="1456"/>
      <c r="BX465" s="1456"/>
      <c r="BY465" s="1456"/>
      <c r="BZ465" s="1456"/>
      <c r="CA465" s="1456"/>
      <c r="CB465" s="1456"/>
      <c r="CC465" s="1456"/>
      <c r="CD465" s="1456"/>
      <c r="CE465" s="1456"/>
      <c r="CF465" s="1456"/>
      <c r="CG465" s="1456"/>
      <c r="CH465" s="1456"/>
      <c r="CI465" s="1456"/>
      <c r="CJ465" s="1456"/>
      <c r="CK465" s="1456"/>
      <c r="CL465" s="1456"/>
      <c r="CM465" s="1456"/>
      <c r="CN465" s="1456"/>
      <c r="CO465" s="1456"/>
      <c r="CP465" s="1456"/>
      <c r="CQ465" s="1456"/>
      <c r="CR465" s="1456"/>
      <c r="CS465" s="1456"/>
      <c r="CT465" s="1456"/>
      <c r="CU465" s="1456"/>
      <c r="CV465" s="1456"/>
      <c r="CW465" s="1456"/>
      <c r="CX465" s="1456"/>
      <c r="CY465" s="1456"/>
      <c r="CZ465" s="1456"/>
      <c r="DA465" s="1456"/>
      <c r="DB465" s="1456"/>
      <c r="DC465" s="1456"/>
      <c r="DD465" s="1456"/>
      <c r="DE465" s="1456"/>
      <c r="DF465" s="1456"/>
      <c r="DG465" s="1456"/>
      <c r="DH465" s="1456"/>
      <c r="DI465" s="1456"/>
      <c r="DJ465" s="1456"/>
      <c r="DK465" s="1456"/>
      <c r="DL465" s="1456"/>
      <c r="DM465" s="1456"/>
      <c r="DN465" s="1456"/>
      <c r="DO465" s="1456"/>
      <c r="DP465" s="1456"/>
      <c r="DQ465" s="1456"/>
      <c r="DR465" s="1456"/>
      <c r="DS465" s="1456"/>
      <c r="DT465" s="1456"/>
      <c r="DU465" s="1456"/>
      <c r="DV465" s="1456"/>
      <c r="DW465" s="1456"/>
      <c r="DX465" s="1456"/>
      <c r="DY465" s="1456"/>
      <c r="DZ465" s="1456"/>
      <c r="EA465" s="1456"/>
      <c r="EB465" s="1456"/>
      <c r="EC465" s="1456"/>
      <c r="ED465" s="1456"/>
      <c r="EE465" s="1456"/>
      <c r="EF465" s="1456"/>
      <c r="EG465" s="1456"/>
      <c r="EH465" s="1456"/>
      <c r="EI465" s="1456"/>
      <c r="EJ465" s="1456"/>
      <c r="EK465" s="1456"/>
      <c r="EL465" s="1456"/>
      <c r="EM465" s="1456"/>
      <c r="EN465" s="1456"/>
      <c r="EO465" s="1456"/>
      <c r="EP465" s="1456"/>
      <c r="EQ465" s="1456"/>
      <c r="ER465" s="1456"/>
      <c r="ES465" s="1456"/>
      <c r="ET465" s="1456"/>
      <c r="EU465" s="1456"/>
      <c r="EV465" s="1456"/>
      <c r="EW465" s="1456"/>
      <c r="EX465" s="1456"/>
      <c r="EY465" s="1456"/>
      <c r="EZ465" s="1456"/>
      <c r="FA465" s="1456"/>
      <c r="FB465" s="1456"/>
      <c r="FC465" s="1456"/>
      <c r="FD465" s="1456"/>
      <c r="FE465" s="1456"/>
      <c r="FF465" s="1456"/>
      <c r="FG465" s="1456"/>
      <c r="FH465" s="1456"/>
      <c r="FI465" s="1456"/>
      <c r="FJ465" s="1456"/>
      <c r="FK465" s="1456"/>
      <c r="FL465" s="1456"/>
      <c r="FM465" s="1456"/>
      <c r="FN465" s="1456"/>
      <c r="FO465" s="1456"/>
      <c r="FP465" s="1456"/>
      <c r="FQ465" s="1456"/>
      <c r="FR465" s="1456"/>
      <c r="FS465" s="1456"/>
      <c r="FT465" s="1456"/>
      <c r="FU465" s="1456"/>
      <c r="FV465" s="1456"/>
      <c r="FW465" s="1456"/>
      <c r="FX465" s="1456"/>
      <c r="FY465" s="1456"/>
      <c r="FZ465" s="1456"/>
      <c r="GA465" s="1456"/>
      <c r="GB465" s="1456"/>
      <c r="GC465" s="1456"/>
      <c r="GD465" s="1456"/>
      <c r="GE465" s="1456"/>
      <c r="GF465" s="1456"/>
      <c r="GG465" s="1456"/>
      <c r="GH465" s="1456"/>
      <c r="GI465" s="1456"/>
      <c r="GJ465" s="1456"/>
      <c r="GK465" s="1456"/>
      <c r="GL465" s="1456"/>
      <c r="GM465" s="1456"/>
      <c r="GN465" s="1456"/>
      <c r="GO465" s="1456"/>
      <c r="GP465" s="1456"/>
      <c r="GQ465" s="1456"/>
      <c r="GR465" s="1456"/>
      <c r="GS465" s="1456"/>
      <c r="GT465" s="1456"/>
      <c r="GU465" s="1456"/>
      <c r="GV465" s="1456"/>
      <c r="GW465" s="1456"/>
      <c r="GX465" s="1456"/>
      <c r="GY465" s="1456"/>
      <c r="GZ465" s="1456"/>
      <c r="HA465" s="1456"/>
      <c r="HB465" s="1456"/>
      <c r="HC465" s="1456"/>
      <c r="HD465" s="1456"/>
      <c r="HE465" s="1456"/>
      <c r="HF465" s="1456"/>
      <c r="HG465" s="1456"/>
      <c r="HH465" s="1456"/>
      <c r="HI465" s="1456"/>
      <c r="HJ465" s="1456"/>
      <c r="HK465" s="1456"/>
      <c r="HL465" s="1456"/>
      <c r="HM465" s="1456"/>
      <c r="HN465" s="1456"/>
      <c r="HO465" s="1456"/>
      <c r="HP465" s="1456"/>
      <c r="HQ465" s="1456"/>
      <c r="HR465" s="1456"/>
      <c r="HS465" s="1456"/>
      <c r="HT465" s="1456"/>
      <c r="HU465" s="1456"/>
      <c r="HV465" s="1456"/>
      <c r="HW465" s="1456"/>
      <c r="HX465" s="1456"/>
      <c r="HY465" s="1456"/>
      <c r="HZ465" s="1456"/>
      <c r="IA465" s="1456"/>
      <c r="IB465" s="1456"/>
      <c r="IC465" s="1456"/>
      <c r="ID465" s="1456"/>
      <c r="IE465" s="1456"/>
      <c r="IF465" s="1456"/>
      <c r="IG465" s="1456"/>
      <c r="IH465" s="1456"/>
      <c r="II465" s="1456"/>
      <c r="IJ465" s="1456"/>
      <c r="IK465" s="1456"/>
      <c r="IL465" s="1456"/>
      <c r="IM465" s="1456"/>
      <c r="IN465" s="1456"/>
      <c r="IO465" s="1456"/>
      <c r="IP465" s="1456"/>
      <c r="IQ465" s="1456"/>
      <c r="IR465" s="1456"/>
      <c r="IS465" s="1456"/>
      <c r="IT465" s="1456"/>
      <c r="IU465" s="1456"/>
      <c r="IV465" s="1456"/>
    </row>
    <row r="466" spans="1:256" customFormat="1">
      <c r="A466" s="296"/>
      <c r="B466" s="294"/>
      <c r="C466" s="294"/>
      <c r="D466" s="294"/>
      <c r="E466" s="294"/>
      <c r="F466" s="294"/>
      <c r="G466" s="294"/>
      <c r="H466" s="294"/>
      <c r="I466" s="295"/>
      <c r="J466" s="1456"/>
      <c r="K466" s="1456"/>
      <c r="L466" s="1456"/>
      <c r="M466" s="1456"/>
      <c r="N466" s="1456"/>
      <c r="O466" s="1456"/>
      <c r="P466" s="1456"/>
      <c r="Q466" s="1456"/>
      <c r="R466" s="1456"/>
      <c r="S466" s="1456"/>
      <c r="T466" s="1456"/>
      <c r="U466" s="1456"/>
      <c r="V466" s="1456"/>
      <c r="W466" s="1456"/>
      <c r="X466" s="1456"/>
      <c r="Y466" s="1456"/>
      <c r="Z466" s="1456"/>
      <c r="AA466" s="1456"/>
      <c r="AB466" s="1456"/>
      <c r="AC466" s="1456"/>
      <c r="AD466" s="1456"/>
      <c r="AE466" s="1456"/>
      <c r="AF466" s="1456"/>
      <c r="AG466" s="1456"/>
      <c r="AH466" s="1456"/>
      <c r="AI466" s="1456"/>
      <c r="AJ466" s="1456"/>
      <c r="AK466" s="1456"/>
      <c r="AL466" s="1456"/>
      <c r="AM466" s="1456"/>
      <c r="AN466" s="1456"/>
      <c r="AO466" s="1456"/>
      <c r="AP466" s="1456"/>
      <c r="AQ466" s="1456"/>
      <c r="AR466" s="1456"/>
      <c r="AS466" s="1456"/>
      <c r="AT466" s="1456"/>
      <c r="AU466" s="1456"/>
      <c r="AV466" s="1456"/>
      <c r="AW466" s="1456"/>
      <c r="AX466" s="1456"/>
      <c r="AY466" s="1456"/>
      <c r="AZ466" s="1456"/>
      <c r="BA466" s="1456"/>
      <c r="BB466" s="1456"/>
      <c r="BC466" s="1456"/>
      <c r="BD466" s="1456"/>
      <c r="BE466" s="1456"/>
      <c r="BF466" s="1456"/>
      <c r="BG466" s="1456"/>
      <c r="BH466" s="1456"/>
      <c r="BI466" s="1456"/>
      <c r="BJ466" s="1456"/>
      <c r="BK466" s="1456"/>
      <c r="BL466" s="1456"/>
      <c r="BM466" s="1456"/>
      <c r="BN466" s="1456"/>
      <c r="BO466" s="1456"/>
      <c r="BP466" s="1456"/>
      <c r="BQ466" s="1456"/>
      <c r="BR466" s="1456"/>
      <c r="BS466" s="1456"/>
      <c r="BT466" s="1456"/>
      <c r="BU466" s="1456"/>
      <c r="BV466" s="1456"/>
      <c r="BW466" s="1456"/>
      <c r="BX466" s="1456"/>
      <c r="BY466" s="1456"/>
      <c r="BZ466" s="1456"/>
      <c r="CA466" s="1456"/>
      <c r="CB466" s="1456"/>
      <c r="CC466" s="1456"/>
      <c r="CD466" s="1456"/>
      <c r="CE466" s="1456"/>
      <c r="CF466" s="1456"/>
      <c r="CG466" s="1456"/>
      <c r="CH466" s="1456"/>
      <c r="CI466" s="1456"/>
      <c r="CJ466" s="1456"/>
      <c r="CK466" s="1456"/>
      <c r="CL466" s="1456"/>
      <c r="CM466" s="1456"/>
      <c r="CN466" s="1456"/>
      <c r="CO466" s="1456"/>
      <c r="CP466" s="1456"/>
      <c r="CQ466" s="1456"/>
      <c r="CR466" s="1456"/>
      <c r="CS466" s="1456"/>
      <c r="CT466" s="1456"/>
      <c r="CU466" s="1456"/>
      <c r="CV466" s="1456"/>
      <c r="CW466" s="1456"/>
      <c r="CX466" s="1456"/>
      <c r="CY466" s="1456"/>
      <c r="CZ466" s="1456"/>
      <c r="DA466" s="1456"/>
      <c r="DB466" s="1456"/>
      <c r="DC466" s="1456"/>
      <c r="DD466" s="1456"/>
      <c r="DE466" s="1456"/>
      <c r="DF466" s="1456"/>
      <c r="DG466" s="1456"/>
      <c r="DH466" s="1456"/>
      <c r="DI466" s="1456"/>
      <c r="DJ466" s="1456"/>
      <c r="DK466" s="1456"/>
      <c r="DL466" s="1456"/>
      <c r="DM466" s="1456"/>
      <c r="DN466" s="1456"/>
      <c r="DO466" s="1456"/>
      <c r="DP466" s="1456"/>
      <c r="DQ466" s="1456"/>
      <c r="DR466" s="1456"/>
      <c r="DS466" s="1456"/>
      <c r="DT466" s="1456"/>
      <c r="DU466" s="1456"/>
      <c r="DV466" s="1456"/>
      <c r="DW466" s="1456"/>
      <c r="DX466" s="1456"/>
      <c r="DY466" s="1456"/>
      <c r="DZ466" s="1456"/>
      <c r="EA466" s="1456"/>
      <c r="EB466" s="1456"/>
      <c r="EC466" s="1456"/>
      <c r="ED466" s="1456"/>
      <c r="EE466" s="1456"/>
      <c r="EF466" s="1456"/>
      <c r="EG466" s="1456"/>
      <c r="EH466" s="1456"/>
      <c r="EI466" s="1456"/>
      <c r="EJ466" s="1456"/>
      <c r="EK466" s="1456"/>
      <c r="EL466" s="1456"/>
      <c r="EM466" s="1456"/>
      <c r="EN466" s="1456"/>
      <c r="EO466" s="1456"/>
      <c r="EP466" s="1456"/>
      <c r="EQ466" s="1456"/>
      <c r="ER466" s="1456"/>
      <c r="ES466" s="1456"/>
      <c r="ET466" s="1456"/>
      <c r="EU466" s="1456"/>
      <c r="EV466" s="1456"/>
      <c r="EW466" s="1456"/>
      <c r="EX466" s="1456"/>
      <c r="EY466" s="1456"/>
      <c r="EZ466" s="1456"/>
      <c r="FA466" s="1456"/>
      <c r="FB466" s="1456"/>
      <c r="FC466" s="1456"/>
      <c r="FD466" s="1456"/>
      <c r="FE466" s="1456"/>
      <c r="FF466" s="1456"/>
      <c r="FG466" s="1456"/>
      <c r="FH466" s="1456"/>
      <c r="FI466" s="1456"/>
      <c r="FJ466" s="1456"/>
      <c r="FK466" s="1456"/>
      <c r="FL466" s="1456"/>
      <c r="FM466" s="1456"/>
      <c r="FN466" s="1456"/>
      <c r="FO466" s="1456"/>
      <c r="FP466" s="1456"/>
      <c r="FQ466" s="1456"/>
      <c r="FR466" s="1456"/>
      <c r="FS466" s="1456"/>
      <c r="FT466" s="1456"/>
      <c r="FU466" s="1456"/>
      <c r="FV466" s="1456"/>
      <c r="FW466" s="1456"/>
      <c r="FX466" s="1456"/>
      <c r="FY466" s="1456"/>
      <c r="FZ466" s="1456"/>
      <c r="GA466" s="1456"/>
      <c r="GB466" s="1456"/>
      <c r="GC466" s="1456"/>
      <c r="GD466" s="1456"/>
      <c r="GE466" s="1456"/>
      <c r="GF466" s="1456"/>
      <c r="GG466" s="1456"/>
      <c r="GH466" s="1456"/>
      <c r="GI466" s="1456"/>
      <c r="GJ466" s="1456"/>
      <c r="GK466" s="1456"/>
      <c r="GL466" s="1456"/>
      <c r="GM466" s="1456"/>
      <c r="GN466" s="1456"/>
      <c r="GO466" s="1456"/>
      <c r="GP466" s="1456"/>
      <c r="GQ466" s="1456"/>
      <c r="GR466" s="1456"/>
      <c r="GS466" s="1456"/>
      <c r="GT466" s="1456"/>
      <c r="GU466" s="1456"/>
      <c r="GV466" s="1456"/>
      <c r="GW466" s="1456"/>
      <c r="GX466" s="1456"/>
      <c r="GY466" s="1456"/>
      <c r="GZ466" s="1456"/>
      <c r="HA466" s="1456"/>
      <c r="HB466" s="1456"/>
      <c r="HC466" s="1456"/>
      <c r="HD466" s="1456"/>
      <c r="HE466" s="1456"/>
      <c r="HF466" s="1456"/>
      <c r="HG466" s="1456"/>
      <c r="HH466" s="1456"/>
      <c r="HI466" s="1456"/>
      <c r="HJ466" s="1456"/>
      <c r="HK466" s="1456"/>
      <c r="HL466" s="1456"/>
      <c r="HM466" s="1456"/>
      <c r="HN466" s="1456"/>
      <c r="HO466" s="1456"/>
      <c r="HP466" s="1456"/>
      <c r="HQ466" s="1456"/>
      <c r="HR466" s="1456"/>
      <c r="HS466" s="1456"/>
      <c r="HT466" s="1456"/>
      <c r="HU466" s="1456"/>
      <c r="HV466" s="1456"/>
      <c r="HW466" s="1456"/>
      <c r="HX466" s="1456"/>
      <c r="HY466" s="1456"/>
      <c r="HZ466" s="1456"/>
      <c r="IA466" s="1456"/>
      <c r="IB466" s="1456"/>
      <c r="IC466" s="1456"/>
      <c r="ID466" s="1456"/>
      <c r="IE466" s="1456"/>
      <c r="IF466" s="1456"/>
      <c r="IG466" s="1456"/>
      <c r="IH466" s="1456"/>
      <c r="II466" s="1456"/>
      <c r="IJ466" s="1456"/>
      <c r="IK466" s="1456"/>
      <c r="IL466" s="1456"/>
      <c r="IM466" s="1456"/>
      <c r="IN466" s="1456"/>
      <c r="IO466" s="1456"/>
      <c r="IP466" s="1456"/>
      <c r="IQ466" s="1456"/>
      <c r="IR466" s="1456"/>
      <c r="IS466" s="1456"/>
      <c r="IT466" s="1456"/>
      <c r="IU466" s="1456"/>
      <c r="IV466" s="1456"/>
    </row>
    <row r="467" spans="1:256" customFormat="1">
      <c r="A467" s="296"/>
      <c r="B467" s="294"/>
      <c r="C467" s="294"/>
      <c r="D467" s="294"/>
      <c r="E467" s="294"/>
      <c r="F467" s="294"/>
      <c r="G467" s="294"/>
      <c r="H467" s="294"/>
      <c r="I467" s="295"/>
      <c r="J467" s="1456"/>
      <c r="K467" s="1456"/>
      <c r="L467" s="1456"/>
      <c r="M467" s="1456"/>
      <c r="N467" s="1456"/>
      <c r="O467" s="1456"/>
      <c r="P467" s="1456"/>
      <c r="Q467" s="1456"/>
      <c r="R467" s="1456"/>
      <c r="S467" s="1456"/>
      <c r="T467" s="1456"/>
      <c r="U467" s="1456"/>
      <c r="V467" s="1456"/>
      <c r="W467" s="1456"/>
      <c r="X467" s="1456"/>
      <c r="Y467" s="1456"/>
      <c r="Z467" s="1456"/>
      <c r="AA467" s="1456"/>
      <c r="AB467" s="1456"/>
      <c r="AC467" s="1456"/>
      <c r="AD467" s="1456"/>
      <c r="AE467" s="1456"/>
      <c r="AF467" s="1456"/>
      <c r="AG467" s="1456"/>
      <c r="AH467" s="1456"/>
      <c r="AI467" s="1456"/>
      <c r="AJ467" s="1456"/>
      <c r="AK467" s="1456"/>
      <c r="AL467" s="1456"/>
      <c r="AM467" s="1456"/>
      <c r="AN467" s="1456"/>
      <c r="AO467" s="1456"/>
      <c r="AP467" s="1456"/>
      <c r="AQ467" s="1456"/>
      <c r="AR467" s="1456"/>
      <c r="AS467" s="1456"/>
      <c r="AT467" s="1456"/>
      <c r="AU467" s="1456"/>
      <c r="AV467" s="1456"/>
      <c r="AW467" s="1456"/>
      <c r="AX467" s="1456"/>
      <c r="AY467" s="1456"/>
      <c r="AZ467" s="1456"/>
      <c r="BA467" s="1456"/>
      <c r="BB467" s="1456"/>
      <c r="BC467" s="1456"/>
      <c r="BD467" s="1456"/>
      <c r="BE467" s="1456"/>
      <c r="BF467" s="1456"/>
      <c r="BG467" s="1456"/>
      <c r="BH467" s="1456"/>
      <c r="BI467" s="1456"/>
      <c r="BJ467" s="1456"/>
      <c r="BK467" s="1456"/>
      <c r="BL467" s="1456"/>
      <c r="BM467" s="1456"/>
      <c r="BN467" s="1456"/>
      <c r="BO467" s="1456"/>
      <c r="BP467" s="1456"/>
      <c r="BQ467" s="1456"/>
      <c r="BR467" s="1456"/>
      <c r="BS467" s="1456"/>
      <c r="BT467" s="1456"/>
      <c r="BU467" s="1456"/>
      <c r="BV467" s="1456"/>
      <c r="BW467" s="1456"/>
      <c r="BX467" s="1456"/>
      <c r="BY467" s="1456"/>
      <c r="BZ467" s="1456"/>
      <c r="CA467" s="1456"/>
      <c r="CB467" s="1456"/>
      <c r="CC467" s="1456"/>
      <c r="CD467" s="1456"/>
      <c r="CE467" s="1456"/>
      <c r="CF467" s="1456"/>
      <c r="CG467" s="1456"/>
      <c r="CH467" s="1456"/>
      <c r="CI467" s="1456"/>
      <c r="CJ467" s="1456"/>
      <c r="CK467" s="1456"/>
      <c r="CL467" s="1456"/>
      <c r="CM467" s="1456"/>
      <c r="CN467" s="1456"/>
      <c r="CO467" s="1456"/>
      <c r="CP467" s="1456"/>
      <c r="CQ467" s="1456"/>
      <c r="CR467" s="1456"/>
      <c r="CS467" s="1456"/>
      <c r="CT467" s="1456"/>
      <c r="CU467" s="1456"/>
      <c r="CV467" s="1456"/>
      <c r="CW467" s="1456"/>
      <c r="CX467" s="1456"/>
      <c r="CY467" s="1456"/>
      <c r="CZ467" s="1456"/>
      <c r="DA467" s="1456"/>
      <c r="DB467" s="1456"/>
      <c r="DC467" s="1456"/>
      <c r="DD467" s="1456"/>
      <c r="DE467" s="1456"/>
      <c r="DF467" s="1456"/>
      <c r="DG467" s="1456"/>
      <c r="DH467" s="1456"/>
      <c r="DI467" s="1456"/>
      <c r="DJ467" s="1456"/>
      <c r="DK467" s="1456"/>
      <c r="DL467" s="1456"/>
      <c r="DM467" s="1456"/>
      <c r="DN467" s="1456"/>
      <c r="DO467" s="1456"/>
      <c r="DP467" s="1456"/>
      <c r="DQ467" s="1456"/>
      <c r="DR467" s="1456"/>
      <c r="DS467" s="1456"/>
      <c r="DT467" s="1456"/>
      <c r="DU467" s="1456"/>
      <c r="DV467" s="1456"/>
      <c r="DW467" s="1456"/>
      <c r="DX467" s="1456"/>
      <c r="DY467" s="1456"/>
      <c r="DZ467" s="1456"/>
      <c r="EA467" s="1456"/>
      <c r="EB467" s="1456"/>
      <c r="EC467" s="1456"/>
      <c r="ED467" s="1456"/>
      <c r="EE467" s="1456"/>
      <c r="EF467" s="1456"/>
      <c r="EG467" s="1456"/>
      <c r="EH467" s="1456"/>
      <c r="EI467" s="1456"/>
      <c r="EJ467" s="1456"/>
      <c r="EK467" s="1456"/>
      <c r="EL467" s="1456"/>
      <c r="EM467" s="1456"/>
      <c r="EN467" s="1456"/>
      <c r="EO467" s="1456"/>
      <c r="EP467" s="1456"/>
      <c r="EQ467" s="1456"/>
      <c r="ER467" s="1456"/>
      <c r="ES467" s="1456"/>
      <c r="ET467" s="1456"/>
      <c r="EU467" s="1456"/>
      <c r="EV467" s="1456"/>
      <c r="EW467" s="1456"/>
      <c r="EX467" s="1456"/>
      <c r="EY467" s="1456"/>
      <c r="EZ467" s="1456"/>
      <c r="FA467" s="1456"/>
      <c r="FB467" s="1456"/>
      <c r="FC467" s="1456"/>
      <c r="FD467" s="1456"/>
      <c r="FE467" s="1456"/>
      <c r="FF467" s="1456"/>
      <c r="FG467" s="1456"/>
      <c r="FH467" s="1456"/>
      <c r="FI467" s="1456"/>
      <c r="FJ467" s="1456"/>
      <c r="FK467" s="1456"/>
      <c r="FL467" s="1456"/>
      <c r="FM467" s="1456"/>
      <c r="FN467" s="1456"/>
      <c r="FO467" s="1456"/>
      <c r="FP467" s="1456"/>
      <c r="FQ467" s="1456"/>
      <c r="FR467" s="1456"/>
      <c r="FS467" s="1456"/>
      <c r="FT467" s="1456"/>
      <c r="FU467" s="1456"/>
      <c r="FV467" s="1456"/>
      <c r="FW467" s="1456"/>
      <c r="FX467" s="1456"/>
      <c r="FY467" s="1456"/>
      <c r="FZ467" s="1456"/>
      <c r="GA467" s="1456"/>
      <c r="GB467" s="1456"/>
      <c r="GC467" s="1456"/>
      <c r="GD467" s="1456"/>
      <c r="GE467" s="1456"/>
      <c r="GF467" s="1456"/>
      <c r="GG467" s="1456"/>
      <c r="GH467" s="1456"/>
      <c r="GI467" s="1456"/>
      <c r="GJ467" s="1456"/>
      <c r="GK467" s="1456"/>
      <c r="GL467" s="1456"/>
      <c r="GM467" s="1456"/>
      <c r="GN467" s="1456"/>
      <c r="GO467" s="1456"/>
      <c r="GP467" s="1456"/>
      <c r="GQ467" s="1456"/>
      <c r="GR467" s="1456"/>
      <c r="GS467" s="1456"/>
      <c r="GT467" s="1456"/>
      <c r="GU467" s="1456"/>
      <c r="GV467" s="1456"/>
      <c r="GW467" s="1456"/>
      <c r="GX467" s="1456"/>
      <c r="GY467" s="1456"/>
      <c r="GZ467" s="1456"/>
      <c r="HA467" s="1456"/>
      <c r="HB467" s="1456"/>
      <c r="HC467" s="1456"/>
      <c r="HD467" s="1456"/>
      <c r="HE467" s="1456"/>
      <c r="HF467" s="1456"/>
      <c r="HG467" s="1456"/>
      <c r="HH467" s="1456"/>
      <c r="HI467" s="1456"/>
      <c r="HJ467" s="1456"/>
      <c r="HK467" s="1456"/>
      <c r="HL467" s="1456"/>
      <c r="HM467" s="1456"/>
      <c r="HN467" s="1456"/>
      <c r="HO467" s="1456"/>
      <c r="HP467" s="1456"/>
      <c r="HQ467" s="1456"/>
      <c r="HR467" s="1456"/>
      <c r="HS467" s="1456"/>
      <c r="HT467" s="1456"/>
      <c r="HU467" s="1456"/>
      <c r="HV467" s="1456"/>
      <c r="HW467" s="1456"/>
      <c r="HX467" s="1456"/>
      <c r="HY467" s="1456"/>
      <c r="HZ467" s="1456"/>
      <c r="IA467" s="1456"/>
      <c r="IB467" s="1456"/>
      <c r="IC467" s="1456"/>
      <c r="ID467" s="1456"/>
      <c r="IE467" s="1456"/>
      <c r="IF467" s="1456"/>
      <c r="IG467" s="1456"/>
      <c r="IH467" s="1456"/>
      <c r="II467" s="1456"/>
      <c r="IJ467" s="1456"/>
      <c r="IK467" s="1456"/>
      <c r="IL467" s="1456"/>
      <c r="IM467" s="1456"/>
      <c r="IN467" s="1456"/>
      <c r="IO467" s="1456"/>
      <c r="IP467" s="1456"/>
      <c r="IQ467" s="1456"/>
      <c r="IR467" s="1456"/>
      <c r="IS467" s="1456"/>
      <c r="IT467" s="1456"/>
      <c r="IU467" s="1456"/>
      <c r="IV467" s="1456"/>
    </row>
    <row r="468" spans="1:256" s="73" customFormat="1" ht="15.75">
      <c r="A468" s="231"/>
      <c r="B468" s="168"/>
      <c r="C468" s="168"/>
      <c r="D468" s="235"/>
      <c r="E468" s="129"/>
      <c r="F468" s="129"/>
      <c r="G468" s="129"/>
      <c r="H468" s="129"/>
      <c r="I468" s="236"/>
      <c r="J468" s="1457"/>
      <c r="K468" s="1457"/>
      <c r="L468" s="1457"/>
      <c r="M468" s="1457"/>
      <c r="N468" s="1457"/>
      <c r="O468" s="1457"/>
      <c r="P468" s="1457"/>
      <c r="Q468" s="1457"/>
      <c r="R468" s="1457"/>
      <c r="S468" s="1457"/>
      <c r="T468" s="1457"/>
      <c r="U468" s="1457"/>
      <c r="V468" s="1457"/>
      <c r="W468" s="1457"/>
      <c r="X468" s="1457"/>
      <c r="Y468" s="1457"/>
      <c r="Z468" s="1457"/>
      <c r="AA468" s="1457"/>
      <c r="AB468" s="1457"/>
      <c r="AC468" s="1457"/>
      <c r="AD468" s="1457"/>
      <c r="AE468" s="1457"/>
      <c r="AF468" s="1457"/>
      <c r="AG468" s="1457"/>
      <c r="AH468" s="1457"/>
      <c r="AI468" s="1457"/>
      <c r="AJ468" s="1457"/>
      <c r="AK468" s="1457"/>
      <c r="AL468" s="1457"/>
      <c r="AM468" s="1457"/>
      <c r="AN468" s="1457"/>
      <c r="AO468" s="1457"/>
      <c r="AP468" s="1457"/>
      <c r="AQ468" s="1457"/>
      <c r="AR468" s="1457"/>
      <c r="AS468" s="1457"/>
      <c r="AT468" s="1457"/>
      <c r="AU468" s="1457"/>
      <c r="AV468" s="1457"/>
      <c r="AW468" s="1457"/>
      <c r="AX468" s="1457"/>
      <c r="AY468" s="1457"/>
      <c r="AZ468" s="1457"/>
      <c r="BA468" s="1457"/>
      <c r="BB468" s="1457"/>
      <c r="BC468" s="1457"/>
      <c r="BD468" s="1457"/>
      <c r="BE468" s="1457"/>
      <c r="BF468" s="1457"/>
      <c r="BG468" s="1457"/>
      <c r="BH468" s="1457"/>
      <c r="BI468" s="1457"/>
      <c r="BJ468" s="1457"/>
      <c r="BK468" s="1457"/>
      <c r="BL468" s="1457"/>
      <c r="BM468" s="1457"/>
      <c r="BN468" s="1457"/>
      <c r="BO468" s="1457"/>
      <c r="BP468" s="1457"/>
      <c r="BQ468" s="1457"/>
      <c r="BR468" s="1457"/>
      <c r="BS468" s="1457"/>
      <c r="BT468" s="1457"/>
      <c r="BU468" s="1457"/>
      <c r="BV468" s="1457"/>
      <c r="BW468" s="1457"/>
      <c r="BX468" s="1457"/>
      <c r="BY468" s="1457"/>
      <c r="BZ468" s="1457"/>
      <c r="CA468" s="1457"/>
      <c r="CB468" s="1457"/>
      <c r="CC468" s="1457"/>
      <c r="CD468" s="1457"/>
      <c r="CE468" s="1457"/>
      <c r="CF468" s="1457"/>
      <c r="CG468" s="1457"/>
      <c r="CH468" s="1457"/>
      <c r="CI468" s="1457"/>
      <c r="CJ468" s="1457"/>
      <c r="CK468" s="1457"/>
      <c r="CL468" s="1457"/>
      <c r="CM468" s="1457"/>
      <c r="CN468" s="1457"/>
      <c r="CO468" s="1457"/>
      <c r="CP468" s="1457"/>
      <c r="CQ468" s="1457"/>
      <c r="CR468" s="1457"/>
      <c r="CS468" s="1457"/>
      <c r="CT468" s="1457"/>
      <c r="CU468" s="1457"/>
      <c r="CV468" s="1457"/>
      <c r="CW468" s="1457"/>
      <c r="CX468" s="1457"/>
      <c r="CY468" s="1457"/>
      <c r="CZ468" s="1457"/>
      <c r="DA468" s="1457"/>
      <c r="DB468" s="1457"/>
      <c r="DC468" s="1457"/>
      <c r="DD468" s="1457"/>
      <c r="DE468" s="1457"/>
      <c r="DF468" s="1457"/>
      <c r="DG468" s="1457"/>
      <c r="DH468" s="1457"/>
      <c r="DI468" s="1457"/>
      <c r="DJ468" s="1457"/>
      <c r="DK468" s="1457"/>
      <c r="DL468" s="1457"/>
      <c r="DM468" s="1457"/>
      <c r="DN468" s="1457"/>
      <c r="DO468" s="1457"/>
      <c r="DP468" s="1457"/>
      <c r="DQ468" s="1457"/>
      <c r="DR468" s="1457"/>
      <c r="DS468" s="1457"/>
      <c r="DT468" s="1457"/>
      <c r="DU468" s="1457"/>
      <c r="DV468" s="1457"/>
      <c r="DW468" s="1457"/>
      <c r="DX468" s="1457"/>
      <c r="DY468" s="1457"/>
      <c r="DZ468" s="1457"/>
      <c r="EA468" s="1457"/>
      <c r="EB468" s="1457"/>
      <c r="EC468" s="1457"/>
      <c r="ED468" s="1457"/>
      <c r="EE468" s="1457"/>
      <c r="EF468" s="1457"/>
      <c r="EG468" s="1457"/>
      <c r="EH468" s="1457"/>
      <c r="EI468" s="1457"/>
      <c r="EJ468" s="1457"/>
      <c r="EK468" s="1457"/>
      <c r="EL468" s="1457"/>
      <c r="EM468" s="1457"/>
      <c r="EN468" s="1457"/>
      <c r="EO468" s="1457"/>
      <c r="EP468" s="1457"/>
      <c r="EQ468" s="1457"/>
      <c r="ER468" s="1457"/>
      <c r="ES468" s="1457"/>
      <c r="ET468" s="1457"/>
      <c r="EU468" s="1457"/>
      <c r="EV468" s="1457"/>
      <c r="EW468" s="1457"/>
      <c r="EX468" s="1457"/>
      <c r="EY468" s="1457"/>
      <c r="EZ468" s="1457"/>
      <c r="FA468" s="1457"/>
      <c r="FB468" s="1457"/>
      <c r="FC468" s="1457"/>
      <c r="FD468" s="1457"/>
      <c r="FE468" s="1457"/>
      <c r="FF468" s="1457"/>
      <c r="FG468" s="1457"/>
      <c r="FH468" s="1457"/>
      <c r="FI468" s="1457"/>
      <c r="FJ468" s="1457"/>
      <c r="FK468" s="1457"/>
      <c r="FL468" s="1457"/>
      <c r="FM468" s="1457"/>
      <c r="FN468" s="1457"/>
      <c r="FO468" s="1457"/>
      <c r="FP468" s="1457"/>
      <c r="FQ468" s="1457"/>
      <c r="FR468" s="1457"/>
      <c r="FS468" s="1457"/>
      <c r="FT468" s="1457"/>
      <c r="FU468" s="1457"/>
      <c r="FV468" s="1457"/>
      <c r="FW468" s="1457"/>
      <c r="FX468" s="1457"/>
      <c r="FY468" s="1457"/>
      <c r="FZ468" s="1457"/>
      <c r="GA468" s="1457"/>
      <c r="GB468" s="1457"/>
      <c r="GC468" s="1457"/>
      <c r="GD468" s="1457"/>
      <c r="GE468" s="1457"/>
      <c r="GF468" s="1457"/>
      <c r="GG468" s="1457"/>
      <c r="GH468" s="1457"/>
      <c r="GI468" s="1457"/>
      <c r="GJ468" s="1457"/>
      <c r="GK468" s="1457"/>
      <c r="GL468" s="1457"/>
      <c r="GM468" s="1457"/>
      <c r="GN468" s="1457"/>
      <c r="GO468" s="1457"/>
      <c r="GP468" s="1457"/>
      <c r="GQ468" s="1457"/>
      <c r="GR468" s="1457"/>
      <c r="GS468" s="1457"/>
      <c r="GT468" s="1457"/>
      <c r="GU468" s="1457"/>
      <c r="GV468" s="1457"/>
      <c r="GW468" s="1457"/>
      <c r="GX468" s="1457"/>
      <c r="GY468" s="1457"/>
      <c r="GZ468" s="1457"/>
      <c r="HA468" s="1457"/>
      <c r="HB468" s="1457"/>
      <c r="HC468" s="1457"/>
      <c r="HD468" s="1457"/>
      <c r="HE468" s="1457"/>
      <c r="HF468" s="1457"/>
      <c r="HG468" s="1457"/>
      <c r="HH468" s="1457"/>
      <c r="HI468" s="1457"/>
      <c r="HJ468" s="1457"/>
      <c r="HK468" s="1457"/>
      <c r="HL468" s="1457"/>
      <c r="HM468" s="1457"/>
      <c r="HN468" s="1457"/>
      <c r="HO468" s="1457"/>
      <c r="HP468" s="1457"/>
      <c r="HQ468" s="1457"/>
      <c r="HR468" s="1457"/>
      <c r="HS468" s="1457"/>
      <c r="HT468" s="1457"/>
      <c r="HU468" s="1457"/>
      <c r="HV468" s="1457"/>
      <c r="HW468" s="1457"/>
      <c r="HX468" s="1457"/>
      <c r="HY468" s="1457"/>
      <c r="HZ468" s="1457"/>
      <c r="IA468" s="1457"/>
      <c r="IB468" s="1457"/>
      <c r="IC468" s="1457"/>
      <c r="ID468" s="1457"/>
      <c r="IE468" s="1457"/>
      <c r="IF468" s="1457"/>
      <c r="IG468" s="1457"/>
      <c r="IH468" s="1457"/>
      <c r="II468" s="1457"/>
      <c r="IJ468" s="1457"/>
      <c r="IK468" s="1457"/>
      <c r="IL468" s="1457"/>
      <c r="IM468" s="1457"/>
      <c r="IN468" s="1457"/>
      <c r="IO468" s="1457"/>
      <c r="IP468" s="1457"/>
      <c r="IQ468" s="1457"/>
      <c r="IR468" s="1457"/>
      <c r="IS468" s="1457"/>
      <c r="IT468" s="1457"/>
      <c r="IU468" s="1457"/>
      <c r="IV468" s="1457"/>
    </row>
    <row r="469" spans="1:256" s="73" customFormat="1" ht="15.75">
      <c r="A469" s="296"/>
      <c r="B469" s="294"/>
      <c r="C469" s="302" t="s">
        <v>487</v>
      </c>
      <c r="D469" s="299"/>
      <c r="E469" s="299"/>
      <c r="F469" s="299"/>
      <c r="G469" s="294"/>
      <c r="H469" s="294"/>
      <c r="I469" s="295"/>
      <c r="J469" s="1457"/>
      <c r="K469" s="1457"/>
      <c r="L469" s="1457"/>
      <c r="M469" s="1457"/>
      <c r="N469" s="1457"/>
      <c r="O469" s="1457"/>
      <c r="P469" s="1457"/>
      <c r="Q469" s="1457"/>
      <c r="R469" s="1457"/>
      <c r="S469" s="1457"/>
      <c r="T469" s="1457"/>
      <c r="U469" s="1457"/>
      <c r="V469" s="1457"/>
      <c r="W469" s="1457"/>
      <c r="X469" s="1457"/>
      <c r="Y469" s="1457"/>
      <c r="Z469" s="1457"/>
      <c r="AA469" s="1457"/>
      <c r="AB469" s="1457"/>
      <c r="AC469" s="1457"/>
      <c r="AD469" s="1457"/>
      <c r="AE469" s="1457"/>
      <c r="AF469" s="1457"/>
      <c r="AG469" s="1457"/>
      <c r="AH469" s="1457"/>
      <c r="AI469" s="1457"/>
      <c r="AJ469" s="1457"/>
      <c r="AK469" s="1457"/>
      <c r="AL469" s="1457"/>
      <c r="AM469" s="1457"/>
      <c r="AN469" s="1457"/>
      <c r="AO469" s="1457"/>
      <c r="AP469" s="1457"/>
      <c r="AQ469" s="1457"/>
      <c r="AR469" s="1457"/>
      <c r="AS469" s="1457"/>
      <c r="AT469" s="1457"/>
      <c r="AU469" s="1457"/>
      <c r="AV469" s="1457"/>
      <c r="AW469" s="1457"/>
      <c r="AX469" s="1457"/>
      <c r="AY469" s="1457"/>
      <c r="AZ469" s="1457"/>
      <c r="BA469" s="1457"/>
      <c r="BB469" s="1457"/>
      <c r="BC469" s="1457"/>
      <c r="BD469" s="1457"/>
      <c r="BE469" s="1457"/>
      <c r="BF469" s="1457"/>
      <c r="BG469" s="1457"/>
      <c r="BH469" s="1457"/>
      <c r="BI469" s="1457"/>
      <c r="BJ469" s="1457"/>
      <c r="BK469" s="1457"/>
      <c r="BL469" s="1457"/>
      <c r="BM469" s="1457"/>
      <c r="BN469" s="1457"/>
      <c r="BO469" s="1457"/>
      <c r="BP469" s="1457"/>
      <c r="BQ469" s="1457"/>
      <c r="BR469" s="1457"/>
      <c r="BS469" s="1457"/>
      <c r="BT469" s="1457"/>
      <c r="BU469" s="1457"/>
      <c r="BV469" s="1457"/>
      <c r="BW469" s="1457"/>
      <c r="BX469" s="1457"/>
      <c r="BY469" s="1457"/>
      <c r="BZ469" s="1457"/>
      <c r="CA469" s="1457"/>
      <c r="CB469" s="1457"/>
      <c r="CC469" s="1457"/>
      <c r="CD469" s="1457"/>
      <c r="CE469" s="1457"/>
      <c r="CF469" s="1457"/>
      <c r="CG469" s="1457"/>
      <c r="CH469" s="1457"/>
      <c r="CI469" s="1457"/>
      <c r="CJ469" s="1457"/>
      <c r="CK469" s="1457"/>
      <c r="CL469" s="1457"/>
      <c r="CM469" s="1457"/>
      <c r="CN469" s="1457"/>
      <c r="CO469" s="1457"/>
      <c r="CP469" s="1457"/>
      <c r="CQ469" s="1457"/>
      <c r="CR469" s="1457"/>
      <c r="CS469" s="1457"/>
      <c r="CT469" s="1457"/>
      <c r="CU469" s="1457"/>
      <c r="CV469" s="1457"/>
      <c r="CW469" s="1457"/>
      <c r="CX469" s="1457"/>
      <c r="CY469" s="1457"/>
      <c r="CZ469" s="1457"/>
      <c r="DA469" s="1457"/>
      <c r="DB469" s="1457"/>
      <c r="DC469" s="1457"/>
      <c r="DD469" s="1457"/>
      <c r="DE469" s="1457"/>
      <c r="DF469" s="1457"/>
      <c r="DG469" s="1457"/>
      <c r="DH469" s="1457"/>
      <c r="DI469" s="1457"/>
      <c r="DJ469" s="1457"/>
      <c r="DK469" s="1457"/>
      <c r="DL469" s="1457"/>
      <c r="DM469" s="1457"/>
      <c r="DN469" s="1457"/>
      <c r="DO469" s="1457"/>
      <c r="DP469" s="1457"/>
      <c r="DQ469" s="1457"/>
      <c r="DR469" s="1457"/>
      <c r="DS469" s="1457"/>
      <c r="DT469" s="1457"/>
      <c r="DU469" s="1457"/>
      <c r="DV469" s="1457"/>
      <c r="DW469" s="1457"/>
      <c r="DX469" s="1457"/>
      <c r="DY469" s="1457"/>
      <c r="DZ469" s="1457"/>
      <c r="EA469" s="1457"/>
      <c r="EB469" s="1457"/>
      <c r="EC469" s="1457"/>
      <c r="ED469" s="1457"/>
      <c r="EE469" s="1457"/>
      <c r="EF469" s="1457"/>
      <c r="EG469" s="1457"/>
      <c r="EH469" s="1457"/>
      <c r="EI469" s="1457"/>
      <c r="EJ469" s="1457"/>
      <c r="EK469" s="1457"/>
      <c r="EL469" s="1457"/>
      <c r="EM469" s="1457"/>
      <c r="EN469" s="1457"/>
      <c r="EO469" s="1457"/>
      <c r="EP469" s="1457"/>
      <c r="EQ469" s="1457"/>
      <c r="ER469" s="1457"/>
      <c r="ES469" s="1457"/>
      <c r="ET469" s="1457"/>
      <c r="EU469" s="1457"/>
      <c r="EV469" s="1457"/>
      <c r="EW469" s="1457"/>
      <c r="EX469" s="1457"/>
      <c r="EY469" s="1457"/>
      <c r="EZ469" s="1457"/>
      <c r="FA469" s="1457"/>
      <c r="FB469" s="1457"/>
      <c r="FC469" s="1457"/>
      <c r="FD469" s="1457"/>
      <c r="FE469" s="1457"/>
      <c r="FF469" s="1457"/>
      <c r="FG469" s="1457"/>
      <c r="FH469" s="1457"/>
      <c r="FI469" s="1457"/>
      <c r="FJ469" s="1457"/>
      <c r="FK469" s="1457"/>
      <c r="FL469" s="1457"/>
      <c r="FM469" s="1457"/>
      <c r="FN469" s="1457"/>
      <c r="FO469" s="1457"/>
      <c r="FP469" s="1457"/>
      <c r="FQ469" s="1457"/>
      <c r="FR469" s="1457"/>
      <c r="FS469" s="1457"/>
      <c r="FT469" s="1457"/>
      <c r="FU469" s="1457"/>
      <c r="FV469" s="1457"/>
      <c r="FW469" s="1457"/>
      <c r="FX469" s="1457"/>
      <c r="FY469" s="1457"/>
      <c r="FZ469" s="1457"/>
      <c r="GA469" s="1457"/>
      <c r="GB469" s="1457"/>
      <c r="GC469" s="1457"/>
      <c r="GD469" s="1457"/>
      <c r="GE469" s="1457"/>
      <c r="GF469" s="1457"/>
      <c r="GG469" s="1457"/>
      <c r="GH469" s="1457"/>
      <c r="GI469" s="1457"/>
      <c r="GJ469" s="1457"/>
      <c r="GK469" s="1457"/>
      <c r="GL469" s="1457"/>
      <c r="GM469" s="1457"/>
      <c r="GN469" s="1457"/>
      <c r="GO469" s="1457"/>
      <c r="GP469" s="1457"/>
      <c r="GQ469" s="1457"/>
      <c r="GR469" s="1457"/>
      <c r="GS469" s="1457"/>
      <c r="GT469" s="1457"/>
      <c r="GU469" s="1457"/>
      <c r="GV469" s="1457"/>
      <c r="GW469" s="1457"/>
      <c r="GX469" s="1457"/>
      <c r="GY469" s="1457"/>
      <c r="GZ469" s="1457"/>
      <c r="HA469" s="1457"/>
      <c r="HB469" s="1457"/>
      <c r="HC469" s="1457"/>
      <c r="HD469" s="1457"/>
      <c r="HE469" s="1457"/>
      <c r="HF469" s="1457"/>
      <c r="HG469" s="1457"/>
      <c r="HH469" s="1457"/>
      <c r="HI469" s="1457"/>
      <c r="HJ469" s="1457"/>
      <c r="HK469" s="1457"/>
      <c r="HL469" s="1457"/>
      <c r="HM469" s="1457"/>
      <c r="HN469" s="1457"/>
      <c r="HO469" s="1457"/>
      <c r="HP469" s="1457"/>
      <c r="HQ469" s="1457"/>
      <c r="HR469" s="1457"/>
      <c r="HS469" s="1457"/>
      <c r="HT469" s="1457"/>
      <c r="HU469" s="1457"/>
      <c r="HV469" s="1457"/>
      <c r="HW469" s="1457"/>
      <c r="HX469" s="1457"/>
      <c r="HY469" s="1457"/>
      <c r="HZ469" s="1457"/>
      <c r="IA469" s="1457"/>
      <c r="IB469" s="1457"/>
      <c r="IC469" s="1457"/>
      <c r="ID469" s="1457"/>
      <c r="IE469" s="1457"/>
      <c r="IF469" s="1457"/>
      <c r="IG469" s="1457"/>
      <c r="IH469" s="1457"/>
      <c r="II469" s="1457"/>
      <c r="IJ469" s="1457"/>
      <c r="IK469" s="1457"/>
      <c r="IL469" s="1457"/>
      <c r="IM469" s="1457"/>
      <c r="IN469" s="1457"/>
      <c r="IO469" s="1457"/>
      <c r="IP469" s="1457"/>
      <c r="IQ469" s="1457"/>
      <c r="IR469" s="1457"/>
      <c r="IS469" s="1457"/>
      <c r="IT469" s="1457"/>
      <c r="IU469" s="1457"/>
      <c r="IV469" s="1457"/>
    </row>
    <row r="470" spans="1:256" s="73" customFormat="1" ht="15.75">
      <c r="A470" s="296"/>
      <c r="B470" s="294"/>
      <c r="C470" s="294"/>
      <c r="D470" s="294"/>
      <c r="E470" s="294"/>
      <c r="F470" s="294"/>
      <c r="G470" s="294"/>
      <c r="H470" s="294"/>
      <c r="I470" s="295"/>
      <c r="J470" s="1457"/>
      <c r="K470" s="1457"/>
      <c r="L470" s="1457"/>
      <c r="M470" s="1457"/>
      <c r="N470" s="1457"/>
      <c r="O470" s="1457"/>
      <c r="P470" s="1457"/>
      <c r="Q470" s="1457"/>
      <c r="R470" s="1457"/>
      <c r="S470" s="1457"/>
      <c r="T470" s="1457"/>
      <c r="U470" s="1457"/>
      <c r="V470" s="1457"/>
      <c r="W470" s="1457"/>
      <c r="X470" s="1457"/>
      <c r="Y470" s="1457"/>
      <c r="Z470" s="1457"/>
      <c r="AA470" s="1457"/>
      <c r="AB470" s="1457"/>
      <c r="AC470" s="1457"/>
      <c r="AD470" s="1457"/>
      <c r="AE470" s="1457"/>
      <c r="AF470" s="1457"/>
      <c r="AG470" s="1457"/>
      <c r="AH470" s="1457"/>
      <c r="AI470" s="1457"/>
      <c r="AJ470" s="1457"/>
      <c r="AK470" s="1457"/>
      <c r="AL470" s="1457"/>
      <c r="AM470" s="1457"/>
      <c r="AN470" s="1457"/>
      <c r="AO470" s="1457"/>
      <c r="AP470" s="1457"/>
      <c r="AQ470" s="1457"/>
      <c r="AR470" s="1457"/>
      <c r="AS470" s="1457"/>
      <c r="AT470" s="1457"/>
      <c r="AU470" s="1457"/>
      <c r="AV470" s="1457"/>
      <c r="AW470" s="1457"/>
      <c r="AX470" s="1457"/>
      <c r="AY470" s="1457"/>
      <c r="AZ470" s="1457"/>
      <c r="BA470" s="1457"/>
      <c r="BB470" s="1457"/>
      <c r="BC470" s="1457"/>
      <c r="BD470" s="1457"/>
      <c r="BE470" s="1457"/>
      <c r="BF470" s="1457"/>
      <c r="BG470" s="1457"/>
      <c r="BH470" s="1457"/>
      <c r="BI470" s="1457"/>
      <c r="BJ470" s="1457"/>
      <c r="BK470" s="1457"/>
      <c r="BL470" s="1457"/>
      <c r="BM470" s="1457"/>
      <c r="BN470" s="1457"/>
      <c r="BO470" s="1457"/>
      <c r="BP470" s="1457"/>
      <c r="BQ470" s="1457"/>
      <c r="BR470" s="1457"/>
      <c r="BS470" s="1457"/>
      <c r="BT470" s="1457"/>
      <c r="BU470" s="1457"/>
      <c r="BV470" s="1457"/>
      <c r="BW470" s="1457"/>
      <c r="BX470" s="1457"/>
      <c r="BY470" s="1457"/>
      <c r="BZ470" s="1457"/>
      <c r="CA470" s="1457"/>
      <c r="CB470" s="1457"/>
      <c r="CC470" s="1457"/>
      <c r="CD470" s="1457"/>
      <c r="CE470" s="1457"/>
      <c r="CF470" s="1457"/>
      <c r="CG470" s="1457"/>
      <c r="CH470" s="1457"/>
      <c r="CI470" s="1457"/>
      <c r="CJ470" s="1457"/>
      <c r="CK470" s="1457"/>
      <c r="CL470" s="1457"/>
      <c r="CM470" s="1457"/>
      <c r="CN470" s="1457"/>
      <c r="CO470" s="1457"/>
      <c r="CP470" s="1457"/>
      <c r="CQ470" s="1457"/>
      <c r="CR470" s="1457"/>
      <c r="CS470" s="1457"/>
      <c r="CT470" s="1457"/>
      <c r="CU470" s="1457"/>
      <c r="CV470" s="1457"/>
      <c r="CW470" s="1457"/>
      <c r="CX470" s="1457"/>
      <c r="CY470" s="1457"/>
      <c r="CZ470" s="1457"/>
      <c r="DA470" s="1457"/>
      <c r="DB470" s="1457"/>
      <c r="DC470" s="1457"/>
      <c r="DD470" s="1457"/>
      <c r="DE470" s="1457"/>
      <c r="DF470" s="1457"/>
      <c r="DG470" s="1457"/>
      <c r="DH470" s="1457"/>
      <c r="DI470" s="1457"/>
      <c r="DJ470" s="1457"/>
      <c r="DK470" s="1457"/>
      <c r="DL470" s="1457"/>
      <c r="DM470" s="1457"/>
      <c r="DN470" s="1457"/>
      <c r="DO470" s="1457"/>
      <c r="DP470" s="1457"/>
      <c r="DQ470" s="1457"/>
      <c r="DR470" s="1457"/>
      <c r="DS470" s="1457"/>
      <c r="DT470" s="1457"/>
      <c r="DU470" s="1457"/>
      <c r="DV470" s="1457"/>
      <c r="DW470" s="1457"/>
      <c r="DX470" s="1457"/>
      <c r="DY470" s="1457"/>
      <c r="DZ470" s="1457"/>
      <c r="EA470" s="1457"/>
      <c r="EB470" s="1457"/>
      <c r="EC470" s="1457"/>
      <c r="ED470" s="1457"/>
      <c r="EE470" s="1457"/>
      <c r="EF470" s="1457"/>
      <c r="EG470" s="1457"/>
      <c r="EH470" s="1457"/>
      <c r="EI470" s="1457"/>
      <c r="EJ470" s="1457"/>
      <c r="EK470" s="1457"/>
      <c r="EL470" s="1457"/>
      <c r="EM470" s="1457"/>
      <c r="EN470" s="1457"/>
      <c r="EO470" s="1457"/>
      <c r="EP470" s="1457"/>
      <c r="EQ470" s="1457"/>
      <c r="ER470" s="1457"/>
      <c r="ES470" s="1457"/>
      <c r="ET470" s="1457"/>
      <c r="EU470" s="1457"/>
      <c r="EV470" s="1457"/>
      <c r="EW470" s="1457"/>
      <c r="EX470" s="1457"/>
      <c r="EY470" s="1457"/>
      <c r="EZ470" s="1457"/>
      <c r="FA470" s="1457"/>
      <c r="FB470" s="1457"/>
      <c r="FC470" s="1457"/>
      <c r="FD470" s="1457"/>
      <c r="FE470" s="1457"/>
      <c r="FF470" s="1457"/>
      <c r="FG470" s="1457"/>
      <c r="FH470" s="1457"/>
      <c r="FI470" s="1457"/>
      <c r="FJ470" s="1457"/>
      <c r="FK470" s="1457"/>
      <c r="FL470" s="1457"/>
      <c r="FM470" s="1457"/>
      <c r="FN470" s="1457"/>
      <c r="FO470" s="1457"/>
      <c r="FP470" s="1457"/>
      <c r="FQ470" s="1457"/>
      <c r="FR470" s="1457"/>
      <c r="FS470" s="1457"/>
      <c r="FT470" s="1457"/>
      <c r="FU470" s="1457"/>
      <c r="FV470" s="1457"/>
      <c r="FW470" s="1457"/>
      <c r="FX470" s="1457"/>
      <c r="FY470" s="1457"/>
      <c r="FZ470" s="1457"/>
      <c r="GA470" s="1457"/>
      <c r="GB470" s="1457"/>
      <c r="GC470" s="1457"/>
      <c r="GD470" s="1457"/>
      <c r="GE470" s="1457"/>
      <c r="GF470" s="1457"/>
      <c r="GG470" s="1457"/>
      <c r="GH470" s="1457"/>
      <c r="GI470" s="1457"/>
      <c r="GJ470" s="1457"/>
      <c r="GK470" s="1457"/>
      <c r="GL470" s="1457"/>
      <c r="GM470" s="1457"/>
      <c r="GN470" s="1457"/>
      <c r="GO470" s="1457"/>
      <c r="GP470" s="1457"/>
      <c r="GQ470" s="1457"/>
      <c r="GR470" s="1457"/>
      <c r="GS470" s="1457"/>
      <c r="GT470" s="1457"/>
      <c r="GU470" s="1457"/>
      <c r="GV470" s="1457"/>
      <c r="GW470" s="1457"/>
      <c r="GX470" s="1457"/>
      <c r="GY470" s="1457"/>
      <c r="GZ470" s="1457"/>
      <c r="HA470" s="1457"/>
      <c r="HB470" s="1457"/>
      <c r="HC470" s="1457"/>
      <c r="HD470" s="1457"/>
      <c r="HE470" s="1457"/>
      <c r="HF470" s="1457"/>
      <c r="HG470" s="1457"/>
      <c r="HH470" s="1457"/>
      <c r="HI470" s="1457"/>
      <c r="HJ470" s="1457"/>
      <c r="HK470" s="1457"/>
      <c r="HL470" s="1457"/>
      <c r="HM470" s="1457"/>
      <c r="HN470" s="1457"/>
      <c r="HO470" s="1457"/>
      <c r="HP470" s="1457"/>
      <c r="HQ470" s="1457"/>
      <c r="HR470" s="1457"/>
      <c r="HS470" s="1457"/>
      <c r="HT470" s="1457"/>
      <c r="HU470" s="1457"/>
      <c r="HV470" s="1457"/>
      <c r="HW470" s="1457"/>
      <c r="HX470" s="1457"/>
      <c r="HY470" s="1457"/>
      <c r="HZ470" s="1457"/>
      <c r="IA470" s="1457"/>
      <c r="IB470" s="1457"/>
      <c r="IC470" s="1457"/>
      <c r="ID470" s="1457"/>
      <c r="IE470" s="1457"/>
      <c r="IF470" s="1457"/>
      <c r="IG470" s="1457"/>
      <c r="IH470" s="1457"/>
      <c r="II470" s="1457"/>
      <c r="IJ470" s="1457"/>
      <c r="IK470" s="1457"/>
      <c r="IL470" s="1457"/>
      <c r="IM470" s="1457"/>
      <c r="IN470" s="1457"/>
      <c r="IO470" s="1457"/>
      <c r="IP470" s="1457"/>
      <c r="IQ470" s="1457"/>
      <c r="IR470" s="1457"/>
      <c r="IS470" s="1457"/>
      <c r="IT470" s="1457"/>
      <c r="IU470" s="1457"/>
      <c r="IV470" s="1457"/>
    </row>
    <row r="471" spans="1:256" s="73" customFormat="1" ht="15.75">
      <c r="A471" s="296"/>
      <c r="B471" s="294"/>
      <c r="C471" s="294"/>
      <c r="D471" s="294"/>
      <c r="E471" s="294"/>
      <c r="F471" s="294"/>
      <c r="G471" s="294"/>
      <c r="H471" s="294"/>
      <c r="I471" s="295"/>
      <c r="J471" s="1457"/>
      <c r="K471" s="1457"/>
      <c r="L471" s="1457"/>
      <c r="M471" s="1457"/>
      <c r="N471" s="1457"/>
      <c r="O471" s="1457"/>
      <c r="P471" s="1457"/>
      <c r="Q471" s="1457"/>
      <c r="R471" s="1457"/>
      <c r="S471" s="1457"/>
      <c r="T471" s="1457"/>
      <c r="U471" s="1457"/>
      <c r="V471" s="1457"/>
      <c r="W471" s="1457"/>
      <c r="X471" s="1457"/>
      <c r="Y471" s="1457"/>
      <c r="Z471" s="1457"/>
      <c r="AA471" s="1457"/>
      <c r="AB471" s="1457"/>
      <c r="AC471" s="1457"/>
      <c r="AD471" s="1457"/>
      <c r="AE471" s="1457"/>
      <c r="AF471" s="1457"/>
      <c r="AG471" s="1457"/>
      <c r="AH471" s="1457"/>
      <c r="AI471" s="1457"/>
      <c r="AJ471" s="1457"/>
      <c r="AK471" s="1457"/>
      <c r="AL471" s="1457"/>
      <c r="AM471" s="1457"/>
      <c r="AN471" s="1457"/>
      <c r="AO471" s="1457"/>
      <c r="AP471" s="1457"/>
      <c r="AQ471" s="1457"/>
      <c r="AR471" s="1457"/>
      <c r="AS471" s="1457"/>
      <c r="AT471" s="1457"/>
      <c r="AU471" s="1457"/>
      <c r="AV471" s="1457"/>
      <c r="AW471" s="1457"/>
      <c r="AX471" s="1457"/>
      <c r="AY471" s="1457"/>
      <c r="AZ471" s="1457"/>
      <c r="BA471" s="1457"/>
      <c r="BB471" s="1457"/>
      <c r="BC471" s="1457"/>
      <c r="BD471" s="1457"/>
      <c r="BE471" s="1457"/>
      <c r="BF471" s="1457"/>
      <c r="BG471" s="1457"/>
      <c r="BH471" s="1457"/>
      <c r="BI471" s="1457"/>
      <c r="BJ471" s="1457"/>
      <c r="BK471" s="1457"/>
      <c r="BL471" s="1457"/>
      <c r="BM471" s="1457"/>
      <c r="BN471" s="1457"/>
      <c r="BO471" s="1457"/>
      <c r="BP471" s="1457"/>
      <c r="BQ471" s="1457"/>
      <c r="BR471" s="1457"/>
      <c r="BS471" s="1457"/>
      <c r="BT471" s="1457"/>
      <c r="BU471" s="1457"/>
      <c r="BV471" s="1457"/>
      <c r="BW471" s="1457"/>
      <c r="BX471" s="1457"/>
      <c r="BY471" s="1457"/>
      <c r="BZ471" s="1457"/>
      <c r="CA471" s="1457"/>
      <c r="CB471" s="1457"/>
      <c r="CC471" s="1457"/>
      <c r="CD471" s="1457"/>
      <c r="CE471" s="1457"/>
      <c r="CF471" s="1457"/>
      <c r="CG471" s="1457"/>
      <c r="CH471" s="1457"/>
      <c r="CI471" s="1457"/>
      <c r="CJ471" s="1457"/>
      <c r="CK471" s="1457"/>
      <c r="CL471" s="1457"/>
      <c r="CM471" s="1457"/>
      <c r="CN471" s="1457"/>
      <c r="CO471" s="1457"/>
      <c r="CP471" s="1457"/>
      <c r="CQ471" s="1457"/>
      <c r="CR471" s="1457"/>
      <c r="CS471" s="1457"/>
      <c r="CT471" s="1457"/>
      <c r="CU471" s="1457"/>
      <c r="CV471" s="1457"/>
      <c r="CW471" s="1457"/>
      <c r="CX471" s="1457"/>
      <c r="CY471" s="1457"/>
      <c r="CZ471" s="1457"/>
      <c r="DA471" s="1457"/>
      <c r="DB471" s="1457"/>
      <c r="DC471" s="1457"/>
      <c r="DD471" s="1457"/>
      <c r="DE471" s="1457"/>
      <c r="DF471" s="1457"/>
      <c r="DG471" s="1457"/>
      <c r="DH471" s="1457"/>
      <c r="DI471" s="1457"/>
      <c r="DJ471" s="1457"/>
      <c r="DK471" s="1457"/>
      <c r="DL471" s="1457"/>
      <c r="DM471" s="1457"/>
      <c r="DN471" s="1457"/>
      <c r="DO471" s="1457"/>
      <c r="DP471" s="1457"/>
      <c r="DQ471" s="1457"/>
      <c r="DR471" s="1457"/>
      <c r="DS471" s="1457"/>
      <c r="DT471" s="1457"/>
      <c r="DU471" s="1457"/>
      <c r="DV471" s="1457"/>
      <c r="DW471" s="1457"/>
      <c r="DX471" s="1457"/>
      <c r="DY471" s="1457"/>
      <c r="DZ471" s="1457"/>
      <c r="EA471" s="1457"/>
      <c r="EB471" s="1457"/>
      <c r="EC471" s="1457"/>
      <c r="ED471" s="1457"/>
      <c r="EE471" s="1457"/>
      <c r="EF471" s="1457"/>
      <c r="EG471" s="1457"/>
      <c r="EH471" s="1457"/>
      <c r="EI471" s="1457"/>
      <c r="EJ471" s="1457"/>
      <c r="EK471" s="1457"/>
      <c r="EL471" s="1457"/>
      <c r="EM471" s="1457"/>
      <c r="EN471" s="1457"/>
      <c r="EO471" s="1457"/>
      <c r="EP471" s="1457"/>
      <c r="EQ471" s="1457"/>
      <c r="ER471" s="1457"/>
      <c r="ES471" s="1457"/>
      <c r="ET471" s="1457"/>
      <c r="EU471" s="1457"/>
      <c r="EV471" s="1457"/>
      <c r="EW471" s="1457"/>
      <c r="EX471" s="1457"/>
      <c r="EY471" s="1457"/>
      <c r="EZ471" s="1457"/>
      <c r="FA471" s="1457"/>
      <c r="FB471" s="1457"/>
      <c r="FC471" s="1457"/>
      <c r="FD471" s="1457"/>
      <c r="FE471" s="1457"/>
      <c r="FF471" s="1457"/>
      <c r="FG471" s="1457"/>
      <c r="FH471" s="1457"/>
      <c r="FI471" s="1457"/>
      <c r="FJ471" s="1457"/>
      <c r="FK471" s="1457"/>
      <c r="FL471" s="1457"/>
      <c r="FM471" s="1457"/>
      <c r="FN471" s="1457"/>
      <c r="FO471" s="1457"/>
      <c r="FP471" s="1457"/>
      <c r="FQ471" s="1457"/>
      <c r="FR471" s="1457"/>
      <c r="FS471" s="1457"/>
      <c r="FT471" s="1457"/>
      <c r="FU471" s="1457"/>
      <c r="FV471" s="1457"/>
      <c r="FW471" s="1457"/>
      <c r="FX471" s="1457"/>
      <c r="FY471" s="1457"/>
      <c r="FZ471" s="1457"/>
      <c r="GA471" s="1457"/>
      <c r="GB471" s="1457"/>
      <c r="GC471" s="1457"/>
      <c r="GD471" s="1457"/>
      <c r="GE471" s="1457"/>
      <c r="GF471" s="1457"/>
      <c r="GG471" s="1457"/>
      <c r="GH471" s="1457"/>
      <c r="GI471" s="1457"/>
      <c r="GJ471" s="1457"/>
      <c r="GK471" s="1457"/>
      <c r="GL471" s="1457"/>
      <c r="GM471" s="1457"/>
      <c r="GN471" s="1457"/>
      <c r="GO471" s="1457"/>
      <c r="GP471" s="1457"/>
      <c r="GQ471" s="1457"/>
      <c r="GR471" s="1457"/>
      <c r="GS471" s="1457"/>
      <c r="GT471" s="1457"/>
      <c r="GU471" s="1457"/>
      <c r="GV471" s="1457"/>
      <c r="GW471" s="1457"/>
      <c r="GX471" s="1457"/>
      <c r="GY471" s="1457"/>
      <c r="GZ471" s="1457"/>
      <c r="HA471" s="1457"/>
      <c r="HB471" s="1457"/>
      <c r="HC471" s="1457"/>
      <c r="HD471" s="1457"/>
      <c r="HE471" s="1457"/>
      <c r="HF471" s="1457"/>
      <c r="HG471" s="1457"/>
      <c r="HH471" s="1457"/>
      <c r="HI471" s="1457"/>
      <c r="HJ471" s="1457"/>
      <c r="HK471" s="1457"/>
      <c r="HL471" s="1457"/>
      <c r="HM471" s="1457"/>
      <c r="HN471" s="1457"/>
      <c r="HO471" s="1457"/>
      <c r="HP471" s="1457"/>
      <c r="HQ471" s="1457"/>
      <c r="HR471" s="1457"/>
      <c r="HS471" s="1457"/>
      <c r="HT471" s="1457"/>
      <c r="HU471" s="1457"/>
      <c r="HV471" s="1457"/>
      <c r="HW471" s="1457"/>
      <c r="HX471" s="1457"/>
      <c r="HY471" s="1457"/>
      <c r="HZ471" s="1457"/>
      <c r="IA471" s="1457"/>
      <c r="IB471" s="1457"/>
      <c r="IC471" s="1457"/>
      <c r="ID471" s="1457"/>
      <c r="IE471" s="1457"/>
      <c r="IF471" s="1457"/>
      <c r="IG471" s="1457"/>
      <c r="IH471" s="1457"/>
      <c r="II471" s="1457"/>
      <c r="IJ471" s="1457"/>
      <c r="IK471" s="1457"/>
      <c r="IL471" s="1457"/>
      <c r="IM471" s="1457"/>
      <c r="IN471" s="1457"/>
      <c r="IO471" s="1457"/>
      <c r="IP471" s="1457"/>
      <c r="IQ471" s="1457"/>
      <c r="IR471" s="1457"/>
      <c r="IS471" s="1457"/>
      <c r="IT471" s="1457"/>
      <c r="IU471" s="1457"/>
      <c r="IV471" s="1457"/>
    </row>
    <row r="472" spans="1:256" s="5" customFormat="1" ht="15.75">
      <c r="A472" s="231"/>
      <c r="B472" s="168"/>
      <c r="C472" s="2035"/>
      <c r="D472" s="2035"/>
      <c r="E472" s="2035"/>
      <c r="F472" s="168"/>
      <c r="G472" s="168"/>
      <c r="H472" s="168"/>
      <c r="I472" s="141"/>
      <c r="J472" s="1428"/>
      <c r="K472" s="1428"/>
      <c r="L472" s="1428"/>
      <c r="M472" s="1428"/>
      <c r="N472" s="1428"/>
      <c r="O472" s="1428"/>
      <c r="P472" s="1428"/>
      <c r="Q472" s="1428"/>
      <c r="R472" s="1428"/>
      <c r="S472" s="1428"/>
      <c r="T472" s="1428"/>
      <c r="U472" s="1428"/>
      <c r="V472" s="1428"/>
      <c r="W472" s="1428"/>
      <c r="X472" s="1428"/>
      <c r="Y472" s="1428"/>
      <c r="Z472" s="1428"/>
      <c r="AA472" s="1428"/>
      <c r="AB472" s="1428"/>
      <c r="AC472" s="1428"/>
      <c r="AD472" s="1428"/>
      <c r="AE472" s="1428"/>
      <c r="AF472" s="1428"/>
      <c r="AG472" s="1428"/>
      <c r="AH472" s="1428"/>
      <c r="AI472" s="1428"/>
      <c r="AJ472" s="1428"/>
      <c r="AK472" s="1428"/>
      <c r="AL472" s="1428"/>
      <c r="AM472" s="1428"/>
      <c r="AN472" s="1428"/>
      <c r="AO472" s="1428"/>
      <c r="AP472" s="1428"/>
      <c r="AQ472" s="1428"/>
      <c r="AR472" s="1428"/>
      <c r="AS472" s="1428"/>
      <c r="AT472" s="1428"/>
      <c r="AU472" s="1428"/>
      <c r="AV472" s="1428"/>
      <c r="AW472" s="1428"/>
      <c r="AX472" s="1428"/>
      <c r="AY472" s="1428"/>
      <c r="AZ472" s="1428"/>
      <c r="BA472" s="1428"/>
      <c r="BB472" s="1428"/>
      <c r="BC472" s="1428"/>
      <c r="BD472" s="1428"/>
      <c r="BE472" s="1428"/>
      <c r="BF472" s="1428"/>
      <c r="BG472" s="1428"/>
      <c r="BH472" s="1428"/>
      <c r="BI472" s="1428"/>
      <c r="BJ472" s="1428"/>
      <c r="BK472" s="1428"/>
      <c r="BL472" s="1428"/>
      <c r="BM472" s="1428"/>
      <c r="BN472" s="1428"/>
      <c r="BO472" s="1428"/>
      <c r="BP472" s="1428"/>
      <c r="BQ472" s="1428"/>
      <c r="BR472" s="1428"/>
      <c r="BS472" s="1428"/>
      <c r="BT472" s="1428"/>
      <c r="BU472" s="1428"/>
      <c r="BV472" s="1428"/>
      <c r="BW472" s="1428"/>
      <c r="BX472" s="1428"/>
      <c r="BY472" s="1428"/>
      <c r="BZ472" s="1428"/>
      <c r="CA472" s="1428"/>
      <c r="CB472" s="1428"/>
      <c r="CC472" s="1428"/>
      <c r="CD472" s="1428"/>
      <c r="CE472" s="1428"/>
      <c r="CF472" s="1428"/>
      <c r="CG472" s="1428"/>
      <c r="CH472" s="1428"/>
      <c r="CI472" s="1428"/>
      <c r="CJ472" s="1428"/>
      <c r="CK472" s="1428"/>
      <c r="CL472" s="1428"/>
      <c r="CM472" s="1428"/>
      <c r="CN472" s="1428"/>
      <c r="CO472" s="1428"/>
      <c r="CP472" s="1428"/>
      <c r="CQ472" s="1428"/>
      <c r="CR472" s="1428"/>
      <c r="CS472" s="1428"/>
      <c r="CT472" s="1428"/>
      <c r="CU472" s="1428"/>
      <c r="CV472" s="1428"/>
      <c r="CW472" s="1428"/>
      <c r="CX472" s="1428"/>
      <c r="CY472" s="1428"/>
      <c r="CZ472" s="1428"/>
      <c r="DA472" s="1428"/>
      <c r="DB472" s="1428"/>
      <c r="DC472" s="1428"/>
      <c r="DD472" s="1428"/>
      <c r="DE472" s="1428"/>
      <c r="DF472" s="1428"/>
      <c r="DG472" s="1428"/>
      <c r="DH472" s="1428"/>
      <c r="DI472" s="1428"/>
      <c r="DJ472" s="1428"/>
      <c r="DK472" s="1428"/>
      <c r="DL472" s="1428"/>
      <c r="DM472" s="1428"/>
      <c r="DN472" s="1428"/>
      <c r="DO472" s="1428"/>
      <c r="DP472" s="1428"/>
      <c r="DQ472" s="1428"/>
      <c r="DR472" s="1428"/>
      <c r="DS472" s="1428"/>
      <c r="DT472" s="1428"/>
      <c r="DU472" s="1428"/>
      <c r="DV472" s="1428"/>
      <c r="DW472" s="1428"/>
      <c r="DX472" s="1428"/>
      <c r="DY472" s="1428"/>
      <c r="DZ472" s="1428"/>
      <c r="EA472" s="1428"/>
      <c r="EB472" s="1428"/>
      <c r="EC472" s="1428"/>
      <c r="ED472" s="1428"/>
      <c r="EE472" s="1428"/>
      <c r="EF472" s="1428"/>
      <c r="EG472" s="1428"/>
      <c r="EH472" s="1428"/>
      <c r="EI472" s="1428"/>
      <c r="EJ472" s="1428"/>
      <c r="EK472" s="1428"/>
      <c r="EL472" s="1428"/>
      <c r="EM472" s="1428"/>
      <c r="EN472" s="1428"/>
      <c r="EO472" s="1428"/>
      <c r="EP472" s="1428"/>
      <c r="EQ472" s="1428"/>
      <c r="ER472" s="1428"/>
      <c r="ES472" s="1428"/>
      <c r="ET472" s="1428"/>
      <c r="EU472" s="1428"/>
      <c r="EV472" s="1428"/>
      <c r="EW472" s="1428"/>
      <c r="EX472" s="1428"/>
      <c r="EY472" s="1428"/>
      <c r="EZ472" s="1428"/>
      <c r="FA472" s="1428"/>
      <c r="FB472" s="1428"/>
      <c r="FC472" s="1428"/>
      <c r="FD472" s="1428"/>
      <c r="FE472" s="1428"/>
      <c r="FF472" s="1428"/>
      <c r="FG472" s="1428"/>
      <c r="FH472" s="1428"/>
      <c r="FI472" s="1428"/>
      <c r="FJ472" s="1428"/>
      <c r="FK472" s="1428"/>
      <c r="FL472" s="1428"/>
      <c r="FM472" s="1428"/>
      <c r="FN472" s="1428"/>
      <c r="FO472" s="1428"/>
      <c r="FP472" s="1428"/>
      <c r="FQ472" s="1428"/>
      <c r="FR472" s="1428"/>
      <c r="FS472" s="1428"/>
      <c r="FT472" s="1428"/>
      <c r="FU472" s="1428"/>
      <c r="FV472" s="1428"/>
      <c r="FW472" s="1428"/>
      <c r="FX472" s="1428"/>
      <c r="FY472" s="1428"/>
      <c r="FZ472" s="1428"/>
      <c r="GA472" s="1428"/>
      <c r="GB472" s="1428"/>
      <c r="GC472" s="1428"/>
      <c r="GD472" s="1428"/>
      <c r="GE472" s="1428"/>
      <c r="GF472" s="1428"/>
      <c r="GG472" s="1428"/>
      <c r="GH472" s="1428"/>
      <c r="GI472" s="1428"/>
      <c r="GJ472" s="1428"/>
      <c r="GK472" s="1428"/>
      <c r="GL472" s="1428"/>
      <c r="GM472" s="1428"/>
      <c r="GN472" s="1428"/>
      <c r="GO472" s="1428"/>
      <c r="GP472" s="1428"/>
      <c r="GQ472" s="1428"/>
      <c r="GR472" s="1428"/>
      <c r="GS472" s="1428"/>
      <c r="GT472" s="1428"/>
      <c r="GU472" s="1428"/>
      <c r="GV472" s="1428"/>
      <c r="GW472" s="1428"/>
      <c r="GX472" s="1428"/>
      <c r="GY472" s="1428"/>
      <c r="GZ472" s="1428"/>
      <c r="HA472" s="1428"/>
      <c r="HB472" s="1428"/>
      <c r="HC472" s="1428"/>
      <c r="HD472" s="1428"/>
      <c r="HE472" s="1428"/>
      <c r="HF472" s="1428"/>
      <c r="HG472" s="1428"/>
      <c r="HH472" s="1428"/>
      <c r="HI472" s="1428"/>
      <c r="HJ472" s="1428"/>
      <c r="HK472" s="1428"/>
      <c r="HL472" s="1428"/>
      <c r="HM472" s="1428"/>
      <c r="HN472" s="1428"/>
      <c r="HO472" s="1428"/>
      <c r="HP472" s="1428"/>
      <c r="HQ472" s="1428"/>
      <c r="HR472" s="1428"/>
      <c r="HS472" s="1428"/>
      <c r="HT472" s="1428"/>
      <c r="HU472" s="1428"/>
      <c r="HV472" s="1428"/>
      <c r="HW472" s="1428"/>
      <c r="HX472" s="1428"/>
      <c r="HY472" s="1428"/>
      <c r="HZ472" s="1428"/>
      <c r="IA472" s="1428"/>
      <c r="IB472" s="1428"/>
      <c r="IC472" s="1428"/>
      <c r="ID472" s="1428"/>
      <c r="IE472" s="1428"/>
      <c r="IF472" s="1428"/>
      <c r="IG472" s="1428"/>
      <c r="IH472" s="1428"/>
      <c r="II472" s="1428"/>
      <c r="IJ472" s="1428"/>
      <c r="IK472" s="1428"/>
      <c r="IL472" s="1428"/>
      <c r="IM472" s="1428"/>
      <c r="IN472" s="1428"/>
      <c r="IO472" s="1428"/>
      <c r="IP472" s="1428"/>
      <c r="IQ472" s="1428"/>
      <c r="IR472" s="1428"/>
      <c r="IS472" s="1428"/>
      <c r="IT472" s="1428"/>
      <c r="IU472" s="1428"/>
      <c r="IV472" s="1428"/>
    </row>
    <row r="473" spans="1:256" s="5" customFormat="1" ht="23.45" customHeight="1">
      <c r="A473" s="296"/>
      <c r="B473" s="294"/>
      <c r="C473" s="302" t="s">
        <v>1381</v>
      </c>
      <c r="D473" s="299"/>
      <c r="E473" s="299"/>
      <c r="F473" s="299"/>
      <c r="G473" s="294"/>
      <c r="H473" s="294"/>
      <c r="I473" s="295"/>
      <c r="J473" s="1428"/>
      <c r="K473" s="1428"/>
      <c r="L473" s="1428"/>
      <c r="M473" s="1428"/>
      <c r="N473" s="1428"/>
      <c r="O473" s="1428"/>
      <c r="P473" s="1428"/>
      <c r="Q473" s="1428"/>
      <c r="R473" s="1428"/>
      <c r="S473" s="1428"/>
      <c r="T473" s="1428"/>
      <c r="U473" s="1428"/>
      <c r="V473" s="1428"/>
      <c r="W473" s="1428"/>
      <c r="X473" s="1428"/>
      <c r="Y473" s="1428"/>
      <c r="Z473" s="1428"/>
      <c r="AA473" s="1428"/>
      <c r="AB473" s="1428"/>
      <c r="AC473" s="1428"/>
      <c r="AD473" s="1428"/>
      <c r="AE473" s="1428"/>
      <c r="AF473" s="1428"/>
      <c r="AG473" s="1428"/>
      <c r="AH473" s="1428"/>
      <c r="AI473" s="1428"/>
      <c r="AJ473" s="1428"/>
      <c r="AK473" s="1428"/>
      <c r="AL473" s="1428"/>
      <c r="AM473" s="1428"/>
      <c r="AN473" s="1428"/>
      <c r="AO473" s="1428"/>
      <c r="AP473" s="1428"/>
      <c r="AQ473" s="1428"/>
      <c r="AR473" s="1428"/>
      <c r="AS473" s="1428"/>
      <c r="AT473" s="1428"/>
      <c r="AU473" s="1428"/>
      <c r="AV473" s="1428"/>
      <c r="AW473" s="1428"/>
      <c r="AX473" s="1428"/>
      <c r="AY473" s="1428"/>
      <c r="AZ473" s="1428"/>
      <c r="BA473" s="1428"/>
      <c r="BB473" s="1428"/>
      <c r="BC473" s="1428"/>
      <c r="BD473" s="1428"/>
      <c r="BE473" s="1428"/>
      <c r="BF473" s="1428"/>
      <c r="BG473" s="1428"/>
      <c r="BH473" s="1428"/>
      <c r="BI473" s="1428"/>
      <c r="BJ473" s="1428"/>
      <c r="BK473" s="1428"/>
      <c r="BL473" s="1428"/>
      <c r="BM473" s="1428"/>
      <c r="BN473" s="1428"/>
      <c r="BO473" s="1428"/>
      <c r="BP473" s="1428"/>
      <c r="BQ473" s="1428"/>
      <c r="BR473" s="1428"/>
      <c r="BS473" s="1428"/>
      <c r="BT473" s="1428"/>
      <c r="BU473" s="1428"/>
      <c r="BV473" s="1428"/>
      <c r="BW473" s="1428"/>
      <c r="BX473" s="1428"/>
      <c r="BY473" s="1428"/>
      <c r="BZ473" s="1428"/>
      <c r="CA473" s="1428"/>
      <c r="CB473" s="1428"/>
      <c r="CC473" s="1428"/>
      <c r="CD473" s="1428"/>
      <c r="CE473" s="1428"/>
      <c r="CF473" s="1428"/>
      <c r="CG473" s="1428"/>
      <c r="CH473" s="1428"/>
      <c r="CI473" s="1428"/>
      <c r="CJ473" s="1428"/>
      <c r="CK473" s="1428"/>
      <c r="CL473" s="1428"/>
      <c r="CM473" s="1428"/>
      <c r="CN473" s="1428"/>
      <c r="CO473" s="1428"/>
      <c r="CP473" s="1428"/>
      <c r="CQ473" s="1428"/>
      <c r="CR473" s="1428"/>
      <c r="CS473" s="1428"/>
      <c r="CT473" s="1428"/>
      <c r="CU473" s="1428"/>
      <c r="CV473" s="1428"/>
      <c r="CW473" s="1428"/>
      <c r="CX473" s="1428"/>
      <c r="CY473" s="1428"/>
      <c r="CZ473" s="1428"/>
      <c r="DA473" s="1428"/>
      <c r="DB473" s="1428"/>
      <c r="DC473" s="1428"/>
      <c r="DD473" s="1428"/>
      <c r="DE473" s="1428"/>
      <c r="DF473" s="1428"/>
      <c r="DG473" s="1428"/>
      <c r="DH473" s="1428"/>
      <c r="DI473" s="1428"/>
      <c r="DJ473" s="1428"/>
      <c r="DK473" s="1428"/>
      <c r="DL473" s="1428"/>
      <c r="DM473" s="1428"/>
      <c r="DN473" s="1428"/>
      <c r="DO473" s="1428"/>
      <c r="DP473" s="1428"/>
      <c r="DQ473" s="1428"/>
      <c r="DR473" s="1428"/>
      <c r="DS473" s="1428"/>
      <c r="DT473" s="1428"/>
      <c r="DU473" s="1428"/>
      <c r="DV473" s="1428"/>
      <c r="DW473" s="1428"/>
      <c r="DX473" s="1428"/>
      <c r="DY473" s="1428"/>
      <c r="DZ473" s="1428"/>
      <c r="EA473" s="1428"/>
      <c r="EB473" s="1428"/>
      <c r="EC473" s="1428"/>
      <c r="ED473" s="1428"/>
      <c r="EE473" s="1428"/>
      <c r="EF473" s="1428"/>
      <c r="EG473" s="1428"/>
      <c r="EH473" s="1428"/>
      <c r="EI473" s="1428"/>
      <c r="EJ473" s="1428"/>
      <c r="EK473" s="1428"/>
      <c r="EL473" s="1428"/>
      <c r="EM473" s="1428"/>
      <c r="EN473" s="1428"/>
      <c r="EO473" s="1428"/>
      <c r="EP473" s="1428"/>
      <c r="EQ473" s="1428"/>
      <c r="ER473" s="1428"/>
      <c r="ES473" s="1428"/>
      <c r="ET473" s="1428"/>
      <c r="EU473" s="1428"/>
      <c r="EV473" s="1428"/>
      <c r="EW473" s="1428"/>
      <c r="EX473" s="1428"/>
      <c r="EY473" s="1428"/>
      <c r="EZ473" s="1428"/>
      <c r="FA473" s="1428"/>
      <c r="FB473" s="1428"/>
      <c r="FC473" s="1428"/>
      <c r="FD473" s="1428"/>
      <c r="FE473" s="1428"/>
      <c r="FF473" s="1428"/>
      <c r="FG473" s="1428"/>
      <c r="FH473" s="1428"/>
      <c r="FI473" s="1428"/>
      <c r="FJ473" s="1428"/>
      <c r="FK473" s="1428"/>
      <c r="FL473" s="1428"/>
      <c r="FM473" s="1428"/>
      <c r="FN473" s="1428"/>
      <c r="FO473" s="1428"/>
      <c r="FP473" s="1428"/>
      <c r="FQ473" s="1428"/>
      <c r="FR473" s="1428"/>
      <c r="FS473" s="1428"/>
      <c r="FT473" s="1428"/>
      <c r="FU473" s="1428"/>
      <c r="FV473" s="1428"/>
      <c r="FW473" s="1428"/>
      <c r="FX473" s="1428"/>
      <c r="FY473" s="1428"/>
      <c r="FZ473" s="1428"/>
      <c r="GA473" s="1428"/>
      <c r="GB473" s="1428"/>
      <c r="GC473" s="1428"/>
      <c r="GD473" s="1428"/>
      <c r="GE473" s="1428"/>
      <c r="GF473" s="1428"/>
      <c r="GG473" s="1428"/>
      <c r="GH473" s="1428"/>
      <c r="GI473" s="1428"/>
      <c r="GJ473" s="1428"/>
      <c r="GK473" s="1428"/>
      <c r="GL473" s="1428"/>
      <c r="GM473" s="1428"/>
      <c r="GN473" s="1428"/>
      <c r="GO473" s="1428"/>
      <c r="GP473" s="1428"/>
      <c r="GQ473" s="1428"/>
      <c r="GR473" s="1428"/>
      <c r="GS473" s="1428"/>
      <c r="GT473" s="1428"/>
      <c r="GU473" s="1428"/>
      <c r="GV473" s="1428"/>
      <c r="GW473" s="1428"/>
      <c r="GX473" s="1428"/>
      <c r="GY473" s="1428"/>
      <c r="GZ473" s="1428"/>
      <c r="HA473" s="1428"/>
      <c r="HB473" s="1428"/>
      <c r="HC473" s="1428"/>
      <c r="HD473" s="1428"/>
      <c r="HE473" s="1428"/>
      <c r="HF473" s="1428"/>
      <c r="HG473" s="1428"/>
      <c r="HH473" s="1428"/>
      <c r="HI473" s="1428"/>
      <c r="HJ473" s="1428"/>
      <c r="HK473" s="1428"/>
      <c r="HL473" s="1428"/>
      <c r="HM473" s="1428"/>
      <c r="HN473" s="1428"/>
      <c r="HO473" s="1428"/>
      <c r="HP473" s="1428"/>
      <c r="HQ473" s="1428"/>
      <c r="HR473" s="1428"/>
      <c r="HS473" s="1428"/>
      <c r="HT473" s="1428"/>
      <c r="HU473" s="1428"/>
      <c r="HV473" s="1428"/>
      <c r="HW473" s="1428"/>
      <c r="HX473" s="1428"/>
      <c r="HY473" s="1428"/>
      <c r="HZ473" s="1428"/>
      <c r="IA473" s="1428"/>
      <c r="IB473" s="1428"/>
      <c r="IC473" s="1428"/>
      <c r="ID473" s="1428"/>
      <c r="IE473" s="1428"/>
      <c r="IF473" s="1428"/>
      <c r="IG473" s="1428"/>
      <c r="IH473" s="1428"/>
      <c r="II473" s="1428"/>
      <c r="IJ473" s="1428"/>
      <c r="IK473" s="1428"/>
      <c r="IL473" s="1428"/>
      <c r="IM473" s="1428"/>
      <c r="IN473" s="1428"/>
      <c r="IO473" s="1428"/>
      <c r="IP473" s="1428"/>
      <c r="IQ473" s="1428"/>
      <c r="IR473" s="1428"/>
      <c r="IS473" s="1428"/>
      <c r="IT473" s="1428"/>
      <c r="IU473" s="1428"/>
      <c r="IV473" s="1428"/>
    </row>
    <row r="474" spans="1:256" s="5" customFormat="1" ht="15.75">
      <c r="A474" s="296"/>
      <c r="B474" s="294"/>
      <c r="C474" s="294"/>
      <c r="D474" s="294"/>
      <c r="E474" s="294"/>
      <c r="F474" s="294"/>
      <c r="G474" s="294"/>
      <c r="H474" s="303"/>
      <c r="I474" s="304"/>
      <c r="J474" s="1428"/>
      <c r="K474" s="1428"/>
      <c r="L474" s="1428"/>
      <c r="M474" s="1428"/>
      <c r="N474" s="1428"/>
      <c r="O474" s="1428"/>
      <c r="P474" s="1428"/>
      <c r="Q474" s="1428"/>
      <c r="R474" s="1428"/>
      <c r="S474" s="1428"/>
      <c r="T474" s="1428"/>
      <c r="U474" s="1428"/>
      <c r="V474" s="1428"/>
      <c r="W474" s="1428"/>
      <c r="X474" s="1428"/>
      <c r="Y474" s="1428"/>
      <c r="Z474" s="1428"/>
      <c r="AA474" s="1428"/>
      <c r="AB474" s="1428"/>
      <c r="AC474" s="1428"/>
      <c r="AD474" s="1428"/>
      <c r="AE474" s="1428"/>
      <c r="AF474" s="1428"/>
      <c r="AG474" s="1428"/>
      <c r="AH474" s="1428"/>
      <c r="AI474" s="1428"/>
      <c r="AJ474" s="1428"/>
      <c r="AK474" s="1428"/>
      <c r="AL474" s="1428"/>
      <c r="AM474" s="1428"/>
      <c r="AN474" s="1428"/>
      <c r="AO474" s="1428"/>
      <c r="AP474" s="1428"/>
      <c r="AQ474" s="1428"/>
      <c r="AR474" s="1428"/>
      <c r="AS474" s="1428"/>
      <c r="AT474" s="1428"/>
      <c r="AU474" s="1428"/>
      <c r="AV474" s="1428"/>
      <c r="AW474" s="1428"/>
      <c r="AX474" s="1428"/>
      <c r="AY474" s="1428"/>
      <c r="AZ474" s="1428"/>
      <c r="BA474" s="1428"/>
      <c r="BB474" s="1428"/>
      <c r="BC474" s="1428"/>
      <c r="BD474" s="1428"/>
      <c r="BE474" s="1428"/>
      <c r="BF474" s="1428"/>
      <c r="BG474" s="1428"/>
      <c r="BH474" s="1428"/>
      <c r="BI474" s="1428"/>
      <c r="BJ474" s="1428"/>
      <c r="BK474" s="1428"/>
      <c r="BL474" s="1428"/>
      <c r="BM474" s="1428"/>
      <c r="BN474" s="1428"/>
      <c r="BO474" s="1428"/>
      <c r="BP474" s="1428"/>
      <c r="BQ474" s="1428"/>
      <c r="BR474" s="1428"/>
      <c r="BS474" s="1428"/>
      <c r="BT474" s="1428"/>
      <c r="BU474" s="1428"/>
      <c r="BV474" s="1428"/>
      <c r="BW474" s="1428"/>
      <c r="BX474" s="1428"/>
      <c r="BY474" s="1428"/>
      <c r="BZ474" s="1428"/>
      <c r="CA474" s="1428"/>
      <c r="CB474" s="1428"/>
      <c r="CC474" s="1428"/>
      <c r="CD474" s="1428"/>
      <c r="CE474" s="1428"/>
      <c r="CF474" s="1428"/>
      <c r="CG474" s="1428"/>
      <c r="CH474" s="1428"/>
      <c r="CI474" s="1428"/>
      <c r="CJ474" s="1428"/>
      <c r="CK474" s="1428"/>
      <c r="CL474" s="1428"/>
      <c r="CM474" s="1428"/>
      <c r="CN474" s="1428"/>
      <c r="CO474" s="1428"/>
      <c r="CP474" s="1428"/>
      <c r="CQ474" s="1428"/>
      <c r="CR474" s="1428"/>
      <c r="CS474" s="1428"/>
      <c r="CT474" s="1428"/>
      <c r="CU474" s="1428"/>
      <c r="CV474" s="1428"/>
      <c r="CW474" s="1428"/>
      <c r="CX474" s="1428"/>
      <c r="CY474" s="1428"/>
      <c r="CZ474" s="1428"/>
      <c r="DA474" s="1428"/>
      <c r="DB474" s="1428"/>
      <c r="DC474" s="1428"/>
      <c r="DD474" s="1428"/>
      <c r="DE474" s="1428"/>
      <c r="DF474" s="1428"/>
      <c r="DG474" s="1428"/>
      <c r="DH474" s="1428"/>
      <c r="DI474" s="1428"/>
      <c r="DJ474" s="1428"/>
      <c r="DK474" s="1428"/>
      <c r="DL474" s="1428"/>
      <c r="DM474" s="1428"/>
      <c r="DN474" s="1428"/>
      <c r="DO474" s="1428"/>
      <c r="DP474" s="1428"/>
      <c r="DQ474" s="1428"/>
      <c r="DR474" s="1428"/>
      <c r="DS474" s="1428"/>
      <c r="DT474" s="1428"/>
      <c r="DU474" s="1428"/>
      <c r="DV474" s="1428"/>
      <c r="DW474" s="1428"/>
      <c r="DX474" s="1428"/>
      <c r="DY474" s="1428"/>
      <c r="DZ474" s="1428"/>
      <c r="EA474" s="1428"/>
      <c r="EB474" s="1428"/>
      <c r="EC474" s="1428"/>
      <c r="ED474" s="1428"/>
      <c r="EE474" s="1428"/>
      <c r="EF474" s="1428"/>
      <c r="EG474" s="1428"/>
      <c r="EH474" s="1428"/>
      <c r="EI474" s="1428"/>
      <c r="EJ474" s="1428"/>
      <c r="EK474" s="1428"/>
      <c r="EL474" s="1428"/>
      <c r="EM474" s="1428"/>
      <c r="EN474" s="1428"/>
      <c r="EO474" s="1428"/>
      <c r="EP474" s="1428"/>
      <c r="EQ474" s="1428"/>
      <c r="ER474" s="1428"/>
      <c r="ES474" s="1428"/>
      <c r="ET474" s="1428"/>
      <c r="EU474" s="1428"/>
      <c r="EV474" s="1428"/>
      <c r="EW474" s="1428"/>
      <c r="EX474" s="1428"/>
      <c r="EY474" s="1428"/>
      <c r="EZ474" s="1428"/>
      <c r="FA474" s="1428"/>
      <c r="FB474" s="1428"/>
      <c r="FC474" s="1428"/>
      <c r="FD474" s="1428"/>
      <c r="FE474" s="1428"/>
      <c r="FF474" s="1428"/>
      <c r="FG474" s="1428"/>
      <c r="FH474" s="1428"/>
      <c r="FI474" s="1428"/>
      <c r="FJ474" s="1428"/>
      <c r="FK474" s="1428"/>
      <c r="FL474" s="1428"/>
      <c r="FM474" s="1428"/>
      <c r="FN474" s="1428"/>
      <c r="FO474" s="1428"/>
      <c r="FP474" s="1428"/>
      <c r="FQ474" s="1428"/>
      <c r="FR474" s="1428"/>
      <c r="FS474" s="1428"/>
      <c r="FT474" s="1428"/>
      <c r="FU474" s="1428"/>
      <c r="FV474" s="1428"/>
      <c r="FW474" s="1428"/>
      <c r="FX474" s="1428"/>
      <c r="FY474" s="1428"/>
      <c r="FZ474" s="1428"/>
      <c r="GA474" s="1428"/>
      <c r="GB474" s="1428"/>
      <c r="GC474" s="1428"/>
      <c r="GD474" s="1428"/>
      <c r="GE474" s="1428"/>
      <c r="GF474" s="1428"/>
      <c r="GG474" s="1428"/>
      <c r="GH474" s="1428"/>
      <c r="GI474" s="1428"/>
      <c r="GJ474" s="1428"/>
      <c r="GK474" s="1428"/>
      <c r="GL474" s="1428"/>
      <c r="GM474" s="1428"/>
      <c r="GN474" s="1428"/>
      <c r="GO474" s="1428"/>
      <c r="GP474" s="1428"/>
      <c r="GQ474" s="1428"/>
      <c r="GR474" s="1428"/>
      <c r="GS474" s="1428"/>
      <c r="GT474" s="1428"/>
      <c r="GU474" s="1428"/>
      <c r="GV474" s="1428"/>
      <c r="GW474" s="1428"/>
      <c r="GX474" s="1428"/>
      <c r="GY474" s="1428"/>
      <c r="GZ474" s="1428"/>
      <c r="HA474" s="1428"/>
      <c r="HB474" s="1428"/>
      <c r="HC474" s="1428"/>
      <c r="HD474" s="1428"/>
      <c r="HE474" s="1428"/>
      <c r="HF474" s="1428"/>
      <c r="HG474" s="1428"/>
      <c r="HH474" s="1428"/>
      <c r="HI474" s="1428"/>
      <c r="HJ474" s="1428"/>
      <c r="HK474" s="1428"/>
      <c r="HL474" s="1428"/>
      <c r="HM474" s="1428"/>
      <c r="HN474" s="1428"/>
      <c r="HO474" s="1428"/>
      <c r="HP474" s="1428"/>
      <c r="HQ474" s="1428"/>
      <c r="HR474" s="1428"/>
      <c r="HS474" s="1428"/>
      <c r="HT474" s="1428"/>
      <c r="HU474" s="1428"/>
      <c r="HV474" s="1428"/>
      <c r="HW474" s="1428"/>
      <c r="HX474" s="1428"/>
      <c r="HY474" s="1428"/>
      <c r="HZ474" s="1428"/>
      <c r="IA474" s="1428"/>
      <c r="IB474" s="1428"/>
      <c r="IC474" s="1428"/>
      <c r="ID474" s="1428"/>
      <c r="IE474" s="1428"/>
      <c r="IF474" s="1428"/>
      <c r="IG474" s="1428"/>
      <c r="IH474" s="1428"/>
      <c r="II474" s="1428"/>
      <c r="IJ474" s="1428"/>
      <c r="IK474" s="1428"/>
      <c r="IL474" s="1428"/>
      <c r="IM474" s="1428"/>
      <c r="IN474" s="1428"/>
      <c r="IO474" s="1428"/>
      <c r="IP474" s="1428"/>
      <c r="IQ474" s="1428"/>
      <c r="IR474" s="1428"/>
      <c r="IS474" s="1428"/>
      <c r="IT474" s="1428"/>
      <c r="IU474" s="1428"/>
      <c r="IV474" s="1428"/>
    </row>
    <row r="475" spans="1:256" s="5" customFormat="1" ht="15.75">
      <c r="A475" s="296"/>
      <c r="B475" s="294"/>
      <c r="C475" s="294"/>
      <c r="D475" s="294"/>
      <c r="E475" s="294"/>
      <c r="F475" s="294"/>
      <c r="G475" s="294"/>
      <c r="H475" s="303"/>
      <c r="I475" s="304"/>
      <c r="J475" s="1428"/>
      <c r="K475" s="1428"/>
      <c r="L475" s="1428"/>
      <c r="M475" s="1428"/>
      <c r="N475" s="1428"/>
      <c r="O475" s="1428"/>
      <c r="P475" s="1428"/>
      <c r="Q475" s="1428"/>
      <c r="R475" s="1428"/>
      <c r="S475" s="1428"/>
      <c r="T475" s="1428"/>
      <c r="U475" s="1428"/>
      <c r="V475" s="1428"/>
      <c r="W475" s="1428"/>
      <c r="X475" s="1428"/>
      <c r="Y475" s="1428"/>
      <c r="Z475" s="1428"/>
      <c r="AA475" s="1428"/>
      <c r="AB475" s="1428"/>
      <c r="AC475" s="1428"/>
      <c r="AD475" s="1428"/>
      <c r="AE475" s="1428"/>
      <c r="AF475" s="1428"/>
      <c r="AG475" s="1428"/>
      <c r="AH475" s="1428"/>
      <c r="AI475" s="1428"/>
      <c r="AJ475" s="1428"/>
      <c r="AK475" s="1428"/>
      <c r="AL475" s="1428"/>
      <c r="AM475" s="1428"/>
      <c r="AN475" s="1428"/>
      <c r="AO475" s="1428"/>
      <c r="AP475" s="1428"/>
      <c r="AQ475" s="1428"/>
      <c r="AR475" s="1428"/>
      <c r="AS475" s="1428"/>
      <c r="AT475" s="1428"/>
      <c r="AU475" s="1428"/>
      <c r="AV475" s="1428"/>
      <c r="AW475" s="1428"/>
      <c r="AX475" s="1428"/>
      <c r="AY475" s="1428"/>
      <c r="AZ475" s="1428"/>
      <c r="BA475" s="1428"/>
      <c r="BB475" s="1428"/>
      <c r="BC475" s="1428"/>
      <c r="BD475" s="1428"/>
      <c r="BE475" s="1428"/>
      <c r="BF475" s="1428"/>
      <c r="BG475" s="1428"/>
      <c r="BH475" s="1428"/>
      <c r="BI475" s="1428"/>
      <c r="BJ475" s="1428"/>
      <c r="BK475" s="1428"/>
      <c r="BL475" s="1428"/>
      <c r="BM475" s="1428"/>
      <c r="BN475" s="1428"/>
      <c r="BO475" s="1428"/>
      <c r="BP475" s="1428"/>
      <c r="BQ475" s="1428"/>
      <c r="BR475" s="1428"/>
      <c r="BS475" s="1428"/>
      <c r="BT475" s="1428"/>
      <c r="BU475" s="1428"/>
      <c r="BV475" s="1428"/>
      <c r="BW475" s="1428"/>
      <c r="BX475" s="1428"/>
      <c r="BY475" s="1428"/>
      <c r="BZ475" s="1428"/>
      <c r="CA475" s="1428"/>
      <c r="CB475" s="1428"/>
      <c r="CC475" s="1428"/>
      <c r="CD475" s="1428"/>
      <c r="CE475" s="1428"/>
      <c r="CF475" s="1428"/>
      <c r="CG475" s="1428"/>
      <c r="CH475" s="1428"/>
      <c r="CI475" s="1428"/>
      <c r="CJ475" s="1428"/>
      <c r="CK475" s="1428"/>
      <c r="CL475" s="1428"/>
      <c r="CM475" s="1428"/>
      <c r="CN475" s="1428"/>
      <c r="CO475" s="1428"/>
      <c r="CP475" s="1428"/>
      <c r="CQ475" s="1428"/>
      <c r="CR475" s="1428"/>
      <c r="CS475" s="1428"/>
      <c r="CT475" s="1428"/>
      <c r="CU475" s="1428"/>
      <c r="CV475" s="1428"/>
      <c r="CW475" s="1428"/>
      <c r="CX475" s="1428"/>
      <c r="CY475" s="1428"/>
      <c r="CZ475" s="1428"/>
      <c r="DA475" s="1428"/>
      <c r="DB475" s="1428"/>
      <c r="DC475" s="1428"/>
      <c r="DD475" s="1428"/>
      <c r="DE475" s="1428"/>
      <c r="DF475" s="1428"/>
      <c r="DG475" s="1428"/>
      <c r="DH475" s="1428"/>
      <c r="DI475" s="1428"/>
      <c r="DJ475" s="1428"/>
      <c r="DK475" s="1428"/>
      <c r="DL475" s="1428"/>
      <c r="DM475" s="1428"/>
      <c r="DN475" s="1428"/>
      <c r="DO475" s="1428"/>
      <c r="DP475" s="1428"/>
      <c r="DQ475" s="1428"/>
      <c r="DR475" s="1428"/>
      <c r="DS475" s="1428"/>
      <c r="DT475" s="1428"/>
      <c r="DU475" s="1428"/>
      <c r="DV475" s="1428"/>
      <c r="DW475" s="1428"/>
      <c r="DX475" s="1428"/>
      <c r="DY475" s="1428"/>
      <c r="DZ475" s="1428"/>
      <c r="EA475" s="1428"/>
      <c r="EB475" s="1428"/>
      <c r="EC475" s="1428"/>
      <c r="ED475" s="1428"/>
      <c r="EE475" s="1428"/>
      <c r="EF475" s="1428"/>
      <c r="EG475" s="1428"/>
      <c r="EH475" s="1428"/>
      <c r="EI475" s="1428"/>
      <c r="EJ475" s="1428"/>
      <c r="EK475" s="1428"/>
      <c r="EL475" s="1428"/>
      <c r="EM475" s="1428"/>
      <c r="EN475" s="1428"/>
      <c r="EO475" s="1428"/>
      <c r="EP475" s="1428"/>
      <c r="EQ475" s="1428"/>
      <c r="ER475" s="1428"/>
      <c r="ES475" s="1428"/>
      <c r="ET475" s="1428"/>
      <c r="EU475" s="1428"/>
      <c r="EV475" s="1428"/>
      <c r="EW475" s="1428"/>
      <c r="EX475" s="1428"/>
      <c r="EY475" s="1428"/>
      <c r="EZ475" s="1428"/>
      <c r="FA475" s="1428"/>
      <c r="FB475" s="1428"/>
      <c r="FC475" s="1428"/>
      <c r="FD475" s="1428"/>
      <c r="FE475" s="1428"/>
      <c r="FF475" s="1428"/>
      <c r="FG475" s="1428"/>
      <c r="FH475" s="1428"/>
      <c r="FI475" s="1428"/>
      <c r="FJ475" s="1428"/>
      <c r="FK475" s="1428"/>
      <c r="FL475" s="1428"/>
      <c r="FM475" s="1428"/>
      <c r="FN475" s="1428"/>
      <c r="FO475" s="1428"/>
      <c r="FP475" s="1428"/>
      <c r="FQ475" s="1428"/>
      <c r="FR475" s="1428"/>
      <c r="FS475" s="1428"/>
      <c r="FT475" s="1428"/>
      <c r="FU475" s="1428"/>
      <c r="FV475" s="1428"/>
      <c r="FW475" s="1428"/>
      <c r="FX475" s="1428"/>
      <c r="FY475" s="1428"/>
      <c r="FZ475" s="1428"/>
      <c r="GA475" s="1428"/>
      <c r="GB475" s="1428"/>
      <c r="GC475" s="1428"/>
      <c r="GD475" s="1428"/>
      <c r="GE475" s="1428"/>
      <c r="GF475" s="1428"/>
      <c r="GG475" s="1428"/>
      <c r="GH475" s="1428"/>
      <c r="GI475" s="1428"/>
      <c r="GJ475" s="1428"/>
      <c r="GK475" s="1428"/>
      <c r="GL475" s="1428"/>
      <c r="GM475" s="1428"/>
      <c r="GN475" s="1428"/>
      <c r="GO475" s="1428"/>
      <c r="GP475" s="1428"/>
      <c r="GQ475" s="1428"/>
      <c r="GR475" s="1428"/>
      <c r="GS475" s="1428"/>
      <c r="GT475" s="1428"/>
      <c r="GU475" s="1428"/>
      <c r="GV475" s="1428"/>
      <c r="GW475" s="1428"/>
      <c r="GX475" s="1428"/>
      <c r="GY475" s="1428"/>
      <c r="GZ475" s="1428"/>
      <c r="HA475" s="1428"/>
      <c r="HB475" s="1428"/>
      <c r="HC475" s="1428"/>
      <c r="HD475" s="1428"/>
      <c r="HE475" s="1428"/>
      <c r="HF475" s="1428"/>
      <c r="HG475" s="1428"/>
      <c r="HH475" s="1428"/>
      <c r="HI475" s="1428"/>
      <c r="HJ475" s="1428"/>
      <c r="HK475" s="1428"/>
      <c r="HL475" s="1428"/>
      <c r="HM475" s="1428"/>
      <c r="HN475" s="1428"/>
      <c r="HO475" s="1428"/>
      <c r="HP475" s="1428"/>
      <c r="HQ475" s="1428"/>
      <c r="HR475" s="1428"/>
      <c r="HS475" s="1428"/>
      <c r="HT475" s="1428"/>
      <c r="HU475" s="1428"/>
      <c r="HV475" s="1428"/>
      <c r="HW475" s="1428"/>
      <c r="HX475" s="1428"/>
      <c r="HY475" s="1428"/>
      <c r="HZ475" s="1428"/>
      <c r="IA475" s="1428"/>
      <c r="IB475" s="1428"/>
      <c r="IC475" s="1428"/>
      <c r="ID475" s="1428"/>
      <c r="IE475" s="1428"/>
      <c r="IF475" s="1428"/>
      <c r="IG475" s="1428"/>
      <c r="IH475" s="1428"/>
      <c r="II475" s="1428"/>
      <c r="IJ475" s="1428"/>
      <c r="IK475" s="1428"/>
      <c r="IL475" s="1428"/>
      <c r="IM475" s="1428"/>
      <c r="IN475" s="1428"/>
      <c r="IO475" s="1428"/>
      <c r="IP475" s="1428"/>
      <c r="IQ475" s="1428"/>
      <c r="IR475" s="1428"/>
      <c r="IS475" s="1428"/>
      <c r="IT475" s="1428"/>
      <c r="IU475" s="1428"/>
      <c r="IV475" s="1428"/>
    </row>
    <row r="476" spans="1:256" s="5" customFormat="1" ht="15.75">
      <c r="A476" s="231"/>
      <c r="B476" s="168"/>
      <c r="C476" s="2035"/>
      <c r="D476" s="2035"/>
      <c r="E476" s="2035"/>
      <c r="F476" s="168"/>
      <c r="G476" s="168"/>
      <c r="H476" s="237"/>
      <c r="I476" s="238"/>
      <c r="J476" s="1428"/>
      <c r="K476" s="1428"/>
      <c r="L476" s="1428"/>
      <c r="M476" s="1428"/>
      <c r="N476" s="1428"/>
      <c r="O476" s="1428"/>
      <c r="P476" s="1428"/>
      <c r="Q476" s="1428"/>
      <c r="R476" s="1428"/>
      <c r="S476" s="1428"/>
      <c r="T476" s="1428"/>
      <c r="U476" s="1428"/>
      <c r="V476" s="1428"/>
      <c r="W476" s="1428"/>
      <c r="X476" s="1428"/>
      <c r="Y476" s="1428"/>
      <c r="Z476" s="1428"/>
      <c r="AA476" s="1428"/>
      <c r="AB476" s="1428"/>
      <c r="AC476" s="1428"/>
      <c r="AD476" s="1428"/>
      <c r="AE476" s="1428"/>
      <c r="AF476" s="1428"/>
      <c r="AG476" s="1428"/>
      <c r="AH476" s="1428"/>
      <c r="AI476" s="1428"/>
      <c r="AJ476" s="1428"/>
      <c r="AK476" s="1428"/>
      <c r="AL476" s="1428"/>
      <c r="AM476" s="1428"/>
      <c r="AN476" s="1428"/>
      <c r="AO476" s="1428"/>
      <c r="AP476" s="1428"/>
      <c r="AQ476" s="1428"/>
      <c r="AR476" s="1428"/>
      <c r="AS476" s="1428"/>
      <c r="AT476" s="1428"/>
      <c r="AU476" s="1428"/>
      <c r="AV476" s="1428"/>
      <c r="AW476" s="1428"/>
      <c r="AX476" s="1428"/>
      <c r="AY476" s="1428"/>
      <c r="AZ476" s="1428"/>
      <c r="BA476" s="1428"/>
      <c r="BB476" s="1428"/>
      <c r="BC476" s="1428"/>
      <c r="BD476" s="1428"/>
      <c r="BE476" s="1428"/>
      <c r="BF476" s="1428"/>
      <c r="BG476" s="1428"/>
      <c r="BH476" s="1428"/>
      <c r="BI476" s="1428"/>
      <c r="BJ476" s="1428"/>
      <c r="BK476" s="1428"/>
      <c r="BL476" s="1428"/>
      <c r="BM476" s="1428"/>
      <c r="BN476" s="1428"/>
      <c r="BO476" s="1428"/>
      <c r="BP476" s="1428"/>
      <c r="BQ476" s="1428"/>
      <c r="BR476" s="1428"/>
      <c r="BS476" s="1428"/>
      <c r="BT476" s="1428"/>
      <c r="BU476" s="1428"/>
      <c r="BV476" s="1428"/>
      <c r="BW476" s="1428"/>
      <c r="BX476" s="1428"/>
      <c r="BY476" s="1428"/>
      <c r="BZ476" s="1428"/>
      <c r="CA476" s="1428"/>
      <c r="CB476" s="1428"/>
      <c r="CC476" s="1428"/>
      <c r="CD476" s="1428"/>
      <c r="CE476" s="1428"/>
      <c r="CF476" s="1428"/>
      <c r="CG476" s="1428"/>
      <c r="CH476" s="1428"/>
      <c r="CI476" s="1428"/>
      <c r="CJ476" s="1428"/>
      <c r="CK476" s="1428"/>
      <c r="CL476" s="1428"/>
      <c r="CM476" s="1428"/>
      <c r="CN476" s="1428"/>
      <c r="CO476" s="1428"/>
      <c r="CP476" s="1428"/>
      <c r="CQ476" s="1428"/>
      <c r="CR476" s="1428"/>
      <c r="CS476" s="1428"/>
      <c r="CT476" s="1428"/>
      <c r="CU476" s="1428"/>
      <c r="CV476" s="1428"/>
      <c r="CW476" s="1428"/>
      <c r="CX476" s="1428"/>
      <c r="CY476" s="1428"/>
      <c r="CZ476" s="1428"/>
      <c r="DA476" s="1428"/>
      <c r="DB476" s="1428"/>
      <c r="DC476" s="1428"/>
      <c r="DD476" s="1428"/>
      <c r="DE476" s="1428"/>
      <c r="DF476" s="1428"/>
      <c r="DG476" s="1428"/>
      <c r="DH476" s="1428"/>
      <c r="DI476" s="1428"/>
      <c r="DJ476" s="1428"/>
      <c r="DK476" s="1428"/>
      <c r="DL476" s="1428"/>
      <c r="DM476" s="1428"/>
      <c r="DN476" s="1428"/>
      <c r="DO476" s="1428"/>
      <c r="DP476" s="1428"/>
      <c r="DQ476" s="1428"/>
      <c r="DR476" s="1428"/>
      <c r="DS476" s="1428"/>
      <c r="DT476" s="1428"/>
      <c r="DU476" s="1428"/>
      <c r="DV476" s="1428"/>
      <c r="DW476" s="1428"/>
      <c r="DX476" s="1428"/>
      <c r="DY476" s="1428"/>
      <c r="DZ476" s="1428"/>
      <c r="EA476" s="1428"/>
      <c r="EB476" s="1428"/>
      <c r="EC476" s="1428"/>
      <c r="ED476" s="1428"/>
      <c r="EE476" s="1428"/>
      <c r="EF476" s="1428"/>
      <c r="EG476" s="1428"/>
      <c r="EH476" s="1428"/>
      <c r="EI476" s="1428"/>
      <c r="EJ476" s="1428"/>
      <c r="EK476" s="1428"/>
      <c r="EL476" s="1428"/>
      <c r="EM476" s="1428"/>
      <c r="EN476" s="1428"/>
      <c r="EO476" s="1428"/>
      <c r="EP476" s="1428"/>
      <c r="EQ476" s="1428"/>
      <c r="ER476" s="1428"/>
      <c r="ES476" s="1428"/>
      <c r="ET476" s="1428"/>
      <c r="EU476" s="1428"/>
      <c r="EV476" s="1428"/>
      <c r="EW476" s="1428"/>
      <c r="EX476" s="1428"/>
      <c r="EY476" s="1428"/>
      <c r="EZ476" s="1428"/>
      <c r="FA476" s="1428"/>
      <c r="FB476" s="1428"/>
      <c r="FC476" s="1428"/>
      <c r="FD476" s="1428"/>
      <c r="FE476" s="1428"/>
      <c r="FF476" s="1428"/>
      <c r="FG476" s="1428"/>
      <c r="FH476" s="1428"/>
      <c r="FI476" s="1428"/>
      <c r="FJ476" s="1428"/>
      <c r="FK476" s="1428"/>
      <c r="FL476" s="1428"/>
      <c r="FM476" s="1428"/>
      <c r="FN476" s="1428"/>
      <c r="FO476" s="1428"/>
      <c r="FP476" s="1428"/>
      <c r="FQ476" s="1428"/>
      <c r="FR476" s="1428"/>
      <c r="FS476" s="1428"/>
      <c r="FT476" s="1428"/>
      <c r="FU476" s="1428"/>
      <c r="FV476" s="1428"/>
      <c r="FW476" s="1428"/>
      <c r="FX476" s="1428"/>
      <c r="FY476" s="1428"/>
      <c r="FZ476" s="1428"/>
      <c r="GA476" s="1428"/>
      <c r="GB476" s="1428"/>
      <c r="GC476" s="1428"/>
      <c r="GD476" s="1428"/>
      <c r="GE476" s="1428"/>
      <c r="GF476" s="1428"/>
      <c r="GG476" s="1428"/>
      <c r="GH476" s="1428"/>
      <c r="GI476" s="1428"/>
      <c r="GJ476" s="1428"/>
      <c r="GK476" s="1428"/>
      <c r="GL476" s="1428"/>
      <c r="GM476" s="1428"/>
      <c r="GN476" s="1428"/>
      <c r="GO476" s="1428"/>
      <c r="GP476" s="1428"/>
      <c r="GQ476" s="1428"/>
      <c r="GR476" s="1428"/>
      <c r="GS476" s="1428"/>
      <c r="GT476" s="1428"/>
      <c r="GU476" s="1428"/>
      <c r="GV476" s="1428"/>
      <c r="GW476" s="1428"/>
      <c r="GX476" s="1428"/>
      <c r="GY476" s="1428"/>
      <c r="GZ476" s="1428"/>
      <c r="HA476" s="1428"/>
      <c r="HB476" s="1428"/>
      <c r="HC476" s="1428"/>
      <c r="HD476" s="1428"/>
      <c r="HE476" s="1428"/>
      <c r="HF476" s="1428"/>
      <c r="HG476" s="1428"/>
      <c r="HH476" s="1428"/>
      <c r="HI476" s="1428"/>
      <c r="HJ476" s="1428"/>
      <c r="HK476" s="1428"/>
      <c r="HL476" s="1428"/>
      <c r="HM476" s="1428"/>
      <c r="HN476" s="1428"/>
      <c r="HO476" s="1428"/>
      <c r="HP476" s="1428"/>
      <c r="HQ476" s="1428"/>
      <c r="HR476" s="1428"/>
      <c r="HS476" s="1428"/>
      <c r="HT476" s="1428"/>
      <c r="HU476" s="1428"/>
      <c r="HV476" s="1428"/>
      <c r="HW476" s="1428"/>
      <c r="HX476" s="1428"/>
      <c r="HY476" s="1428"/>
      <c r="HZ476" s="1428"/>
      <c r="IA476" s="1428"/>
      <c r="IB476" s="1428"/>
      <c r="IC476" s="1428"/>
      <c r="ID476" s="1428"/>
      <c r="IE476" s="1428"/>
      <c r="IF476" s="1428"/>
      <c r="IG476" s="1428"/>
      <c r="IH476" s="1428"/>
      <c r="II476" s="1428"/>
      <c r="IJ476" s="1428"/>
      <c r="IK476" s="1428"/>
      <c r="IL476" s="1428"/>
      <c r="IM476" s="1428"/>
      <c r="IN476" s="1428"/>
      <c r="IO476" s="1428"/>
      <c r="IP476" s="1428"/>
      <c r="IQ476" s="1428"/>
      <c r="IR476" s="1428"/>
      <c r="IS476" s="1428"/>
      <c r="IT476" s="1428"/>
      <c r="IU476" s="1428"/>
      <c r="IV476" s="1428"/>
    </row>
    <row r="477" spans="1:256" s="5" customFormat="1" ht="15.75">
      <c r="A477" s="296"/>
      <c r="B477" s="294"/>
      <c r="C477" s="302" t="s">
        <v>1382</v>
      </c>
      <c r="D477" s="302"/>
      <c r="E477" s="299"/>
      <c r="F477" s="299"/>
      <c r="G477" s="294"/>
      <c r="H477" s="303"/>
      <c r="I477" s="304"/>
      <c r="J477" s="1428"/>
      <c r="K477" s="1428"/>
      <c r="L477" s="1428"/>
      <c r="M477" s="1428"/>
      <c r="N477" s="1428"/>
      <c r="O477" s="1428"/>
      <c r="P477" s="1428"/>
      <c r="Q477" s="1428"/>
      <c r="R477" s="1428"/>
      <c r="S477" s="1428"/>
      <c r="T477" s="1428"/>
      <c r="U477" s="1428"/>
      <c r="V477" s="1428"/>
      <c r="W477" s="1428"/>
      <c r="X477" s="1428"/>
      <c r="Y477" s="1428"/>
      <c r="Z477" s="1428"/>
      <c r="AA477" s="1428"/>
      <c r="AB477" s="1428"/>
      <c r="AC477" s="1428"/>
      <c r="AD477" s="1428"/>
      <c r="AE477" s="1428"/>
      <c r="AF477" s="1428"/>
      <c r="AG477" s="1428"/>
      <c r="AH477" s="1428"/>
      <c r="AI477" s="1428"/>
      <c r="AJ477" s="1428"/>
      <c r="AK477" s="1428"/>
      <c r="AL477" s="1428"/>
      <c r="AM477" s="1428"/>
      <c r="AN477" s="1428"/>
      <c r="AO477" s="1428"/>
      <c r="AP477" s="1428"/>
      <c r="AQ477" s="1428"/>
      <c r="AR477" s="1428"/>
      <c r="AS477" s="1428"/>
      <c r="AT477" s="1428"/>
      <c r="AU477" s="1428"/>
      <c r="AV477" s="1428"/>
      <c r="AW477" s="1428"/>
      <c r="AX477" s="1428"/>
      <c r="AY477" s="1428"/>
      <c r="AZ477" s="1428"/>
      <c r="BA477" s="1428"/>
      <c r="BB477" s="1428"/>
      <c r="BC477" s="1428"/>
      <c r="BD477" s="1428"/>
      <c r="BE477" s="1428"/>
      <c r="BF477" s="1428"/>
      <c r="BG477" s="1428"/>
      <c r="BH477" s="1428"/>
      <c r="BI477" s="1428"/>
      <c r="BJ477" s="1428"/>
      <c r="BK477" s="1428"/>
      <c r="BL477" s="1428"/>
      <c r="BM477" s="1428"/>
      <c r="BN477" s="1428"/>
      <c r="BO477" s="1428"/>
      <c r="BP477" s="1428"/>
      <c r="BQ477" s="1428"/>
      <c r="BR477" s="1428"/>
      <c r="BS477" s="1428"/>
      <c r="BT477" s="1428"/>
      <c r="BU477" s="1428"/>
      <c r="BV477" s="1428"/>
      <c r="BW477" s="1428"/>
      <c r="BX477" s="1428"/>
      <c r="BY477" s="1428"/>
      <c r="BZ477" s="1428"/>
      <c r="CA477" s="1428"/>
      <c r="CB477" s="1428"/>
      <c r="CC477" s="1428"/>
      <c r="CD477" s="1428"/>
      <c r="CE477" s="1428"/>
      <c r="CF477" s="1428"/>
      <c r="CG477" s="1428"/>
      <c r="CH477" s="1428"/>
      <c r="CI477" s="1428"/>
      <c r="CJ477" s="1428"/>
      <c r="CK477" s="1428"/>
      <c r="CL477" s="1428"/>
      <c r="CM477" s="1428"/>
      <c r="CN477" s="1428"/>
      <c r="CO477" s="1428"/>
      <c r="CP477" s="1428"/>
      <c r="CQ477" s="1428"/>
      <c r="CR477" s="1428"/>
      <c r="CS477" s="1428"/>
      <c r="CT477" s="1428"/>
      <c r="CU477" s="1428"/>
      <c r="CV477" s="1428"/>
      <c r="CW477" s="1428"/>
      <c r="CX477" s="1428"/>
      <c r="CY477" s="1428"/>
      <c r="CZ477" s="1428"/>
      <c r="DA477" s="1428"/>
      <c r="DB477" s="1428"/>
      <c r="DC477" s="1428"/>
      <c r="DD477" s="1428"/>
      <c r="DE477" s="1428"/>
      <c r="DF477" s="1428"/>
      <c r="DG477" s="1428"/>
      <c r="DH477" s="1428"/>
      <c r="DI477" s="1428"/>
      <c r="DJ477" s="1428"/>
      <c r="DK477" s="1428"/>
      <c r="DL477" s="1428"/>
      <c r="DM477" s="1428"/>
      <c r="DN477" s="1428"/>
      <c r="DO477" s="1428"/>
      <c r="DP477" s="1428"/>
      <c r="DQ477" s="1428"/>
      <c r="DR477" s="1428"/>
      <c r="DS477" s="1428"/>
      <c r="DT477" s="1428"/>
      <c r="DU477" s="1428"/>
      <c r="DV477" s="1428"/>
      <c r="DW477" s="1428"/>
      <c r="DX477" s="1428"/>
      <c r="DY477" s="1428"/>
      <c r="DZ477" s="1428"/>
      <c r="EA477" s="1428"/>
      <c r="EB477" s="1428"/>
      <c r="EC477" s="1428"/>
      <c r="ED477" s="1428"/>
      <c r="EE477" s="1428"/>
      <c r="EF477" s="1428"/>
      <c r="EG477" s="1428"/>
      <c r="EH477" s="1428"/>
      <c r="EI477" s="1428"/>
      <c r="EJ477" s="1428"/>
      <c r="EK477" s="1428"/>
      <c r="EL477" s="1428"/>
      <c r="EM477" s="1428"/>
      <c r="EN477" s="1428"/>
      <c r="EO477" s="1428"/>
      <c r="EP477" s="1428"/>
      <c r="EQ477" s="1428"/>
      <c r="ER477" s="1428"/>
      <c r="ES477" s="1428"/>
      <c r="ET477" s="1428"/>
      <c r="EU477" s="1428"/>
      <c r="EV477" s="1428"/>
      <c r="EW477" s="1428"/>
      <c r="EX477" s="1428"/>
      <c r="EY477" s="1428"/>
      <c r="EZ477" s="1428"/>
      <c r="FA477" s="1428"/>
      <c r="FB477" s="1428"/>
      <c r="FC477" s="1428"/>
      <c r="FD477" s="1428"/>
      <c r="FE477" s="1428"/>
      <c r="FF477" s="1428"/>
      <c r="FG477" s="1428"/>
      <c r="FH477" s="1428"/>
      <c r="FI477" s="1428"/>
      <c r="FJ477" s="1428"/>
      <c r="FK477" s="1428"/>
      <c r="FL477" s="1428"/>
      <c r="FM477" s="1428"/>
      <c r="FN477" s="1428"/>
      <c r="FO477" s="1428"/>
      <c r="FP477" s="1428"/>
      <c r="FQ477" s="1428"/>
      <c r="FR477" s="1428"/>
      <c r="FS477" s="1428"/>
      <c r="FT477" s="1428"/>
      <c r="FU477" s="1428"/>
      <c r="FV477" s="1428"/>
      <c r="FW477" s="1428"/>
      <c r="FX477" s="1428"/>
      <c r="FY477" s="1428"/>
      <c r="FZ477" s="1428"/>
      <c r="GA477" s="1428"/>
      <c r="GB477" s="1428"/>
      <c r="GC477" s="1428"/>
      <c r="GD477" s="1428"/>
      <c r="GE477" s="1428"/>
      <c r="GF477" s="1428"/>
      <c r="GG477" s="1428"/>
      <c r="GH477" s="1428"/>
      <c r="GI477" s="1428"/>
      <c r="GJ477" s="1428"/>
      <c r="GK477" s="1428"/>
      <c r="GL477" s="1428"/>
      <c r="GM477" s="1428"/>
      <c r="GN477" s="1428"/>
      <c r="GO477" s="1428"/>
      <c r="GP477" s="1428"/>
      <c r="GQ477" s="1428"/>
      <c r="GR477" s="1428"/>
      <c r="GS477" s="1428"/>
      <c r="GT477" s="1428"/>
      <c r="GU477" s="1428"/>
      <c r="GV477" s="1428"/>
      <c r="GW477" s="1428"/>
      <c r="GX477" s="1428"/>
      <c r="GY477" s="1428"/>
      <c r="GZ477" s="1428"/>
      <c r="HA477" s="1428"/>
      <c r="HB477" s="1428"/>
      <c r="HC477" s="1428"/>
      <c r="HD477" s="1428"/>
      <c r="HE477" s="1428"/>
      <c r="HF477" s="1428"/>
      <c r="HG477" s="1428"/>
      <c r="HH477" s="1428"/>
      <c r="HI477" s="1428"/>
      <c r="HJ477" s="1428"/>
      <c r="HK477" s="1428"/>
      <c r="HL477" s="1428"/>
      <c r="HM477" s="1428"/>
      <c r="HN477" s="1428"/>
      <c r="HO477" s="1428"/>
      <c r="HP477" s="1428"/>
      <c r="HQ477" s="1428"/>
      <c r="HR477" s="1428"/>
      <c r="HS477" s="1428"/>
      <c r="HT477" s="1428"/>
      <c r="HU477" s="1428"/>
      <c r="HV477" s="1428"/>
      <c r="HW477" s="1428"/>
      <c r="HX477" s="1428"/>
      <c r="HY477" s="1428"/>
      <c r="HZ477" s="1428"/>
      <c r="IA477" s="1428"/>
      <c r="IB477" s="1428"/>
      <c r="IC477" s="1428"/>
      <c r="ID477" s="1428"/>
      <c r="IE477" s="1428"/>
      <c r="IF477" s="1428"/>
      <c r="IG477" s="1428"/>
      <c r="IH477" s="1428"/>
      <c r="II477" s="1428"/>
      <c r="IJ477" s="1428"/>
      <c r="IK477" s="1428"/>
      <c r="IL477" s="1428"/>
      <c r="IM477" s="1428"/>
      <c r="IN477" s="1428"/>
      <c r="IO477" s="1428"/>
      <c r="IP477" s="1428"/>
      <c r="IQ477" s="1428"/>
      <c r="IR477" s="1428"/>
      <c r="IS477" s="1428"/>
      <c r="IT477" s="1428"/>
      <c r="IU477" s="1428"/>
      <c r="IV477" s="1428"/>
    </row>
    <row r="478" spans="1:256">
      <c r="A478" s="296"/>
      <c r="B478" s="294"/>
      <c r="C478" s="294"/>
      <c r="D478" s="294"/>
      <c r="E478" s="294"/>
      <c r="F478" s="294"/>
      <c r="G478" s="294"/>
      <c r="H478" s="303"/>
      <c r="I478" s="304"/>
    </row>
    <row r="479" spans="1:256">
      <c r="A479" s="296"/>
      <c r="B479" s="294"/>
      <c r="C479" s="294"/>
      <c r="D479" s="294"/>
      <c r="E479" s="294"/>
      <c r="F479" s="294"/>
      <c r="G479" s="294"/>
      <c r="H479" s="303"/>
      <c r="I479" s="304"/>
    </row>
    <row r="480" spans="1:256">
      <c r="A480" s="231"/>
      <c r="B480" s="168"/>
      <c r="C480" s="2035"/>
      <c r="D480" s="2035"/>
      <c r="E480" s="2035"/>
      <c r="F480" s="168"/>
      <c r="G480" s="168"/>
      <c r="H480" s="237"/>
      <c r="I480" s="238"/>
    </row>
    <row r="481" spans="1:256">
      <c r="A481" s="296"/>
      <c r="B481" s="294"/>
      <c r="C481" s="302" t="s">
        <v>1383</v>
      </c>
      <c r="D481" s="299"/>
      <c r="E481" s="299"/>
      <c r="F481" s="299"/>
      <c r="G481" s="294"/>
      <c r="H481" s="303"/>
      <c r="I481" s="304"/>
    </row>
    <row r="482" spans="1:256">
      <c r="A482" s="296"/>
      <c r="B482" s="294"/>
      <c r="C482" s="294"/>
      <c r="D482" s="294"/>
      <c r="E482" s="294"/>
      <c r="F482" s="294"/>
      <c r="G482" s="294"/>
      <c r="H482" s="303"/>
      <c r="I482" s="304"/>
    </row>
    <row r="483" spans="1:256" ht="13.5" thickBot="1">
      <c r="A483" s="1049"/>
      <c r="B483" s="1065"/>
      <c r="C483" s="1051"/>
      <c r="D483" s="1081"/>
      <c r="E483" s="1050"/>
      <c r="F483" s="1050"/>
      <c r="G483" s="1051"/>
      <c r="H483" s="1051"/>
      <c r="I483" s="1052"/>
    </row>
    <row r="486" spans="1:256" s="1458" customFormat="1">
      <c r="A486" s="1458" t="s">
        <v>909</v>
      </c>
      <c r="I486" s="1459"/>
      <c r="J486" s="1460"/>
      <c r="K486" s="1460"/>
      <c r="L486" s="1460"/>
      <c r="M486" s="1460"/>
      <c r="N486" s="1460"/>
      <c r="O486" s="1460"/>
      <c r="P486" s="1460"/>
      <c r="Q486" s="1460"/>
      <c r="R486" s="1460"/>
      <c r="S486" s="1460"/>
      <c r="T486" s="1460"/>
      <c r="U486" s="1460"/>
      <c r="V486" s="1460"/>
      <c r="W486" s="1460"/>
      <c r="X486" s="1460"/>
      <c r="Y486" s="1460"/>
      <c r="Z486" s="1460"/>
      <c r="AA486" s="1460"/>
      <c r="AB486" s="1460"/>
      <c r="AC486" s="1460"/>
      <c r="AD486" s="1460"/>
      <c r="AE486" s="1460"/>
      <c r="AF486" s="1460"/>
      <c r="AG486" s="1460"/>
      <c r="AH486" s="1460"/>
      <c r="AI486" s="1460"/>
      <c r="AJ486" s="1460"/>
      <c r="AK486" s="1460"/>
      <c r="AL486" s="1460"/>
      <c r="AM486" s="1460"/>
      <c r="AN486" s="1460"/>
      <c r="AO486" s="1460"/>
      <c r="AP486" s="1460"/>
      <c r="AQ486" s="1460"/>
      <c r="AR486" s="1460"/>
      <c r="AS486" s="1460"/>
      <c r="AT486" s="1460"/>
      <c r="AU486" s="1460"/>
      <c r="AV486" s="1460"/>
      <c r="AW486" s="1460"/>
      <c r="AX486" s="1460"/>
      <c r="AY486" s="1460"/>
      <c r="AZ486" s="1460"/>
      <c r="BA486" s="1460"/>
      <c r="BB486" s="1460"/>
      <c r="BC486" s="1460"/>
      <c r="BD486" s="1460"/>
      <c r="BE486" s="1460"/>
      <c r="BF486" s="1460"/>
      <c r="BG486" s="1460"/>
      <c r="BH486" s="1460"/>
      <c r="BI486" s="1460"/>
      <c r="BJ486" s="1460"/>
      <c r="BK486" s="1460"/>
      <c r="BL486" s="1460"/>
      <c r="BM486" s="1460"/>
      <c r="BN486" s="1460"/>
      <c r="BO486" s="1460"/>
      <c r="BP486" s="1460"/>
      <c r="BQ486" s="1460"/>
      <c r="BR486" s="1460"/>
      <c r="BS486" s="1460"/>
      <c r="BT486" s="1460"/>
      <c r="BU486" s="1460"/>
      <c r="BV486" s="1460"/>
      <c r="BW486" s="1460"/>
      <c r="BX486" s="1460"/>
      <c r="BY486" s="1460"/>
      <c r="BZ486" s="1460"/>
      <c r="CA486" s="1460"/>
      <c r="CB486" s="1460"/>
      <c r="CC486" s="1460"/>
      <c r="CD486" s="1460"/>
      <c r="CE486" s="1460"/>
      <c r="CF486" s="1460"/>
      <c r="CG486" s="1460"/>
      <c r="CH486" s="1460"/>
      <c r="CI486" s="1460"/>
      <c r="CJ486" s="1460"/>
      <c r="CK486" s="1460"/>
      <c r="CL486" s="1460"/>
      <c r="CM486" s="1460"/>
      <c r="CN486" s="1460"/>
      <c r="CO486" s="1460"/>
      <c r="CP486" s="1460"/>
      <c r="CQ486" s="1460"/>
      <c r="CR486" s="1460"/>
      <c r="CS486" s="1460"/>
      <c r="CT486" s="1460"/>
      <c r="CU486" s="1460"/>
      <c r="CV486" s="1460"/>
      <c r="CW486" s="1460"/>
      <c r="CX486" s="1460"/>
      <c r="CY486" s="1460"/>
      <c r="CZ486" s="1460"/>
      <c r="DA486" s="1460"/>
      <c r="DB486" s="1460"/>
      <c r="DC486" s="1460"/>
      <c r="DD486" s="1460"/>
      <c r="DE486" s="1460"/>
      <c r="DF486" s="1460"/>
      <c r="DG486" s="1460"/>
      <c r="DH486" s="1460"/>
      <c r="DI486" s="1460"/>
      <c r="DJ486" s="1460"/>
      <c r="DK486" s="1460"/>
      <c r="DL486" s="1460"/>
      <c r="DM486" s="1460"/>
      <c r="DN486" s="1460"/>
      <c r="DO486" s="1460"/>
      <c r="DP486" s="1460"/>
      <c r="DQ486" s="1460"/>
      <c r="DR486" s="1460"/>
      <c r="DS486" s="1460"/>
      <c r="DT486" s="1460"/>
      <c r="DU486" s="1460"/>
      <c r="DV486" s="1460"/>
      <c r="DW486" s="1460"/>
      <c r="DX486" s="1460"/>
      <c r="DY486" s="1460"/>
      <c r="DZ486" s="1460"/>
      <c r="EA486" s="1460"/>
      <c r="EB486" s="1460"/>
      <c r="EC486" s="1460"/>
      <c r="ED486" s="1460"/>
      <c r="EE486" s="1460"/>
      <c r="EF486" s="1460"/>
      <c r="EG486" s="1460"/>
      <c r="EH486" s="1460"/>
      <c r="EI486" s="1460"/>
      <c r="EJ486" s="1460"/>
      <c r="EK486" s="1460"/>
      <c r="EL486" s="1460"/>
      <c r="EM486" s="1460"/>
      <c r="EN486" s="1460"/>
      <c r="EO486" s="1460"/>
      <c r="EP486" s="1460"/>
      <c r="EQ486" s="1460"/>
      <c r="ER486" s="1460"/>
      <c r="ES486" s="1460"/>
      <c r="ET486" s="1460"/>
      <c r="EU486" s="1460"/>
      <c r="EV486" s="1460"/>
      <c r="EW486" s="1460"/>
      <c r="EX486" s="1460"/>
      <c r="EY486" s="1460"/>
      <c r="EZ486" s="1460"/>
      <c r="FA486" s="1460"/>
      <c r="FB486" s="1460"/>
      <c r="FC486" s="1460"/>
      <c r="FD486" s="1460"/>
      <c r="FE486" s="1460"/>
      <c r="FF486" s="1460"/>
      <c r="FG486" s="1460"/>
      <c r="FH486" s="1460"/>
      <c r="FI486" s="1460"/>
      <c r="FJ486" s="1460"/>
      <c r="FK486" s="1460"/>
      <c r="FL486" s="1460"/>
      <c r="FM486" s="1460"/>
      <c r="FN486" s="1460"/>
      <c r="FO486" s="1460"/>
      <c r="FP486" s="1460"/>
      <c r="FQ486" s="1460"/>
      <c r="FR486" s="1460"/>
      <c r="FS486" s="1460"/>
      <c r="FT486" s="1460"/>
      <c r="FU486" s="1460"/>
      <c r="FV486" s="1460"/>
      <c r="FW486" s="1460"/>
      <c r="FX486" s="1460"/>
      <c r="FY486" s="1460"/>
      <c r="FZ486" s="1460"/>
      <c r="GA486" s="1460"/>
      <c r="GB486" s="1460"/>
      <c r="GC486" s="1460"/>
      <c r="GD486" s="1460"/>
      <c r="GE486" s="1460"/>
      <c r="GF486" s="1460"/>
      <c r="GG486" s="1460"/>
      <c r="GH486" s="1460"/>
      <c r="GI486" s="1460"/>
      <c r="GJ486" s="1460"/>
      <c r="GK486" s="1460"/>
      <c r="GL486" s="1460"/>
      <c r="GM486" s="1460"/>
      <c r="GN486" s="1460"/>
      <c r="GO486" s="1460"/>
      <c r="GP486" s="1460"/>
      <c r="GQ486" s="1460"/>
      <c r="GR486" s="1460"/>
      <c r="GS486" s="1460"/>
      <c r="GT486" s="1460"/>
      <c r="GU486" s="1460"/>
      <c r="GV486" s="1460"/>
      <c r="GW486" s="1460"/>
      <c r="GX486" s="1460"/>
      <c r="GY486" s="1460"/>
      <c r="GZ486" s="1460"/>
      <c r="HA486" s="1460"/>
      <c r="HB486" s="1460"/>
      <c r="HC486" s="1460"/>
      <c r="HD486" s="1460"/>
      <c r="HE486" s="1460"/>
      <c r="HF486" s="1460"/>
      <c r="HG486" s="1460"/>
      <c r="HH486" s="1460"/>
      <c r="HI486" s="1460"/>
      <c r="HJ486" s="1460"/>
      <c r="HK486" s="1460"/>
      <c r="HL486" s="1460"/>
      <c r="HM486" s="1460"/>
      <c r="HN486" s="1460"/>
      <c r="HO486" s="1460"/>
      <c r="HP486" s="1460"/>
      <c r="HQ486" s="1460"/>
      <c r="HR486" s="1460"/>
      <c r="HS486" s="1460"/>
      <c r="HT486" s="1460"/>
      <c r="HU486" s="1460"/>
      <c r="HV486" s="1460"/>
      <c r="HW486" s="1460"/>
      <c r="HX486" s="1460"/>
      <c r="HY486" s="1460"/>
      <c r="HZ486" s="1460"/>
      <c r="IA486" s="1460"/>
      <c r="IB486" s="1460"/>
      <c r="IC486" s="1460"/>
      <c r="ID486" s="1460"/>
      <c r="IE486" s="1460"/>
      <c r="IF486" s="1460"/>
      <c r="IG486" s="1460"/>
      <c r="IH486" s="1460"/>
      <c r="II486" s="1460"/>
      <c r="IJ486" s="1460"/>
      <c r="IK486" s="1460"/>
      <c r="IL486" s="1460"/>
      <c r="IM486" s="1460"/>
      <c r="IN486" s="1460"/>
      <c r="IO486" s="1460"/>
      <c r="IP486" s="1460"/>
      <c r="IQ486" s="1460"/>
      <c r="IR486" s="1460"/>
      <c r="IS486" s="1460"/>
      <c r="IT486" s="1460"/>
      <c r="IU486" s="1460"/>
      <c r="IV486" s="1460"/>
    </row>
    <row r="487" spans="1:256" s="1471" customFormat="1" ht="76.5">
      <c r="A487" s="1471" t="s">
        <v>283</v>
      </c>
      <c r="B487" s="1471" t="s">
        <v>915</v>
      </c>
      <c r="C487" s="1471" t="s">
        <v>242</v>
      </c>
      <c r="D487" s="1471" t="s">
        <v>853</v>
      </c>
      <c r="E487" s="1471" t="s">
        <v>854</v>
      </c>
      <c r="F487" s="1471" t="s">
        <v>855</v>
      </c>
      <c r="G487" s="1471" t="s">
        <v>856</v>
      </c>
      <c r="H487" s="1471" t="s">
        <v>2034</v>
      </c>
      <c r="I487" s="1459" t="s">
        <v>2035</v>
      </c>
      <c r="J487" s="1462" t="s">
        <v>852</v>
      </c>
      <c r="K487" s="1462" t="s">
        <v>662</v>
      </c>
      <c r="L487" s="1462" t="s">
        <v>1135</v>
      </c>
      <c r="M487" s="1462" t="s">
        <v>1317</v>
      </c>
      <c r="N487" s="1462" t="s">
        <v>1318</v>
      </c>
      <c r="O487" s="1462" t="s">
        <v>1319</v>
      </c>
      <c r="P487" s="1462" t="s">
        <v>1320</v>
      </c>
      <c r="Q487" s="1462" t="s">
        <v>1321</v>
      </c>
      <c r="R487" s="1462" t="s">
        <v>1322</v>
      </c>
      <c r="S487" s="1462" t="s">
        <v>857</v>
      </c>
      <c r="T487" s="1462" t="s">
        <v>858</v>
      </c>
      <c r="U487" s="1462" t="s">
        <v>1136</v>
      </c>
      <c r="V487" s="1462" t="s">
        <v>1137</v>
      </c>
      <c r="W487" s="1462" t="s">
        <v>1138</v>
      </c>
      <c r="X487" s="1462" t="s">
        <v>1139</v>
      </c>
      <c r="Y487" s="1462" t="s">
        <v>1140</v>
      </c>
      <c r="Z487" s="1462" t="s">
        <v>1141</v>
      </c>
      <c r="AA487" s="1462" t="s">
        <v>1142</v>
      </c>
      <c r="AB487" s="1462" t="s">
        <v>1717</v>
      </c>
      <c r="AC487" s="1462" t="s">
        <v>1037</v>
      </c>
      <c r="AD487" s="1462" t="s">
        <v>1038</v>
      </c>
      <c r="AE487" s="1462" t="s">
        <v>1039</v>
      </c>
      <c r="AF487" s="1462" t="s">
        <v>1040</v>
      </c>
      <c r="AG487" s="1462" t="s">
        <v>1041</v>
      </c>
      <c r="AH487" s="1462" t="s">
        <v>1042</v>
      </c>
      <c r="AI487" s="1462" t="s">
        <v>1043</v>
      </c>
      <c r="AJ487" s="1462" t="s">
        <v>1044</v>
      </c>
      <c r="AK487" s="1462" t="s">
        <v>1045</v>
      </c>
      <c r="AL487" s="1462" t="s">
        <v>1046</v>
      </c>
      <c r="AM487" s="1462" t="s">
        <v>1047</v>
      </c>
      <c r="AN487" s="1462" t="s">
        <v>1048</v>
      </c>
      <c r="AO487" s="1462" t="s">
        <v>1049</v>
      </c>
      <c r="AP487" s="1462" t="s">
        <v>1050</v>
      </c>
      <c r="AQ487" s="1462" t="s">
        <v>812</v>
      </c>
      <c r="AR487" s="1462" t="s">
        <v>813</v>
      </c>
      <c r="AS487" s="1462" t="s">
        <v>814</v>
      </c>
      <c r="AT487" s="1462" t="s">
        <v>815</v>
      </c>
      <c r="AU487" s="1462" t="s">
        <v>1109</v>
      </c>
      <c r="AV487" s="1462" t="s">
        <v>1110</v>
      </c>
      <c r="AW487" s="1462" t="s">
        <v>1111</v>
      </c>
      <c r="AX487" s="1462" t="s">
        <v>1112</v>
      </c>
      <c r="AY487" s="1462" t="s">
        <v>1113</v>
      </c>
      <c r="AZ487" s="1462" t="s">
        <v>1114</v>
      </c>
      <c r="BA487" s="1462" t="s">
        <v>2277</v>
      </c>
      <c r="BB487" s="1462" t="s">
        <v>2278</v>
      </c>
      <c r="BC487" s="1462" t="s">
        <v>2279</v>
      </c>
      <c r="BD487" s="1462" t="s">
        <v>2280</v>
      </c>
      <c r="BE487" s="1462" t="s">
        <v>1893</v>
      </c>
      <c r="BF487" s="1462" t="s">
        <v>2197</v>
      </c>
      <c r="BG487" s="1462" t="s">
        <v>2072</v>
      </c>
      <c r="BH487" s="1462" t="s">
        <v>1894</v>
      </c>
      <c r="BI487" s="1462" t="s">
        <v>2043</v>
      </c>
      <c r="BJ487" s="1462" t="s">
        <v>387</v>
      </c>
      <c r="BK487" s="1462" t="s">
        <v>388</v>
      </c>
      <c r="BL487" s="1462" t="s">
        <v>389</v>
      </c>
      <c r="BM487" s="1462" t="s">
        <v>390</v>
      </c>
      <c r="BN487" s="1462" t="s">
        <v>391</v>
      </c>
      <c r="BO487" s="1462" t="s">
        <v>1937</v>
      </c>
      <c r="BP487" s="1462" t="s">
        <v>1938</v>
      </c>
      <c r="BQ487" s="1462" t="s">
        <v>392</v>
      </c>
      <c r="BR487" s="1462" t="s">
        <v>393</v>
      </c>
      <c r="BS487" s="1462" t="s">
        <v>1939</v>
      </c>
      <c r="BT487" s="1462" t="s">
        <v>1895</v>
      </c>
      <c r="BU487" s="1462" t="s">
        <v>394</v>
      </c>
      <c r="BV487" s="1462" t="s">
        <v>1940</v>
      </c>
      <c r="BW487" s="1462" t="s">
        <v>1478</v>
      </c>
      <c r="BX487" s="1462" t="s">
        <v>395</v>
      </c>
      <c r="BY487" s="1462" t="s">
        <v>746</v>
      </c>
      <c r="BZ487" s="1461"/>
      <c r="CA487" s="1462" t="s">
        <v>1364</v>
      </c>
      <c r="CB487" s="1462" t="s">
        <v>2041</v>
      </c>
      <c r="CC487" s="1463" t="s">
        <v>1366</v>
      </c>
      <c r="CD487" s="1463" t="s">
        <v>412</v>
      </c>
      <c r="CE487" s="1463"/>
      <c r="CF487" s="1462" t="s">
        <v>2379</v>
      </c>
      <c r="CG487" s="1462" t="s">
        <v>1123</v>
      </c>
      <c r="CH487" s="1462" t="s">
        <v>2380</v>
      </c>
      <c r="CI487" s="1462" t="s">
        <v>339</v>
      </c>
      <c r="CJ487" s="1462" t="s">
        <v>340</v>
      </c>
      <c r="CK487" s="1462" t="s">
        <v>341</v>
      </c>
      <c r="CL487" s="1462" t="s">
        <v>214</v>
      </c>
      <c r="CM487" s="1462" t="s">
        <v>413</v>
      </c>
      <c r="CN487" s="1462"/>
      <c r="CO487" s="1462" t="s">
        <v>2199</v>
      </c>
      <c r="CP487" s="1462" t="s">
        <v>1014</v>
      </c>
      <c r="CQ487" s="1462" t="s">
        <v>1367</v>
      </c>
      <c r="CR487" s="1462" t="s">
        <v>2391</v>
      </c>
      <c r="CS487" s="1462"/>
      <c r="CT487" s="1462" t="s">
        <v>1120</v>
      </c>
      <c r="CU487" s="1463" t="s">
        <v>2200</v>
      </c>
      <c r="CV487" s="1463" t="s">
        <v>1983</v>
      </c>
      <c r="CW487" s="1462" t="s">
        <v>2042</v>
      </c>
      <c r="CX487" s="1463" t="s">
        <v>1115</v>
      </c>
      <c r="CY487" s="1463" t="s">
        <v>1116</v>
      </c>
      <c r="CZ487" s="1463" t="s">
        <v>1117</v>
      </c>
      <c r="DA487" s="1463" t="s">
        <v>1118</v>
      </c>
      <c r="DB487" s="1463" t="s">
        <v>1119</v>
      </c>
      <c r="DC487" s="1463" t="s">
        <v>1981</v>
      </c>
      <c r="DD487" s="1462" t="s">
        <v>1121</v>
      </c>
      <c r="DE487" s="1462" t="s">
        <v>1122</v>
      </c>
      <c r="DF487" s="1462" t="s">
        <v>415</v>
      </c>
      <c r="DG487" s="1462"/>
      <c r="DH487" s="1462" t="s">
        <v>910</v>
      </c>
      <c r="DI487" s="1462" t="s">
        <v>2248</v>
      </c>
      <c r="DJ487" s="1463" t="s">
        <v>336</v>
      </c>
      <c r="DK487" s="1463" t="s">
        <v>337</v>
      </c>
      <c r="DL487" s="1462" t="s">
        <v>338</v>
      </c>
      <c r="DM487" s="1462" t="s">
        <v>2201</v>
      </c>
      <c r="DN487" s="1463" t="s">
        <v>213</v>
      </c>
      <c r="DO487" s="1463" t="s">
        <v>417</v>
      </c>
      <c r="DP487" s="1463"/>
      <c r="DQ487" s="1463" t="s">
        <v>215</v>
      </c>
      <c r="DR487" s="1462" t="s">
        <v>216</v>
      </c>
      <c r="DS487" s="1462" t="s">
        <v>217</v>
      </c>
      <c r="DT487" s="1462" t="s">
        <v>218</v>
      </c>
      <c r="DU487" s="1462" t="s">
        <v>219</v>
      </c>
      <c r="DV487" s="1462" t="s">
        <v>2251</v>
      </c>
      <c r="DW487" s="1462" t="s">
        <v>430</v>
      </c>
      <c r="DX487" s="1462" t="s">
        <v>419</v>
      </c>
      <c r="DY487" s="1462"/>
      <c r="DZ487" s="1462" t="s">
        <v>342</v>
      </c>
      <c r="EA487" s="1462" t="s">
        <v>343</v>
      </c>
      <c r="EB487" s="1462" t="s">
        <v>212</v>
      </c>
      <c r="EC487" s="1462" t="s">
        <v>2390</v>
      </c>
      <c r="ED487" s="1462"/>
      <c r="EE487" s="1462" t="s">
        <v>2252</v>
      </c>
      <c r="EF487" s="1462" t="s">
        <v>2253</v>
      </c>
      <c r="EG487" s="1462" t="s">
        <v>421</v>
      </c>
      <c r="EH487" s="1464" t="s">
        <v>795</v>
      </c>
      <c r="EI487" s="1462" t="s">
        <v>1395</v>
      </c>
      <c r="EJ487" s="1462" t="s">
        <v>1087</v>
      </c>
      <c r="EK487" s="1462" t="s">
        <v>1088</v>
      </c>
      <c r="EL487" s="1462" t="s">
        <v>1089</v>
      </c>
      <c r="EM487" s="1462" t="s">
        <v>1090</v>
      </c>
      <c r="EN487" s="1462" t="s">
        <v>1091</v>
      </c>
      <c r="EO487" s="1462" t="s">
        <v>2281</v>
      </c>
      <c r="EP487" s="1462" t="s">
        <v>2282</v>
      </c>
      <c r="EQ487" s="1462" t="s">
        <v>1396</v>
      </c>
      <c r="ER487" s="1462" t="s">
        <v>2283</v>
      </c>
      <c r="ES487" s="1462" t="s">
        <v>2284</v>
      </c>
      <c r="ET487" s="1462" t="s">
        <v>2285</v>
      </c>
      <c r="EU487" s="1462" t="s">
        <v>2286</v>
      </c>
      <c r="EV487" s="1462" t="s">
        <v>2287</v>
      </c>
      <c r="EW487" s="1462" t="s">
        <v>2288</v>
      </c>
      <c r="EX487" s="1462" t="s">
        <v>2289</v>
      </c>
      <c r="EY487" s="1462" t="s">
        <v>608</v>
      </c>
      <c r="EZ487" s="1462" t="s">
        <v>609</v>
      </c>
      <c r="FA487" s="1462" t="s">
        <v>610</v>
      </c>
      <c r="FB487" s="1462" t="s">
        <v>950</v>
      </c>
      <c r="FC487" s="1462" t="s">
        <v>949</v>
      </c>
      <c r="FD487" s="1462" t="s">
        <v>611</v>
      </c>
      <c r="FE487" s="1462" t="s">
        <v>612</v>
      </c>
      <c r="FF487" s="1462" t="s">
        <v>613</v>
      </c>
      <c r="FG487" s="1462" t="s">
        <v>614</v>
      </c>
      <c r="FH487" s="1462" t="s">
        <v>130</v>
      </c>
      <c r="FI487" s="1462" t="s">
        <v>131</v>
      </c>
      <c r="FJ487" s="1462" t="s">
        <v>132</v>
      </c>
      <c r="FK487" s="1462" t="s">
        <v>284</v>
      </c>
      <c r="FL487" s="1462" t="s">
        <v>870</v>
      </c>
      <c r="FM487" s="1462" t="s">
        <v>285</v>
      </c>
      <c r="FN487" s="1462" t="s">
        <v>286</v>
      </c>
      <c r="FO487" s="1462" t="s">
        <v>133</v>
      </c>
      <c r="FP487" s="1462" t="s">
        <v>871</v>
      </c>
      <c r="FQ487" s="1462" t="s">
        <v>134</v>
      </c>
      <c r="FR487" s="1462" t="s">
        <v>135</v>
      </c>
      <c r="FS487" s="1462" t="s">
        <v>136</v>
      </c>
      <c r="FT487" s="1462" t="s">
        <v>137</v>
      </c>
      <c r="FU487" s="1462" t="s">
        <v>287</v>
      </c>
      <c r="FV487" s="1462" t="s">
        <v>947</v>
      </c>
      <c r="FW487" s="1462" t="s">
        <v>948</v>
      </c>
      <c r="FX487" s="1462" t="s">
        <v>138</v>
      </c>
      <c r="FY487" s="1462" t="s">
        <v>288</v>
      </c>
      <c r="FZ487" s="1462" t="s">
        <v>289</v>
      </c>
      <c r="GA487" s="1462" t="s">
        <v>290</v>
      </c>
      <c r="GB487" s="1462" t="s">
        <v>139</v>
      </c>
      <c r="GC487" s="1462" t="s">
        <v>140</v>
      </c>
      <c r="GD487" s="1462" t="s">
        <v>1051</v>
      </c>
      <c r="GE487" s="1462" t="s">
        <v>1313</v>
      </c>
      <c r="GF487" s="1462" t="s">
        <v>275</v>
      </c>
      <c r="GG487" s="1462" t="s">
        <v>819</v>
      </c>
      <c r="GH487" s="1462" t="s">
        <v>850</v>
      </c>
      <c r="GI487" s="1462" t="s">
        <v>929</v>
      </c>
      <c r="GJ487" s="1462" t="s">
        <v>634</v>
      </c>
      <c r="GK487" s="1462" t="s">
        <v>635</v>
      </c>
      <c r="GL487" s="1462" t="s">
        <v>636</v>
      </c>
      <c r="GM487" s="1462" t="s">
        <v>1715</v>
      </c>
      <c r="GN487" s="1462" t="s">
        <v>1716</v>
      </c>
      <c r="GO487" s="1462" t="s">
        <v>302</v>
      </c>
      <c r="GP487" s="1462" t="s">
        <v>301</v>
      </c>
      <c r="GQ487" s="1462" t="s">
        <v>1359</v>
      </c>
      <c r="GR487" s="1462" t="s">
        <v>1360</v>
      </c>
      <c r="GS487" s="1462" t="s">
        <v>1361</v>
      </c>
      <c r="GT487" s="1462" t="s">
        <v>291</v>
      </c>
      <c r="GU487" s="1462" t="s">
        <v>1362</v>
      </c>
      <c r="GV487" s="1462" t="s">
        <v>292</v>
      </c>
      <c r="GW487" s="1462" t="s">
        <v>1530</v>
      </c>
      <c r="GX487" s="1462" t="s">
        <v>1445</v>
      </c>
      <c r="GY487" s="1462" t="s">
        <v>1451</v>
      </c>
      <c r="GZ487" s="1462" t="s">
        <v>1452</v>
      </c>
      <c r="HA487" s="1462" t="s">
        <v>1453</v>
      </c>
      <c r="HB487" s="1462" t="s">
        <v>1454</v>
      </c>
      <c r="HC487" s="1462" t="s">
        <v>1455</v>
      </c>
      <c r="HD487" s="1462" t="s">
        <v>1456</v>
      </c>
      <c r="HE487" s="1462" t="s">
        <v>1457</v>
      </c>
      <c r="HF487" s="1462" t="s">
        <v>1458</v>
      </c>
      <c r="HG487" s="1462" t="s">
        <v>1459</v>
      </c>
      <c r="HH487" s="1462" t="s">
        <v>1460</v>
      </c>
      <c r="HI487" s="1462" t="s">
        <v>1461</v>
      </c>
      <c r="HJ487" s="1462" t="s">
        <v>1462</v>
      </c>
      <c r="HK487" s="1462" t="s">
        <v>1463</v>
      </c>
      <c r="HL487" s="1462" t="s">
        <v>1464</v>
      </c>
      <c r="HM487" s="1462" t="s">
        <v>1465</v>
      </c>
      <c r="HN487" s="1462" t="s">
        <v>1466</v>
      </c>
      <c r="HO487" s="1462" t="s">
        <v>1467</v>
      </c>
      <c r="HP487" s="1462" t="s">
        <v>1468</v>
      </c>
      <c r="HQ487" s="1462" t="s">
        <v>1469</v>
      </c>
      <c r="HR487" s="1462" t="s">
        <v>1470</v>
      </c>
      <c r="HS487" s="1462" t="s">
        <v>1471</v>
      </c>
      <c r="HT487" s="1462" t="s">
        <v>1472</v>
      </c>
      <c r="HU487" s="1462" t="s">
        <v>1473</v>
      </c>
      <c r="HV487" s="1462" t="s">
        <v>1474</v>
      </c>
      <c r="HW487" s="1462" t="s">
        <v>1475</v>
      </c>
      <c r="HX487" s="1462" t="s">
        <v>1476</v>
      </c>
      <c r="HY487" s="1462" t="s">
        <v>344</v>
      </c>
      <c r="HZ487" s="1462" t="s">
        <v>345</v>
      </c>
      <c r="IA487" s="1462" t="s">
        <v>346</v>
      </c>
      <c r="IB487" s="1462" t="s">
        <v>347</v>
      </c>
      <c r="IC487" s="1462"/>
      <c r="ID487" s="1462"/>
      <c r="IE487" s="1462"/>
      <c r="IF487" s="1462"/>
      <c r="IG487" s="1462"/>
      <c r="IH487" s="1462"/>
      <c r="II487" s="1462"/>
      <c r="IJ487" s="1462"/>
      <c r="IK487" s="1462"/>
      <c r="IL487" s="1462"/>
      <c r="IM487" s="1462"/>
      <c r="IN487" s="1462"/>
      <c r="IO487" s="1462"/>
      <c r="IP487" s="1462"/>
      <c r="IQ487" s="1462"/>
      <c r="IR487" s="1462"/>
      <c r="IS487" s="1462"/>
      <c r="IT487" s="1462"/>
      <c r="IU487" s="1462"/>
      <c r="IV487" s="1462"/>
    </row>
    <row r="488" spans="1:256" s="1465" customFormat="1" ht="63.75">
      <c r="A488" s="1465">
        <f>PJCTrackingNumber</f>
        <v>0</v>
      </c>
      <c r="B488" s="1465">
        <f>PJCApplicationDate</f>
        <v>42055</v>
      </c>
      <c r="C488" s="1465" t="str">
        <f>PJCProjectName</f>
        <v>St. Mary's Senior Apartments</v>
      </c>
      <c r="D488" s="1465" t="str">
        <f>PJCProjectAddress</f>
        <v>Brandywine Court (New Private Street)</v>
      </c>
      <c r="E488" s="1465" t="str">
        <f>PJCProjectCity</f>
        <v xml:space="preserve">St. Mary's </v>
      </c>
      <c r="F488" s="1465">
        <f>PJCProjectZip</f>
        <v>458850000</v>
      </c>
      <c r="G488" s="1465" t="str">
        <f>PJCProjectCounty</f>
        <v>Auglaize</v>
      </c>
      <c r="H488" s="1465">
        <f>C13</f>
        <v>1</v>
      </c>
      <c r="I488" s="1459">
        <f>C14</f>
        <v>82</v>
      </c>
      <c r="J488" s="1466">
        <f>C15</f>
        <v>4</v>
      </c>
      <c r="K488" s="1467" t="str">
        <f>IF(B389="yes","nc",IF(B390="yes","ar",IF(B391="yes","sr",0)))</f>
        <v>nc</v>
      </c>
      <c r="L488" s="1467" t="str">
        <f>CONCATENATE(C16,",",D16,",",E16,",",F16,",",G16,",",H16)</f>
        <v>405,,,,,</v>
      </c>
      <c r="M488" s="1467">
        <f>PJCPercentAMGI60</f>
        <v>28</v>
      </c>
      <c r="N488" s="1469">
        <f>'Housing Credit'!E142</f>
        <v>0.6</v>
      </c>
      <c r="O488" s="1467">
        <f>PJCPercentAMGI50</f>
        <v>11</v>
      </c>
      <c r="P488" s="1469">
        <f>'Housing Credit'!E144</f>
        <v>0.5</v>
      </c>
      <c r="Q488" s="1467">
        <f>PJCPercentAMGI35</f>
        <v>5</v>
      </c>
      <c r="R488" s="1469">
        <f>'Housing Credit'!E146</f>
        <v>0.3</v>
      </c>
      <c r="S488" s="1467" t="str">
        <f>C25</f>
        <v>St. Mary's Senior Apartments, LP</v>
      </c>
      <c r="T488" s="1467" t="str">
        <f>CRMOwnerAddress</f>
        <v>7652 Sawmill Road, Suite 340</v>
      </c>
      <c r="U488" s="1467" t="str">
        <f>CRMOwnerCity</f>
        <v>Dublin</v>
      </c>
      <c r="V488" s="1467" t="str">
        <f>F27</f>
        <v>Franklin</v>
      </c>
      <c r="W488" s="1467" t="str">
        <f>CRMOwnerState</f>
        <v>OH</v>
      </c>
      <c r="X488" s="1467">
        <f>CRMOwnerZip</f>
        <v>430169626</v>
      </c>
      <c r="Y488" s="1467" t="str">
        <f>CRMFedTaxID</f>
        <v>TBD</v>
      </c>
      <c r="Z488" s="1467" t="str">
        <f>IF(G120="np","np",IF(G120="fp","fp",W370))</f>
        <v>fp</v>
      </c>
      <c r="AA488" s="1467" t="str">
        <f>IF(E82="yes","yes",IF(E110="yes","yes","no"))</f>
        <v>no</v>
      </c>
      <c r="AB488" s="1467" t="str">
        <f>IF(B85="yes","yes",IF(B113="yes","yes","no"))</f>
        <v>no</v>
      </c>
      <c r="AC488" s="1467" t="str">
        <f>E46</f>
        <v>Hellmuth</v>
      </c>
      <c r="AD488" s="1467" t="str">
        <f>H46</f>
        <v>Robert</v>
      </c>
      <c r="AE488" s="1467" t="str">
        <f>H47</f>
        <v>Mr.</v>
      </c>
      <c r="AF488" s="1467">
        <f>E49</f>
        <v>9373429071</v>
      </c>
      <c r="AG488" s="1467">
        <f>E50</f>
        <v>9373429086</v>
      </c>
      <c r="AH488" s="1467" t="str">
        <f>H49</f>
        <v>sawmillroad@woh.rr.com</v>
      </c>
      <c r="AI488" s="1467">
        <f>H50</f>
        <v>0</v>
      </c>
      <c r="AJ488" s="1466" t="str">
        <f>E35</f>
        <v>Hellmuth</v>
      </c>
      <c r="AK488" s="1466" t="str">
        <f>H35</f>
        <v>Robert</v>
      </c>
      <c r="AL488" s="1466" t="str">
        <f>H36</f>
        <v>Mr.</v>
      </c>
      <c r="AM488" s="1466" t="str">
        <f>E35</f>
        <v>Hellmuth</v>
      </c>
      <c r="AN488" s="1467">
        <f>E43</f>
        <v>6143517554</v>
      </c>
      <c r="AO488" s="1467" t="str">
        <f>CRMContactEmail</f>
        <v>sawmillroad@woh.rr.com</v>
      </c>
      <c r="AP488" s="1467">
        <f>CRMContactWeb</f>
        <v>0</v>
      </c>
      <c r="AQ488" s="1466" t="str">
        <f>E42</f>
        <v>Stock</v>
      </c>
      <c r="AR488" s="1467" t="str">
        <f>H42</f>
        <v>John</v>
      </c>
      <c r="AS488" s="1508">
        <f>E43</f>
        <v>6143517554</v>
      </c>
      <c r="AT488" s="1466" t="str">
        <f>H43</f>
        <v>jstock@stockdevco.com</v>
      </c>
      <c r="AU488" s="1467">
        <f>D347</f>
        <v>7.7050000000000001</v>
      </c>
      <c r="AV488" s="1467">
        <f t="shared" ref="AV488:BA488" si="4">C424</f>
        <v>0</v>
      </c>
      <c r="AW488" s="1467">
        <f t="shared" si="4"/>
        <v>0</v>
      </c>
      <c r="AX488" s="1467">
        <f t="shared" si="4"/>
        <v>22</v>
      </c>
      <c r="AY488" s="1467">
        <f t="shared" si="4"/>
        <v>22</v>
      </c>
      <c r="AZ488" s="1467">
        <f t="shared" si="4"/>
        <v>0</v>
      </c>
      <c r="BA488" s="1467">
        <f t="shared" si="4"/>
        <v>0</v>
      </c>
      <c r="BB488" s="1467">
        <f>D395+E395</f>
        <v>11</v>
      </c>
      <c r="BC488" s="1467">
        <f>D397+E397</f>
        <v>44</v>
      </c>
      <c r="BD488" s="1467">
        <f>D405</f>
        <v>44</v>
      </c>
      <c r="BE488" s="1467">
        <f>$E438</f>
        <v>53044</v>
      </c>
      <c r="BF488" s="1467">
        <f>$E439</f>
        <v>0</v>
      </c>
      <c r="BG488" s="1467">
        <f>E440</f>
        <v>0</v>
      </c>
      <c r="BH488" s="1467">
        <f>E441</f>
        <v>0</v>
      </c>
      <c r="BI488" s="1467">
        <f>E442</f>
        <v>51264</v>
      </c>
      <c r="BJ488" s="1467">
        <f>E443</f>
        <v>0</v>
      </c>
      <c r="BK488" s="1467">
        <f>E444</f>
        <v>1460</v>
      </c>
      <c r="BL488" s="1467">
        <f>E445</f>
        <v>0</v>
      </c>
      <c r="BM488" s="1467">
        <f>E446</f>
        <v>0</v>
      </c>
      <c r="BN488" s="1467">
        <f>E447</f>
        <v>0</v>
      </c>
      <c r="BO488" s="1467">
        <f>E448</f>
        <v>320</v>
      </c>
      <c r="BP488" s="1467">
        <f>E449</f>
        <v>0</v>
      </c>
      <c r="BQ488" s="1467">
        <f>E450</f>
        <v>0</v>
      </c>
      <c r="BR488" s="1467">
        <f>E451</f>
        <v>0</v>
      </c>
      <c r="BS488" s="1467">
        <f>E452</f>
        <v>0</v>
      </c>
      <c r="BT488" s="1467">
        <f>E453</f>
        <v>0</v>
      </c>
      <c r="BU488" s="1467">
        <f>E454</f>
        <v>51264</v>
      </c>
      <c r="BV488" s="1467">
        <f>E455</f>
        <v>2.7524319432923612E-2</v>
      </c>
      <c r="BW488" s="1467">
        <f>E456</f>
        <v>53044</v>
      </c>
      <c r="BX488" s="1467">
        <f>E457</f>
        <v>1205.5454545454545</v>
      </c>
      <c r="BY488" s="1467">
        <f>Budget!H161</f>
        <v>166883</v>
      </c>
      <c r="BZ488" s="1467"/>
      <c r="CA488" s="1467">
        <f>Budget!$E255</f>
        <v>430000</v>
      </c>
      <c r="CB488" s="1467">
        <f>Budget!$E256</f>
        <v>0</v>
      </c>
      <c r="CC488" s="1467">
        <f>Budget!$E257</f>
        <v>0</v>
      </c>
      <c r="CD488" s="1467">
        <f>Budget!$E258</f>
        <v>0</v>
      </c>
      <c r="CE488" s="1467">
        <f>Budget!$E259</f>
        <v>0</v>
      </c>
      <c r="CF488" s="1467">
        <f>Budget!$E260</f>
        <v>5000</v>
      </c>
      <c r="CG488" s="1467">
        <f>Budget!$E261</f>
        <v>143847</v>
      </c>
      <c r="CH488" s="1467">
        <f>Budget!$E262</f>
        <v>40000</v>
      </c>
      <c r="CI488" s="1467">
        <f>Budget!$E263</f>
        <v>7500</v>
      </c>
      <c r="CJ488" s="1467">
        <f>Budget!$E264</f>
        <v>4500</v>
      </c>
      <c r="CK488" s="1467">
        <f>Budget!$E265</f>
        <v>4000</v>
      </c>
      <c r="CL488" s="1467">
        <f>Budget!$E266</f>
        <v>35000</v>
      </c>
      <c r="CM488" s="1467">
        <f>Budget!$E267</f>
        <v>15000</v>
      </c>
      <c r="CN488" s="1467">
        <f>Budget!$E268</f>
        <v>0</v>
      </c>
      <c r="CO488" s="1467">
        <f>Budget!$E269</f>
        <v>0</v>
      </c>
      <c r="CP488" s="1467">
        <f>Budget!$E270</f>
        <v>0</v>
      </c>
      <c r="CQ488" s="1467">
        <f>Budget!$E271</f>
        <v>651880</v>
      </c>
      <c r="CR488" s="1467">
        <f>Budget!$E272</f>
        <v>0</v>
      </c>
      <c r="CS488" s="1467">
        <f>Budget!$E273</f>
        <v>0</v>
      </c>
      <c r="CT488" s="1467">
        <f>Budget!$E274</f>
        <v>240288</v>
      </c>
      <c r="CU488" s="1467">
        <f>Budget!$E275</f>
        <v>28000</v>
      </c>
      <c r="CV488" s="1467">
        <f>Budget!$E276</f>
        <v>0</v>
      </c>
      <c r="CW488" s="1467">
        <f>Budget!$E277</f>
        <v>0</v>
      </c>
      <c r="CX488" s="1467">
        <f>Budget!$E278</f>
        <v>3197795</v>
      </c>
      <c r="CY488" s="1467">
        <f>Budget!$E279</f>
        <v>0</v>
      </c>
      <c r="CZ488" s="1467">
        <f>Budget!$E280</f>
        <v>0</v>
      </c>
      <c r="DA488" s="1467">
        <f>Budget!$E281</f>
        <v>0</v>
      </c>
      <c r="DB488" s="1467">
        <f>Budget!$E282</f>
        <v>192480</v>
      </c>
      <c r="DC488" s="1467">
        <f>Budget!$E283</f>
        <v>75600</v>
      </c>
      <c r="DD488" s="1467">
        <f>Budget!$E284</f>
        <v>80096</v>
      </c>
      <c r="DE488" s="1467">
        <f>Budget!$E285</f>
        <v>240288</v>
      </c>
      <c r="DF488" s="1467">
        <f>Budget!$E286</f>
        <v>8000</v>
      </c>
      <c r="DG488" s="1467" t="str">
        <f>Budget!$E287</f>
        <v>Interim Costs/Finance</v>
      </c>
      <c r="DH488" s="1467">
        <f>Budget!$E288</f>
        <v>20000</v>
      </c>
      <c r="DI488" s="1467">
        <f>Budget!$E289</f>
        <v>232889</v>
      </c>
      <c r="DJ488" s="1467">
        <f>Budget!$E290</f>
        <v>60000</v>
      </c>
      <c r="DK488" s="1467">
        <f>Budget!$E291</f>
        <v>10000</v>
      </c>
      <c r="DL488" s="1467">
        <f>Budget!$E292</f>
        <v>0</v>
      </c>
      <c r="DM488" s="1467">
        <f>Budget!$E293</f>
        <v>51600</v>
      </c>
      <c r="DN488" s="1467">
        <f>Budget!$E294</f>
        <v>40000</v>
      </c>
      <c r="DO488" s="1467">
        <f>Budget!$E295</f>
        <v>0</v>
      </c>
      <c r="DP488" s="1467">
        <f>Budget!$E296</f>
        <v>0</v>
      </c>
      <c r="DQ488" s="1467">
        <f>Budget!$E297</f>
        <v>40000</v>
      </c>
      <c r="DR488" s="1467">
        <f>Budget!$E298</f>
        <v>17500</v>
      </c>
      <c r="DS488" s="1467">
        <f>Budget!$E299</f>
        <v>942957</v>
      </c>
      <c r="DT488" s="1467">
        <f>Budget!$E300</f>
        <v>0</v>
      </c>
      <c r="DU488" s="1467">
        <f>Budget!$E301</f>
        <v>1000</v>
      </c>
      <c r="DV488" s="1467">
        <f>Budget!$E302</f>
        <v>45000</v>
      </c>
      <c r="DW488" s="1467">
        <f>Budget!$E303</f>
        <v>0</v>
      </c>
      <c r="DX488" s="1467">
        <f>Budget!$E304</f>
        <v>15000</v>
      </c>
      <c r="DY488" s="1467">
        <f>Budget!$E305</f>
        <v>0</v>
      </c>
      <c r="DZ488" s="1467">
        <f>Budget!$E306</f>
        <v>2000</v>
      </c>
      <c r="EA488" s="1467">
        <f>Budget!$E307</f>
        <v>36245</v>
      </c>
      <c r="EB488" s="1467">
        <f>Budget!$E308</f>
        <v>39600</v>
      </c>
      <c r="EC488" s="1467">
        <f>Budget!$E309</f>
        <v>0</v>
      </c>
      <c r="ED488" s="1467">
        <f>Budget!$E310</f>
        <v>0</v>
      </c>
      <c r="EE488" s="1467">
        <f>Budget!$E311</f>
        <v>100000</v>
      </c>
      <c r="EF488" s="1467">
        <f>Budget!$E312</f>
        <v>0</v>
      </c>
      <c r="EG488" s="1467">
        <f>Budget!$E313</f>
        <v>0</v>
      </c>
      <c r="EH488" s="1467">
        <f>Budget!$E314</f>
        <v>7053065</v>
      </c>
      <c r="EI488" s="1467"/>
      <c r="EJ488" s="1467">
        <f>IF(B217="yes",(F217),0)</f>
        <v>1</v>
      </c>
      <c r="EK488" s="1467">
        <f>IF(B221="YES",(F221),0)</f>
        <v>0</v>
      </c>
      <c r="EL488" s="1467">
        <f>IF(B222="YES",(F222),0)</f>
        <v>0</v>
      </c>
      <c r="EM488" s="1467">
        <f>IF(B224="YES",(F224),0)</f>
        <v>0.1</v>
      </c>
      <c r="EN488" s="1467">
        <f>IF(B220="YES",(F220),0)</f>
        <v>0</v>
      </c>
      <c r="EO488" s="1467" t="str">
        <f>PJCFederalHistoricRehabilitationTaxCredits</f>
        <v>No</v>
      </c>
      <c r="EP488" s="1467" t="str">
        <f>D19</f>
        <v>No</v>
      </c>
      <c r="EQ488" s="1467" t="str">
        <f>D18</f>
        <v>No</v>
      </c>
      <c r="ER488" s="1467" t="str">
        <f>IF(SUM('Housing Credit'!BK61:BM61)&gt;0,"YES","NO")</f>
        <v>NO</v>
      </c>
      <c r="ES488" s="1467">
        <f>'Housing Credit'!BK39</f>
        <v>0</v>
      </c>
      <c r="ET488" s="1467">
        <f>SUM('Housing Credit'!BL39:BM39)</f>
        <v>0</v>
      </c>
      <c r="EU488" s="1467">
        <f>'Housing Credit'!BM48</f>
        <v>0</v>
      </c>
      <c r="EV488" s="1467">
        <f>'Housing Credit'!BK53</f>
        <v>0</v>
      </c>
      <c r="EW488" s="1467">
        <f>IF('Housing Credit'!BM53&gt;0,'Housing Credit'!BM53,'Housing Credit'!BL53)</f>
        <v>0</v>
      </c>
      <c r="EX488" s="1467" t="str">
        <f>PJCNameOfFundOrSyndicator</f>
        <v>OCCH</v>
      </c>
      <c r="EY488" s="1467">
        <f>PJCSaleContactPersonName</f>
        <v>0</v>
      </c>
      <c r="EZ488" s="1467">
        <f>PJCSaleContactPersonPhone</f>
        <v>0</v>
      </c>
      <c r="FA488" s="1467">
        <f>PJCSaleContactPersonFax</f>
        <v>0</v>
      </c>
      <c r="FB488" s="1467">
        <f>PJCHousingCreditNetEquityFactor</f>
        <v>0.98088755492790747</v>
      </c>
      <c r="FC488" s="1467">
        <f>SUM(Budget!G219:G220)/(SUM('Housing Credit'!D52:F52)*10)</f>
        <v>0.96680386117098205</v>
      </c>
      <c r="FD488" s="1467" t="str">
        <f>IF('Housing Credit'!BI154="Yes","20-50","40-60")</f>
        <v>40-60</v>
      </c>
      <c r="FE488" s="1469">
        <f>PJCPercentAMGI60</f>
        <v>28</v>
      </c>
      <c r="FF488" s="1469">
        <f>'Housing Credit'!E142</f>
        <v>0.6</v>
      </c>
      <c r="FG488" s="1467">
        <f>PJCPercentAMGI50</f>
        <v>11</v>
      </c>
      <c r="FH488" s="1469">
        <f>'Housing Credit'!E144</f>
        <v>0.5</v>
      </c>
      <c r="FI488" s="1467">
        <f>PJCPercentAMGI35</f>
        <v>5</v>
      </c>
      <c r="FJ488" s="1469">
        <f>'Housing Credit'!E146</f>
        <v>0.3</v>
      </c>
      <c r="FK488" s="1467" t="str">
        <f>Transmittal!C20</f>
        <v>Select</v>
      </c>
      <c r="FL488" s="1467" t="str">
        <f>Transmittal!C21</f>
        <v>Rural</v>
      </c>
      <c r="FM488" s="1467" t="e">
        <f>SUM(#REF!+#REF!+#REF!)</f>
        <v>#REF!</v>
      </c>
      <c r="FN488" s="1467"/>
      <c r="FO488" s="1467"/>
      <c r="FP488" s="1515">
        <f>'Housing Credit'!E61</f>
        <v>604076</v>
      </c>
      <c r="FQ488" s="1467">
        <f>'Housing Credit'!D52-PJCPreviousAllocationAcquisitionBasis</f>
        <v>0</v>
      </c>
      <c r="FR488" s="1467">
        <f>'Housing Credit'!E52-PJCPreviousAllocationRehabilitationBasis</f>
        <v>0</v>
      </c>
      <c r="FS488" s="1467">
        <f>'Housing Credit'!F52-PJCPreviousAllocationNewConstructionBasis</f>
        <v>612262.86300000001</v>
      </c>
      <c r="FT488" s="1467">
        <f>'Housing Credit'!D180</f>
        <v>36244.559999999998</v>
      </c>
      <c r="FU488" s="1467">
        <f>'Gap Financing'!D72</f>
        <v>147351.47727272726</v>
      </c>
      <c r="FV488" s="1467"/>
      <c r="FW488" s="1467"/>
      <c r="FX488" s="1467"/>
      <c r="FY488" s="1467"/>
      <c r="FZ488" s="1467"/>
      <c r="GA488" s="1467"/>
      <c r="GB488" s="1467"/>
      <c r="GC488" s="1467"/>
      <c r="GD488" s="1467">
        <f>FNCHDAPDollars</f>
        <v>0</v>
      </c>
      <c r="GE488" s="1826">
        <f>Transmittal!D40</f>
        <v>1500000</v>
      </c>
      <c r="GF488" s="1467">
        <f>Transmittal!D42</f>
        <v>0</v>
      </c>
      <c r="GG488" s="1467" t="str">
        <f>CRMMOName</f>
        <v>RLH Partners, Inc.</v>
      </c>
      <c r="GH488" s="1467">
        <f>C127</f>
        <v>0.33</v>
      </c>
      <c r="GI488" s="1467" t="str">
        <f>CRM2OwnName</f>
        <v>Stock GP Housing Partners</v>
      </c>
      <c r="GJ488" s="1468">
        <f>C139</f>
        <v>0.33</v>
      </c>
      <c r="GK488" s="1467" t="str">
        <f>CRM3OwnName</f>
        <v>Sunset GP Housing Partners</v>
      </c>
      <c r="GL488" s="1469">
        <f>C152</f>
        <v>0.33</v>
      </c>
      <c r="GM488" s="1467" t="str">
        <f>CRMDevDeveloper</f>
        <v>Combined RLH Partners-Stock-Sunset</v>
      </c>
      <c r="GN488" s="1467" t="str">
        <f>CRMGenCon</f>
        <v xml:space="preserve">Wrenwood Development Corporation </v>
      </c>
      <c r="GO488" s="1467">
        <f>CRMConsFirm</f>
        <v>0</v>
      </c>
      <c r="GP488" s="1467" t="str">
        <f>CRMMGName</f>
        <v>Sawmill Road Management Company</v>
      </c>
      <c r="GQ488" s="1467">
        <f>PJCSection8HAPSubsidy</f>
        <v>0</v>
      </c>
      <c r="GR488" s="1467">
        <f>PJCTroubledRuralDevelopment</f>
        <v>0</v>
      </c>
      <c r="GS488" s="1467">
        <f>PJCHUDPortfolioReengineeringApproved</f>
        <v>0</v>
      </c>
      <c r="GT488" s="1467">
        <f>PJCHUDSection202Or811</f>
        <v>0</v>
      </c>
      <c r="GU488" s="1467">
        <f>PJCHUDSection236WithDecoupledIRP</f>
        <v>0</v>
      </c>
      <c r="GV488" s="1467">
        <f>PJCReceivedHousingCredits1987To1994</f>
        <v>0</v>
      </c>
      <c r="GW488" s="1467">
        <f>IF(B224="YES",F224,0)</f>
        <v>0.1</v>
      </c>
      <c r="GX488" s="1467" t="str">
        <f>FNCInitialAppMFBP</f>
        <v>No</v>
      </c>
      <c r="GY488" s="1466">
        <f>PJCSFDet1Floor</f>
        <v>0</v>
      </c>
      <c r="GZ488" s="1467">
        <f>PJCSFDet2Floor</f>
        <v>0</v>
      </c>
      <c r="HA488" s="1467">
        <f>PJCSFDet3Floor</f>
        <v>0</v>
      </c>
      <c r="HB488" s="1467">
        <f>PJCSFDet4Floor</f>
        <v>0</v>
      </c>
      <c r="HC488" s="1467">
        <f>PJCSFDetElevator</f>
        <v>0</v>
      </c>
      <c r="HD488" s="1467">
        <f>PJCSFDetTotalUnits</f>
        <v>0</v>
      </c>
      <c r="HE488" s="1467">
        <f>PJCSFTown1Floor</f>
        <v>0</v>
      </c>
      <c r="HF488" s="1467">
        <f>PJCSFTown2Floor</f>
        <v>0</v>
      </c>
      <c r="HG488" s="1466">
        <f>F413</f>
        <v>0</v>
      </c>
      <c r="HH488" s="1466">
        <f>G413</f>
        <v>0</v>
      </c>
      <c r="HI488" s="1466">
        <f>H413</f>
        <v>0</v>
      </c>
      <c r="HJ488" s="1466">
        <f>I413</f>
        <v>0</v>
      </c>
      <c r="HK488" s="1466">
        <f>D414</f>
        <v>0</v>
      </c>
      <c r="HL488" s="1466">
        <f>E414</f>
        <v>0</v>
      </c>
      <c r="HM488" s="1466">
        <f>F414</f>
        <v>0</v>
      </c>
      <c r="HN488" s="1466">
        <f>G414</f>
        <v>0</v>
      </c>
      <c r="HO488" s="1466">
        <f>H414</f>
        <v>0</v>
      </c>
      <c r="HP488" s="1466">
        <f>D415</f>
        <v>0</v>
      </c>
      <c r="HQ488" s="1466">
        <f t="shared" ref="HQ488:HV488" si="5">D415</f>
        <v>0</v>
      </c>
      <c r="HR488" s="1466">
        <f t="shared" si="5"/>
        <v>0</v>
      </c>
      <c r="HS488" s="1466">
        <f t="shared" si="5"/>
        <v>0</v>
      </c>
      <c r="HT488" s="1466">
        <f t="shared" si="5"/>
        <v>0</v>
      </c>
      <c r="HU488" s="1466">
        <f t="shared" si="5"/>
        <v>0</v>
      </c>
      <c r="HV488" s="1466">
        <f t="shared" si="5"/>
        <v>0</v>
      </c>
      <c r="HW488" s="1466">
        <f>D76</f>
        <v>0</v>
      </c>
      <c r="HX488" s="1466">
        <f>E416</f>
        <v>0</v>
      </c>
      <c r="HY488" s="1466">
        <f>F416</f>
        <v>0</v>
      </c>
      <c r="HZ488" s="1466">
        <f>G416</f>
        <v>0</v>
      </c>
      <c r="IA488" s="1466" t="str">
        <f>H416</f>
        <v>No</v>
      </c>
      <c r="IB488" s="1466">
        <f>I416</f>
        <v>44</v>
      </c>
      <c r="IC488" s="1462"/>
      <c r="ID488" s="1462"/>
      <c r="IE488" s="1462"/>
      <c r="IF488" s="1462"/>
      <c r="IG488" s="1462"/>
      <c r="IH488" s="1462"/>
      <c r="II488" s="1462"/>
      <c r="IJ488" s="1462"/>
      <c r="IK488" s="1462"/>
      <c r="IL488" s="1462"/>
      <c r="IM488" s="1462"/>
      <c r="IN488" s="1462"/>
      <c r="IO488" s="1462"/>
      <c r="IP488" s="1462"/>
      <c r="IQ488" s="1462"/>
      <c r="IR488" s="1462"/>
      <c r="IS488" s="1462"/>
      <c r="IT488" s="1462"/>
      <c r="IU488" s="1462"/>
      <c r="IV488" s="1462"/>
    </row>
    <row r="489" spans="1:256" s="1458" customFormat="1">
      <c r="I489" s="1459"/>
      <c r="J489" s="1460"/>
      <c r="K489" s="1460"/>
      <c r="L489" s="1460"/>
      <c r="M489" s="1460"/>
      <c r="N489" s="1460"/>
      <c r="O489" s="1460"/>
      <c r="P489" s="1460"/>
      <c r="Q489" s="1460"/>
      <c r="R489" s="1460"/>
      <c r="S489" s="1460"/>
      <c r="T489" s="1460"/>
      <c r="U489" s="1460"/>
      <c r="V489" s="1460"/>
      <c r="W489" s="1460"/>
      <c r="X489" s="1460"/>
      <c r="Y489" s="1460"/>
      <c r="Z489" s="1460"/>
      <c r="AA489" s="1460"/>
      <c r="AB489" s="1460"/>
      <c r="AC489" s="1460"/>
      <c r="AD489" s="1460"/>
      <c r="AE489" s="1460"/>
      <c r="AF489" s="1460"/>
      <c r="AG489" s="1460"/>
      <c r="AH489" s="1460"/>
      <c r="AI489" s="1460"/>
      <c r="AJ489" s="1460"/>
      <c r="AK489" s="1460"/>
      <c r="AL489" s="1460"/>
      <c r="AM489" s="1460"/>
      <c r="AN489" s="1460"/>
      <c r="AO489" s="1460"/>
      <c r="AP489" s="1460"/>
      <c r="AQ489" s="1460"/>
      <c r="AR489" s="1460"/>
      <c r="AS489" s="1460"/>
      <c r="AT489" s="1460"/>
      <c r="AU489" s="1460"/>
      <c r="AV489" s="1460"/>
      <c r="AW489" s="1460"/>
      <c r="AX489" s="1460"/>
      <c r="AY489" s="1460"/>
      <c r="AZ489" s="1460"/>
      <c r="BA489" s="1460"/>
      <c r="BB489" s="1460"/>
      <c r="BC489" s="1460"/>
      <c r="BD489" s="1460"/>
      <c r="BE489" s="1460"/>
      <c r="BF489" s="1460"/>
      <c r="BG489" s="1460"/>
      <c r="BH489" s="1460"/>
      <c r="BI489" s="1460"/>
      <c r="BJ489" s="1460"/>
      <c r="BK489" s="1460"/>
      <c r="BL489" s="1460"/>
      <c r="BM489" s="1460"/>
      <c r="BN489" s="1460"/>
      <c r="BO489" s="1460"/>
      <c r="BP489" s="1460"/>
      <c r="BQ489" s="1460"/>
      <c r="BR489" s="1460"/>
      <c r="BS489" s="1460"/>
      <c r="BT489" s="1460"/>
      <c r="BU489" s="1460"/>
      <c r="BV489" s="1460"/>
      <c r="BW489" s="1460"/>
      <c r="BX489" s="1460"/>
      <c r="BY489" s="1460"/>
      <c r="BZ489" s="1470"/>
      <c r="CA489" s="1460"/>
      <c r="CB489" s="1460"/>
      <c r="CC489" s="1460"/>
      <c r="CD489" s="1460"/>
      <c r="CE489" s="1460"/>
      <c r="CF489" s="1460"/>
      <c r="CG489" s="1460"/>
      <c r="CH489" s="1460"/>
      <c r="CI489" s="1460"/>
      <c r="CJ489" s="1460"/>
      <c r="CK489" s="1460"/>
      <c r="CL489" s="1460"/>
      <c r="CM489" s="1460"/>
      <c r="CN489" s="1460"/>
      <c r="CO489" s="1460"/>
      <c r="CP489" s="1460"/>
      <c r="CQ489" s="1460"/>
      <c r="CR489" s="1460"/>
      <c r="CS489" s="1460"/>
      <c r="CT489" s="1460"/>
      <c r="CU489" s="1460"/>
      <c r="CV489" s="1460"/>
      <c r="CW489" s="1460"/>
      <c r="CX489" s="1460"/>
      <c r="CY489" s="1460"/>
      <c r="CZ489" s="1460"/>
      <c r="DA489" s="1460"/>
      <c r="DB489" s="1460"/>
      <c r="DC489" s="1460"/>
      <c r="DD489" s="1460"/>
      <c r="DE489" s="1460"/>
      <c r="DF489" s="1460"/>
      <c r="DG489" s="1460"/>
      <c r="DH489" s="1460"/>
      <c r="DI489" s="1460"/>
      <c r="DJ489" s="1460"/>
      <c r="DK489" s="1460"/>
      <c r="DL489" s="1460"/>
      <c r="DM489" s="1460"/>
      <c r="DN489" s="1460"/>
      <c r="DO489" s="1460"/>
      <c r="DP489" s="1460"/>
      <c r="DQ489" s="1460"/>
      <c r="DR489" s="1460"/>
      <c r="DS489" s="1460"/>
      <c r="DT489" s="1460"/>
      <c r="DU489" s="1460"/>
      <c r="DV489" s="1460"/>
      <c r="DW489" s="1460"/>
      <c r="DX489" s="1460"/>
      <c r="DY489" s="1460"/>
      <c r="DZ489" s="1460"/>
      <c r="EA489" s="1460"/>
      <c r="EB489" s="1460"/>
      <c r="EC489" s="1460"/>
      <c r="ED489" s="1460"/>
      <c r="EE489" s="1460"/>
      <c r="EF489" s="1460"/>
      <c r="EG489" s="1460"/>
      <c r="EH489" s="1460"/>
      <c r="EI489" s="1460"/>
      <c r="EJ489" s="1460"/>
      <c r="EK489" s="1460"/>
      <c r="EL489" s="1460"/>
      <c r="EM489" s="1460"/>
      <c r="EN489" s="1460"/>
      <c r="EO489" s="1460"/>
      <c r="EP489" s="1460"/>
      <c r="EQ489" s="1460"/>
      <c r="ER489" s="1460"/>
      <c r="ES489" s="1460"/>
      <c r="ET489" s="1460"/>
      <c r="EU489" s="1460"/>
      <c r="EV489" s="1460"/>
      <c r="EW489" s="1460"/>
      <c r="EX489" s="1460"/>
      <c r="EY489" s="1460"/>
      <c r="EZ489" s="1460"/>
      <c r="FA489" s="1460"/>
      <c r="FB489" s="1460"/>
      <c r="FC489" s="1460"/>
      <c r="FD489" s="1460"/>
      <c r="FE489" s="1460"/>
      <c r="FF489" s="1460"/>
      <c r="FG489" s="1460"/>
      <c r="FH489" s="1460"/>
      <c r="FI489" s="1460"/>
      <c r="FJ489" s="1460"/>
      <c r="FK489" s="1460"/>
      <c r="FL489" s="1460"/>
      <c r="FM489" s="1460"/>
      <c r="FN489" s="1460"/>
      <c r="FO489" s="1460"/>
      <c r="FP489" s="1460"/>
      <c r="FQ489" s="1460"/>
      <c r="FR489" s="1460"/>
      <c r="FS489" s="1460"/>
      <c r="FT489" s="1460"/>
      <c r="FU489" s="1460"/>
      <c r="FV489" s="1460"/>
      <c r="FW489" s="1460"/>
      <c r="FX489" s="1460"/>
      <c r="FY489" s="1460"/>
      <c r="FZ489" s="1460"/>
      <c r="GA489" s="1460"/>
      <c r="GB489" s="1460"/>
      <c r="GC489" s="1460"/>
      <c r="GD489" s="1460"/>
      <c r="GE489" s="1460"/>
      <c r="GF489" s="1460"/>
      <c r="GG489" s="1460"/>
      <c r="GH489" s="1460"/>
      <c r="GI489" s="1460"/>
      <c r="GJ489" s="1460"/>
      <c r="GK489" s="1460"/>
      <c r="GL489" s="1460"/>
      <c r="GM489" s="1460"/>
      <c r="GN489" s="1460"/>
      <c r="GO489" s="1460"/>
      <c r="GP489" s="1460"/>
      <c r="GQ489" s="1460"/>
      <c r="GR489" s="1460"/>
      <c r="GS489" s="1460"/>
      <c r="GT489" s="1460"/>
      <c r="GU489" s="1460"/>
      <c r="GV489" s="1460"/>
      <c r="GW489" s="1460"/>
      <c r="GX489" s="1460"/>
      <c r="GY489" s="1460"/>
      <c r="GZ489" s="1460"/>
      <c r="HA489" s="1460"/>
      <c r="HB489" s="1460"/>
      <c r="HC489" s="1460"/>
      <c r="HD489" s="1460"/>
      <c r="HE489" s="1460"/>
      <c r="HF489" s="1460"/>
      <c r="HG489" s="1460"/>
      <c r="HH489" s="1460"/>
      <c r="HI489" s="1460"/>
      <c r="HJ489" s="1460"/>
      <c r="HK489" s="1460"/>
      <c r="HL489" s="1460"/>
      <c r="HM489" s="1460"/>
      <c r="HN489" s="1460"/>
      <c r="HO489" s="1460"/>
      <c r="HP489" s="1460"/>
      <c r="HQ489" s="1460"/>
      <c r="HR489" s="1460"/>
      <c r="HS489" s="1460"/>
      <c r="HT489" s="1460"/>
      <c r="HU489" s="1460"/>
      <c r="HV489" s="1460"/>
      <c r="HW489" s="1460"/>
      <c r="HX489" s="1460"/>
      <c r="HY489" s="1460"/>
      <c r="HZ489" s="1460"/>
      <c r="IA489" s="1460"/>
      <c r="IB489" s="1460"/>
      <c r="IC489" s="1460"/>
      <c r="ID489" s="1460"/>
      <c r="IE489" s="1460"/>
      <c r="IF489" s="1460"/>
      <c r="IG489" s="1460"/>
      <c r="IH489" s="1460"/>
      <c r="II489" s="1460"/>
      <c r="IJ489" s="1460"/>
      <c r="IK489" s="1460"/>
      <c r="IL489" s="1460"/>
      <c r="IM489" s="1460"/>
      <c r="IN489" s="1460"/>
      <c r="IO489" s="1460"/>
      <c r="IP489" s="1460"/>
      <c r="IQ489" s="1460"/>
      <c r="IR489" s="1460"/>
      <c r="IS489" s="1460"/>
      <c r="IT489" s="1460"/>
      <c r="IU489" s="1460"/>
      <c r="IV489" s="1460"/>
    </row>
    <row r="490" spans="1:256" s="9" customFormat="1">
      <c r="I490" s="4"/>
      <c r="J490" s="894"/>
      <c r="K490" s="894"/>
      <c r="L490" s="894"/>
      <c r="M490" s="894"/>
      <c r="N490" s="894"/>
      <c r="O490" s="894"/>
      <c r="P490" s="894"/>
      <c r="Q490" s="894"/>
      <c r="R490" s="894"/>
      <c r="S490" s="894"/>
      <c r="T490" s="894"/>
      <c r="U490" s="894"/>
      <c r="V490" s="894"/>
      <c r="W490" s="894"/>
      <c r="X490" s="894"/>
      <c r="Y490" s="894"/>
      <c r="Z490" s="894"/>
      <c r="AA490" s="894"/>
      <c r="AB490" s="894"/>
      <c r="AC490" s="894"/>
      <c r="AD490" s="894"/>
      <c r="AE490" s="894"/>
      <c r="AF490" s="894"/>
      <c r="AG490" s="894"/>
      <c r="AH490" s="894"/>
      <c r="AI490" s="894"/>
      <c r="AJ490" s="894"/>
      <c r="AK490" s="894"/>
      <c r="AL490" s="894"/>
      <c r="AM490" s="894"/>
      <c r="AN490" s="894"/>
      <c r="AO490" s="894"/>
      <c r="AP490" s="894"/>
      <c r="AQ490" s="894"/>
      <c r="AR490" s="894"/>
      <c r="AS490" s="894"/>
      <c r="AT490" s="894"/>
      <c r="AU490" s="894"/>
      <c r="AV490" s="894"/>
      <c r="AW490" s="894"/>
      <c r="AX490" s="894"/>
      <c r="AY490" s="894"/>
      <c r="AZ490" s="894"/>
      <c r="BA490" s="894"/>
      <c r="BB490" s="894"/>
      <c r="BC490" s="894"/>
      <c r="BD490" s="894"/>
      <c r="BE490" s="894"/>
      <c r="BF490" s="894"/>
      <c r="BG490" s="894"/>
      <c r="BH490" s="894"/>
      <c r="BI490" s="894"/>
      <c r="BJ490" s="894"/>
      <c r="BK490" s="894"/>
      <c r="BL490" s="894"/>
      <c r="BM490" s="894"/>
      <c r="BN490" s="894"/>
      <c r="BO490" s="894"/>
      <c r="BP490" s="894"/>
      <c r="BQ490" s="894"/>
      <c r="BR490" s="894"/>
      <c r="BS490" s="894"/>
      <c r="BT490" s="894"/>
      <c r="BU490" s="894"/>
      <c r="BV490" s="894"/>
      <c r="BW490" s="894"/>
      <c r="BX490" s="894"/>
      <c r="BY490" s="894"/>
      <c r="BZ490" s="1453"/>
      <c r="CA490" s="894"/>
      <c r="CB490" s="894"/>
      <c r="CC490" s="894"/>
      <c r="CD490" s="894"/>
      <c r="CE490" s="894"/>
      <c r="CF490" s="894"/>
      <c r="CG490" s="894"/>
      <c r="CH490" s="894"/>
      <c r="CI490" s="894"/>
      <c r="CJ490" s="894"/>
      <c r="CK490" s="894"/>
      <c r="CL490" s="894"/>
      <c r="CM490" s="894"/>
      <c r="CN490" s="894"/>
      <c r="CO490" s="894"/>
      <c r="CP490" s="894"/>
      <c r="CQ490" s="894"/>
      <c r="CR490" s="894"/>
      <c r="CS490" s="894"/>
      <c r="CT490" s="894"/>
      <c r="CU490" s="894"/>
      <c r="CV490" s="894"/>
      <c r="CW490" s="894"/>
      <c r="CX490" s="894"/>
      <c r="CY490" s="894"/>
      <c r="CZ490" s="894"/>
      <c r="DA490" s="894"/>
      <c r="DB490" s="894"/>
      <c r="DC490" s="894"/>
      <c r="DD490" s="894"/>
      <c r="DE490" s="894"/>
      <c r="DF490" s="894"/>
      <c r="DG490" s="894"/>
      <c r="DH490" s="894"/>
      <c r="DI490" s="894"/>
      <c r="DJ490" s="894"/>
      <c r="DK490" s="894"/>
      <c r="DL490" s="894"/>
      <c r="DM490" s="894"/>
      <c r="DN490" s="894"/>
      <c r="DO490" s="894"/>
      <c r="DP490" s="894"/>
      <c r="DQ490" s="894"/>
      <c r="DR490" s="894"/>
      <c r="DS490" s="894"/>
      <c r="DT490" s="894"/>
      <c r="DU490" s="894"/>
      <c r="DV490" s="894"/>
      <c r="DW490" s="894"/>
      <c r="DX490" s="894"/>
      <c r="DY490" s="894"/>
      <c r="DZ490" s="894"/>
      <c r="EA490" s="894"/>
      <c r="EB490" s="894"/>
      <c r="EC490" s="894"/>
      <c r="ED490" s="894"/>
      <c r="EE490" s="894"/>
      <c r="EF490" s="894"/>
      <c r="EG490" s="894"/>
      <c r="EH490" s="894"/>
      <c r="EI490" s="894"/>
      <c r="EJ490" s="894"/>
      <c r="EK490" s="894"/>
      <c r="EL490" s="894"/>
      <c r="EM490" s="894"/>
      <c r="EN490" s="894"/>
      <c r="EO490" s="894"/>
      <c r="EP490" s="894"/>
      <c r="EQ490" s="894"/>
      <c r="ER490" s="894"/>
      <c r="ES490" s="894"/>
      <c r="ET490" s="894"/>
      <c r="EU490" s="894"/>
      <c r="EV490" s="894"/>
      <c r="EW490" s="894"/>
      <c r="EX490" s="894"/>
      <c r="EY490" s="894"/>
      <c r="EZ490" s="894"/>
      <c r="FA490" s="894"/>
      <c r="FB490" s="894"/>
      <c r="FC490" s="894"/>
      <c r="FD490" s="894"/>
      <c r="FE490" s="894"/>
      <c r="FF490" s="894"/>
      <c r="FG490" s="894"/>
      <c r="FH490" s="894"/>
      <c r="FI490" s="894"/>
      <c r="FJ490" s="894"/>
      <c r="FK490" s="894"/>
      <c r="FL490" s="894"/>
      <c r="FM490" s="894"/>
      <c r="FN490" s="894"/>
      <c r="FO490" s="894"/>
      <c r="FP490" s="894"/>
      <c r="FQ490" s="894"/>
      <c r="FR490" s="894"/>
      <c r="FS490" s="894"/>
      <c r="FT490" s="894"/>
      <c r="FU490" s="894"/>
      <c r="FV490" s="894"/>
      <c r="FW490" s="894"/>
      <c r="FX490" s="894"/>
      <c r="FY490" s="894"/>
      <c r="FZ490" s="894"/>
      <c r="GA490" s="894"/>
      <c r="GB490" s="894"/>
      <c r="GC490" s="894"/>
      <c r="GD490" s="894"/>
      <c r="GE490" s="894"/>
      <c r="GF490" s="894"/>
      <c r="GG490" s="894"/>
      <c r="GH490" s="894"/>
      <c r="GI490" s="894"/>
      <c r="GJ490" s="894"/>
      <c r="GK490" s="894"/>
      <c r="GL490" s="894"/>
      <c r="GM490" s="894"/>
      <c r="GN490" s="894"/>
      <c r="GO490" s="894"/>
      <c r="GP490" s="894"/>
      <c r="GQ490" s="894"/>
      <c r="GR490" s="894"/>
      <c r="GS490" s="894"/>
      <c r="GT490" s="894"/>
      <c r="GU490" s="894"/>
      <c r="GV490" s="894"/>
      <c r="GW490" s="894"/>
      <c r="GX490" s="894"/>
      <c r="GY490" s="894"/>
      <c r="GZ490" s="894"/>
      <c r="HA490" s="894"/>
      <c r="HB490" s="894"/>
      <c r="HC490" s="894"/>
      <c r="HD490" s="894"/>
      <c r="HE490" s="894"/>
      <c r="HF490" s="894"/>
      <c r="HG490" s="894"/>
      <c r="HH490" s="894"/>
      <c r="HI490" s="894"/>
      <c r="HJ490" s="894"/>
      <c r="HK490" s="894"/>
      <c r="HL490" s="894"/>
      <c r="HM490" s="894"/>
      <c r="HN490" s="894"/>
      <c r="HO490" s="894"/>
      <c r="HP490" s="894"/>
      <c r="HQ490" s="894"/>
      <c r="HR490" s="894"/>
      <c r="HS490" s="894"/>
      <c r="HT490" s="894"/>
      <c r="HU490" s="894"/>
      <c r="HV490" s="894"/>
      <c r="HW490" s="894"/>
      <c r="HX490" s="894"/>
      <c r="HY490" s="894"/>
      <c r="HZ490" s="894"/>
      <c r="IA490" s="894"/>
      <c r="IB490" s="894"/>
      <c r="IC490" s="894"/>
      <c r="ID490" s="894"/>
      <c r="IE490" s="894"/>
      <c r="IF490" s="894"/>
      <c r="IG490" s="894"/>
      <c r="IH490" s="894"/>
      <c r="II490" s="894"/>
      <c r="IJ490" s="894"/>
      <c r="IK490" s="894"/>
      <c r="IL490" s="894"/>
      <c r="IM490" s="894"/>
      <c r="IN490" s="894"/>
      <c r="IO490" s="894"/>
      <c r="IP490" s="894"/>
      <c r="IQ490" s="894"/>
      <c r="IR490" s="894"/>
      <c r="IS490" s="894"/>
      <c r="IT490" s="894"/>
      <c r="IU490" s="894"/>
      <c r="IV490" s="894"/>
    </row>
    <row r="491" spans="1:256">
      <c r="BZ491" s="1453"/>
    </row>
    <row r="492" spans="1:256">
      <c r="BZ492" s="1453"/>
    </row>
    <row r="493" spans="1:256">
      <c r="BZ493" s="1453"/>
    </row>
    <row r="494" spans="1:256">
      <c r="BD494" s="1422"/>
      <c r="BE494" s="1423"/>
      <c r="BF494" s="1423"/>
      <c r="BG494" s="1423"/>
      <c r="BH494" s="1423"/>
      <c r="BI494" s="1423"/>
      <c r="BJ494" s="1423"/>
      <c r="BK494" s="1423"/>
      <c r="BL494" s="1423"/>
      <c r="BM494" s="1423"/>
      <c r="BN494" s="1423"/>
      <c r="BO494" s="1423"/>
      <c r="BP494" s="1423"/>
      <c r="BQ494" s="1423"/>
      <c r="BR494" s="1423"/>
      <c r="BS494" s="1424"/>
      <c r="BT494" s="1424"/>
      <c r="BU494" s="1424"/>
      <c r="BV494" s="1424"/>
      <c r="BW494" s="1424"/>
      <c r="BZ494" s="1453"/>
    </row>
    <row r="495" spans="1:256">
      <c r="BZ495" s="1453"/>
    </row>
    <row r="496" spans="1:256">
      <c r="L496" s="4"/>
      <c r="M496" s="9"/>
      <c r="N496" s="9"/>
      <c r="O496" s="9"/>
      <c r="P496" s="9"/>
      <c r="Q496" s="9"/>
      <c r="R496" s="9"/>
      <c r="BZ496" s="1453"/>
    </row>
    <row r="497" spans="78:78">
      <c r="BZ497" s="1453"/>
    </row>
    <row r="498" spans="78:78">
      <c r="BZ498" s="1453"/>
    </row>
    <row r="499" spans="78:78">
      <c r="BZ499" s="1453"/>
    </row>
    <row r="500" spans="78:78">
      <c r="BZ500" s="1453"/>
    </row>
    <row r="501" spans="78:78">
      <c r="BZ501" s="1453"/>
    </row>
    <row r="502" spans="78:78">
      <c r="BZ502" s="1453"/>
    </row>
    <row r="503" spans="78:78">
      <c r="BZ503" s="1453"/>
    </row>
    <row r="504" spans="78:78">
      <c r="BZ504" s="1453"/>
    </row>
    <row r="505" spans="78:78">
      <c r="BZ505" s="1453"/>
    </row>
    <row r="506" spans="78:78">
      <c r="BZ506" s="1453"/>
    </row>
    <row r="507" spans="78:78">
      <c r="BZ507" s="1453"/>
    </row>
    <row r="508" spans="78:78">
      <c r="BZ508" s="1453"/>
    </row>
    <row r="509" spans="78:78">
      <c r="BZ509" s="1453"/>
    </row>
    <row r="510" spans="78:78">
      <c r="BZ510" s="1453"/>
    </row>
    <row r="511" spans="78:78">
      <c r="BZ511" s="1453"/>
    </row>
    <row r="512" spans="78:78">
      <c r="BZ512" s="1453"/>
    </row>
    <row r="513" spans="78:78">
      <c r="BZ513" s="1453"/>
    </row>
    <row r="514" spans="78:78">
      <c r="BZ514" s="1453"/>
    </row>
    <row r="515" spans="78:78">
      <c r="BZ515" s="1453"/>
    </row>
    <row r="516" spans="78:78">
      <c r="BZ516" s="1453"/>
    </row>
    <row r="517" spans="78:78">
      <c r="BZ517" s="1453"/>
    </row>
    <row r="518" spans="78:78">
      <c r="BZ518" s="1453"/>
    </row>
    <row r="519" spans="78:78">
      <c r="BZ519" s="1453"/>
    </row>
    <row r="520" spans="78:78">
      <c r="BZ520" s="1453"/>
    </row>
    <row r="521" spans="78:78">
      <c r="BZ521" s="1453"/>
    </row>
    <row r="522" spans="78:78">
      <c r="BZ522" s="1453"/>
    </row>
    <row r="523" spans="78:78">
      <c r="BZ523" s="1453"/>
    </row>
    <row r="524" spans="78:78">
      <c r="BZ524" s="1453"/>
    </row>
    <row r="525" spans="78:78">
      <c r="BZ525" s="1453"/>
    </row>
    <row r="526" spans="78:78">
      <c r="BZ526" s="1453"/>
    </row>
    <row r="527" spans="78:78">
      <c r="BZ527" s="1453"/>
    </row>
    <row r="528" spans="78:78">
      <c r="BZ528" s="1453"/>
    </row>
    <row r="529" spans="78:78">
      <c r="BZ529" s="1453"/>
    </row>
    <row r="530" spans="78:78">
      <c r="BZ530" s="1453"/>
    </row>
    <row r="531" spans="78:78">
      <c r="BZ531" s="1453"/>
    </row>
    <row r="532" spans="78:78">
      <c r="BZ532" s="1453"/>
    </row>
    <row r="533" spans="78:78">
      <c r="BZ533" s="1453"/>
    </row>
    <row r="534" spans="78:78">
      <c r="BZ534" s="1453"/>
    </row>
    <row r="535" spans="78:78">
      <c r="BZ535" s="1453"/>
    </row>
    <row r="536" spans="78:78">
      <c r="BZ536" s="1453"/>
    </row>
    <row r="537" spans="78:78">
      <c r="BZ537" s="1453"/>
    </row>
    <row r="538" spans="78:78">
      <c r="BZ538" s="1453"/>
    </row>
    <row r="539" spans="78:78">
      <c r="BZ539" s="1453"/>
    </row>
    <row r="540" spans="78:78">
      <c r="BZ540" s="1453"/>
    </row>
    <row r="541" spans="78:78">
      <c r="BZ541" s="1453"/>
    </row>
    <row r="542" spans="78:78">
      <c r="BZ542" s="1453"/>
    </row>
    <row r="543" spans="78:78">
      <c r="BZ543" s="1453"/>
    </row>
    <row r="544" spans="78:78">
      <c r="BZ544" s="1453"/>
    </row>
    <row r="545" spans="78:78">
      <c r="BZ545" s="1453"/>
    </row>
    <row r="546" spans="78:78">
      <c r="BZ546" s="1453"/>
    </row>
    <row r="547" spans="78:78">
      <c r="BZ547" s="1453"/>
    </row>
    <row r="548" spans="78:78">
      <c r="BZ548" s="1453"/>
    </row>
    <row r="549" spans="78:78">
      <c r="BZ549" s="1453"/>
    </row>
    <row r="550" spans="78:78">
      <c r="BZ550" s="1453"/>
    </row>
    <row r="551" spans="78:78">
      <c r="BZ551" s="1453"/>
    </row>
    <row r="552" spans="78:78">
      <c r="BZ552" s="1453"/>
    </row>
    <row r="553" spans="78:78">
      <c r="BZ553" s="1453"/>
    </row>
    <row r="554" spans="78:78">
      <c r="BZ554" s="1453"/>
    </row>
    <row r="555" spans="78:78">
      <c r="BZ555" s="1453"/>
    </row>
    <row r="556" spans="78:78">
      <c r="BZ556" s="1453"/>
    </row>
    <row r="557" spans="78:78">
      <c r="BZ557" s="1453"/>
    </row>
    <row r="558" spans="78:78">
      <c r="BZ558" s="1453"/>
    </row>
    <row r="559" spans="78:78">
      <c r="BZ559" s="1453"/>
    </row>
    <row r="560" spans="78:78">
      <c r="BZ560" s="1453"/>
    </row>
    <row r="561" spans="78:78">
      <c r="BZ561" s="1453"/>
    </row>
    <row r="562" spans="78:78">
      <c r="BZ562" s="1453"/>
    </row>
    <row r="563" spans="78:78">
      <c r="BZ563" s="1453"/>
    </row>
    <row r="564" spans="78:78">
      <c r="BZ564" s="1453"/>
    </row>
    <row r="565" spans="78:78">
      <c r="BZ565" s="1453"/>
    </row>
    <row r="566" spans="78:78">
      <c r="BZ566" s="1453"/>
    </row>
    <row r="567" spans="78:78">
      <c r="BZ567" s="1453"/>
    </row>
    <row r="568" spans="78:78">
      <c r="BZ568" s="1453"/>
    </row>
    <row r="569" spans="78:78">
      <c r="BZ569" s="1453"/>
    </row>
    <row r="570" spans="78:78">
      <c r="BZ570" s="1453"/>
    </row>
    <row r="571" spans="78:78">
      <c r="BZ571" s="1453"/>
    </row>
    <row r="572" spans="78:78">
      <c r="BZ572" s="1453"/>
    </row>
    <row r="573" spans="78:78">
      <c r="BZ573" s="1453"/>
    </row>
    <row r="574" spans="78:78">
      <c r="BZ574" s="1453"/>
    </row>
    <row r="575" spans="78:78">
      <c r="BZ575" s="1453"/>
    </row>
    <row r="576" spans="78:78">
      <c r="BZ576" s="1453"/>
    </row>
    <row r="577" spans="78:78">
      <c r="BZ577" s="1453"/>
    </row>
    <row r="578" spans="78:78">
      <c r="BZ578" s="1453"/>
    </row>
    <row r="579" spans="78:78">
      <c r="BZ579" s="1453"/>
    </row>
    <row r="580" spans="78:78">
      <c r="BZ580" s="1453"/>
    </row>
    <row r="581" spans="78:78">
      <c r="BZ581" s="1453"/>
    </row>
    <row r="582" spans="78:78">
      <c r="BZ582" s="1453"/>
    </row>
    <row r="583" spans="78:78">
      <c r="BZ583" s="1453"/>
    </row>
    <row r="584" spans="78:78">
      <c r="BZ584" s="1453"/>
    </row>
    <row r="585" spans="78:78">
      <c r="BZ585" s="1453"/>
    </row>
    <row r="586" spans="78:78">
      <c r="BZ586" s="1453"/>
    </row>
    <row r="587" spans="78:78">
      <c r="BZ587" s="1453"/>
    </row>
    <row r="588" spans="78:78">
      <c r="BZ588" s="1453"/>
    </row>
    <row r="589" spans="78:78">
      <c r="BZ589" s="1453"/>
    </row>
    <row r="590" spans="78:78">
      <c r="BZ590" s="1453"/>
    </row>
    <row r="591" spans="78:78">
      <c r="BZ591" s="1453"/>
    </row>
    <row r="592" spans="78:78">
      <c r="BZ592" s="1453"/>
    </row>
    <row r="593" spans="78:78">
      <c r="BZ593" s="1453"/>
    </row>
    <row r="594" spans="78:78">
      <c r="BZ594" s="1453"/>
    </row>
    <row r="595" spans="78:78">
      <c r="BZ595" s="1453"/>
    </row>
    <row r="596" spans="78:78">
      <c r="BZ596" s="1453"/>
    </row>
    <row r="597" spans="78:78">
      <c r="BZ597" s="1453"/>
    </row>
    <row r="598" spans="78:78">
      <c r="BZ598" s="1453"/>
    </row>
    <row r="599" spans="78:78">
      <c r="BZ599" s="1453"/>
    </row>
    <row r="600" spans="78:78">
      <c r="BZ600" s="1453"/>
    </row>
    <row r="601" spans="78:78">
      <c r="BZ601" s="1453"/>
    </row>
    <row r="602" spans="78:78">
      <c r="BZ602" s="1453"/>
    </row>
    <row r="603" spans="78:78">
      <c r="BZ603" s="1453"/>
    </row>
    <row r="604" spans="78:78">
      <c r="BZ604" s="1453"/>
    </row>
    <row r="605" spans="78:78">
      <c r="BZ605" s="1453"/>
    </row>
    <row r="606" spans="78:78">
      <c r="BZ606" s="1453"/>
    </row>
    <row r="607" spans="78:78">
      <c r="BZ607" s="1453"/>
    </row>
    <row r="608" spans="78:78">
      <c r="BZ608" s="1453"/>
    </row>
    <row r="609" spans="78:78">
      <c r="BZ609" s="1453"/>
    </row>
    <row r="610" spans="78:78">
      <c r="BZ610" s="1453"/>
    </row>
    <row r="611" spans="78:78">
      <c r="BZ611" s="1453"/>
    </row>
    <row r="612" spans="78:78">
      <c r="BZ612" s="1453"/>
    </row>
    <row r="613" spans="78:78">
      <c r="BZ613" s="1453"/>
    </row>
    <row r="614" spans="78:78">
      <c r="BZ614" s="1453"/>
    </row>
    <row r="615" spans="78:78">
      <c r="BZ615" s="1453"/>
    </row>
    <row r="616" spans="78:78">
      <c r="BZ616" s="1453"/>
    </row>
    <row r="617" spans="78:78">
      <c r="BZ617" s="1453"/>
    </row>
    <row r="618" spans="78:78">
      <c r="BZ618" s="1453"/>
    </row>
    <row r="619" spans="78:78">
      <c r="BZ619" s="1453"/>
    </row>
    <row r="620" spans="78:78">
      <c r="BZ620" s="1453"/>
    </row>
    <row r="621" spans="78:78">
      <c r="BZ621" s="1453"/>
    </row>
    <row r="622" spans="78:78">
      <c r="BZ622" s="1453"/>
    </row>
    <row r="623" spans="78:78">
      <c r="BZ623" s="1453"/>
    </row>
    <row r="624" spans="78:78">
      <c r="BZ624" s="1453"/>
    </row>
    <row r="625" spans="78:78">
      <c r="BZ625" s="1453"/>
    </row>
    <row r="626" spans="78:78">
      <c r="BZ626" s="1453"/>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309:H309"/>
    <mergeCell ref="B311:C311"/>
    <mergeCell ref="E301:F301"/>
    <mergeCell ref="E302:F302"/>
    <mergeCell ref="B310:C310"/>
    <mergeCell ref="E310:F310"/>
    <mergeCell ref="B313:C313"/>
    <mergeCell ref="E314:F314"/>
    <mergeCell ref="E315:F315"/>
    <mergeCell ref="E313:F313"/>
    <mergeCell ref="E312:F312"/>
    <mergeCell ref="B308:C308"/>
    <mergeCell ref="B305:C305"/>
    <mergeCell ref="G303:H303"/>
    <mergeCell ref="B303:C303"/>
    <mergeCell ref="G311:H311"/>
    <mergeCell ref="G306:H306"/>
    <mergeCell ref="B307:C307"/>
    <mergeCell ref="G299:H299"/>
    <mergeCell ref="B299:C299"/>
    <mergeCell ref="B304:C304"/>
    <mergeCell ref="G304:H304"/>
    <mergeCell ref="G302:H302"/>
    <mergeCell ref="B300:C300"/>
    <mergeCell ref="B302:C302"/>
    <mergeCell ref="G340:H340"/>
    <mergeCell ref="G336:H336"/>
    <mergeCell ref="E336:F336"/>
    <mergeCell ref="E333:F333"/>
    <mergeCell ref="E330:F330"/>
    <mergeCell ref="E331:F331"/>
    <mergeCell ref="G301:H301"/>
    <mergeCell ref="E305:F305"/>
    <mergeCell ref="G317:H317"/>
    <mergeCell ref="G318:H318"/>
    <mergeCell ref="E307:F307"/>
    <mergeCell ref="G308:H308"/>
    <mergeCell ref="G307:H307"/>
    <mergeCell ref="E303:F303"/>
    <mergeCell ref="E306:F306"/>
    <mergeCell ref="B312:C312"/>
    <mergeCell ref="G305:H305"/>
    <mergeCell ref="A375:I375"/>
    <mergeCell ref="G339:H339"/>
    <mergeCell ref="B335:C335"/>
    <mergeCell ref="B336:C336"/>
    <mergeCell ref="B339:C339"/>
    <mergeCell ref="E339:F339"/>
    <mergeCell ref="B338:C338"/>
    <mergeCell ref="G338:H338"/>
    <mergeCell ref="E338:F338"/>
    <mergeCell ref="B337:C337"/>
    <mergeCell ref="F364:G364"/>
    <mergeCell ref="A363:I363"/>
    <mergeCell ref="A350:I350"/>
    <mergeCell ref="B340:C340"/>
    <mergeCell ref="E340:F340"/>
    <mergeCell ref="G337:H337"/>
    <mergeCell ref="E335:F335"/>
    <mergeCell ref="E337:F337"/>
    <mergeCell ref="C480:E480"/>
    <mergeCell ref="C377:E377"/>
    <mergeCell ref="C476:E476"/>
    <mergeCell ref="A432:I432"/>
    <mergeCell ref="E463:F463"/>
    <mergeCell ref="F430:I430"/>
    <mergeCell ref="G377:H377"/>
    <mergeCell ref="C378:E378"/>
    <mergeCell ref="G381:H381"/>
    <mergeCell ref="A385:I385"/>
    <mergeCell ref="G382:H382"/>
    <mergeCell ref="G383:H383"/>
    <mergeCell ref="C379:D379"/>
    <mergeCell ref="G379:H379"/>
    <mergeCell ref="G378:H378"/>
    <mergeCell ref="C472:E472"/>
    <mergeCell ref="G138:H138"/>
    <mergeCell ref="G166:H166"/>
    <mergeCell ref="D159:G159"/>
    <mergeCell ref="G126:H126"/>
    <mergeCell ref="A155:I155"/>
    <mergeCell ref="G151:H151"/>
    <mergeCell ref="G135:H135"/>
    <mergeCell ref="C147:D147"/>
    <mergeCell ref="G139:H139"/>
    <mergeCell ref="C145:E145"/>
    <mergeCell ref="B331:C331"/>
    <mergeCell ref="E327:F327"/>
    <mergeCell ref="B334:C334"/>
    <mergeCell ref="G313:H313"/>
    <mergeCell ref="E308:F308"/>
    <mergeCell ref="B309:C309"/>
    <mergeCell ref="G310:H310"/>
    <mergeCell ref="E311:F311"/>
    <mergeCell ref="E309:F309"/>
    <mergeCell ref="G312:H312"/>
    <mergeCell ref="E329:F329"/>
    <mergeCell ref="G327:H327"/>
    <mergeCell ref="B329:C329"/>
    <mergeCell ref="G329:H329"/>
    <mergeCell ref="B328:C328"/>
    <mergeCell ref="B327:C327"/>
    <mergeCell ref="E328:F328"/>
    <mergeCell ref="E317:F317"/>
    <mergeCell ref="B320:C320"/>
    <mergeCell ref="E319:F319"/>
    <mergeCell ref="B319:C319"/>
    <mergeCell ref="B317:C317"/>
    <mergeCell ref="E323:F323"/>
    <mergeCell ref="E318:F318"/>
    <mergeCell ref="G300:H300"/>
    <mergeCell ref="E300:F300"/>
    <mergeCell ref="B321:C321"/>
    <mergeCell ref="G321:H321"/>
    <mergeCell ref="G324:H324"/>
    <mergeCell ref="B301:C301"/>
    <mergeCell ref="B306:C306"/>
    <mergeCell ref="E324:F324"/>
    <mergeCell ref="E326:F326"/>
    <mergeCell ref="B324:C324"/>
    <mergeCell ref="B326:C326"/>
    <mergeCell ref="B322:C322"/>
    <mergeCell ref="E322:F322"/>
    <mergeCell ref="B325:C325"/>
    <mergeCell ref="B323:C323"/>
    <mergeCell ref="G326:H326"/>
    <mergeCell ref="G314:H314"/>
    <mergeCell ref="G315:H315"/>
    <mergeCell ref="G320:H320"/>
    <mergeCell ref="B314:C314"/>
    <mergeCell ref="B315:C315"/>
    <mergeCell ref="E320:F320"/>
    <mergeCell ref="G316:H316"/>
    <mergeCell ref="G319:H319"/>
    <mergeCell ref="C195:E195"/>
    <mergeCell ref="B278:C278"/>
    <mergeCell ref="B275:C275"/>
    <mergeCell ref="B260:C260"/>
    <mergeCell ref="B264:C264"/>
    <mergeCell ref="B280:C280"/>
    <mergeCell ref="B254:C254"/>
    <mergeCell ref="E189:F189"/>
    <mergeCell ref="C216:E216"/>
    <mergeCell ref="B258:C258"/>
    <mergeCell ref="B261:C261"/>
    <mergeCell ref="B259:C259"/>
    <mergeCell ref="B276:C276"/>
    <mergeCell ref="B268:C268"/>
    <mergeCell ref="B266:C266"/>
    <mergeCell ref="C189:D189"/>
    <mergeCell ref="B241:H241"/>
    <mergeCell ref="B279:C279"/>
    <mergeCell ref="B249:C249"/>
    <mergeCell ref="B263:C263"/>
    <mergeCell ref="B255:C255"/>
    <mergeCell ref="B274:C274"/>
    <mergeCell ref="B257:C257"/>
    <mergeCell ref="B272:C272"/>
    <mergeCell ref="G298:H298"/>
    <mergeCell ref="B286:C286"/>
    <mergeCell ref="G200:H200"/>
    <mergeCell ref="G196:H196"/>
    <mergeCell ref="B289:C289"/>
    <mergeCell ref="B282:C282"/>
    <mergeCell ref="B281:C281"/>
    <mergeCell ref="B251:C251"/>
    <mergeCell ref="B284:C284"/>
    <mergeCell ref="C230:D230"/>
    <mergeCell ref="B273:C273"/>
    <mergeCell ref="C233:D233"/>
    <mergeCell ref="B250:C250"/>
    <mergeCell ref="C196:D196"/>
    <mergeCell ref="G199:H199"/>
    <mergeCell ref="B248:C248"/>
    <mergeCell ref="C229:F229"/>
    <mergeCell ref="B288:C288"/>
    <mergeCell ref="B287:C287"/>
    <mergeCell ref="E298:F298"/>
    <mergeCell ref="B283:C283"/>
    <mergeCell ref="B285:C285"/>
    <mergeCell ref="B298:C298"/>
    <mergeCell ref="B271:C271"/>
    <mergeCell ref="G122:H122"/>
    <mergeCell ref="G124:H124"/>
    <mergeCell ref="G163:H163"/>
    <mergeCell ref="C151:D151"/>
    <mergeCell ref="C138:D138"/>
    <mergeCell ref="C144:E144"/>
    <mergeCell ref="G136:H136"/>
    <mergeCell ref="E188:F188"/>
    <mergeCell ref="G147:H147"/>
    <mergeCell ref="G148:H148"/>
    <mergeCell ref="C146:E146"/>
    <mergeCell ref="C134:D134"/>
    <mergeCell ref="C131:E131"/>
    <mergeCell ref="C132:E132"/>
    <mergeCell ref="C126:D126"/>
    <mergeCell ref="G127:H127"/>
    <mergeCell ref="D160:E160"/>
    <mergeCell ref="D158:F158"/>
    <mergeCell ref="G134:H134"/>
    <mergeCell ref="C133:E133"/>
    <mergeCell ref="G149:H149"/>
    <mergeCell ref="G162:H162"/>
    <mergeCell ref="G152:H152"/>
    <mergeCell ref="G164:H164"/>
    <mergeCell ref="G90:H90"/>
    <mergeCell ref="G62:H62"/>
    <mergeCell ref="A1:E1"/>
    <mergeCell ref="F1:I1"/>
    <mergeCell ref="A2:I2"/>
    <mergeCell ref="E42:F42"/>
    <mergeCell ref="E48:F48"/>
    <mergeCell ref="E47:F47"/>
    <mergeCell ref="E46:F46"/>
    <mergeCell ref="H49:I49"/>
    <mergeCell ref="A54:I54"/>
    <mergeCell ref="A4:I4"/>
    <mergeCell ref="A22:I22"/>
    <mergeCell ref="H50:I50"/>
    <mergeCell ref="C6:F6"/>
    <mergeCell ref="C8:D8"/>
    <mergeCell ref="C7:H7"/>
    <mergeCell ref="H38:I38"/>
    <mergeCell ref="E37:F37"/>
    <mergeCell ref="C27:D27"/>
    <mergeCell ref="H43:I43"/>
    <mergeCell ref="C25:F25"/>
    <mergeCell ref="E36:F36"/>
    <mergeCell ref="E35:F35"/>
    <mergeCell ref="C120:E120"/>
    <mergeCell ref="C58:E58"/>
    <mergeCell ref="G93:H93"/>
    <mergeCell ref="G89:H89"/>
    <mergeCell ref="G123:H123"/>
    <mergeCell ref="C122:D122"/>
    <mergeCell ref="C88:E88"/>
    <mergeCell ref="C90:D90"/>
    <mergeCell ref="G59:H59"/>
    <mergeCell ref="G63:H63"/>
    <mergeCell ref="G64:H64"/>
    <mergeCell ref="G88:H88"/>
    <mergeCell ref="C119:E119"/>
    <mergeCell ref="C59:E59"/>
    <mergeCell ref="G92:H92"/>
    <mergeCell ref="C60:D60"/>
    <mergeCell ref="C121:E121"/>
    <mergeCell ref="D101:F101"/>
    <mergeCell ref="D71:F71"/>
    <mergeCell ref="C89:E89"/>
    <mergeCell ref="G58:H58"/>
    <mergeCell ref="G60:H60"/>
    <mergeCell ref="G94:H94"/>
    <mergeCell ref="A115:I115"/>
    <mergeCell ref="C186:D186"/>
    <mergeCell ref="E186:F186"/>
    <mergeCell ref="G181:H181"/>
    <mergeCell ref="G175:H175"/>
    <mergeCell ref="C188:D188"/>
    <mergeCell ref="G176:H176"/>
    <mergeCell ref="H187:I187"/>
    <mergeCell ref="H185:I185"/>
    <mergeCell ref="H186:I186"/>
    <mergeCell ref="D32:E32"/>
    <mergeCell ref="C26:G26"/>
    <mergeCell ref="F27:G27"/>
    <mergeCell ref="H39:I39"/>
    <mergeCell ref="B332:C332"/>
    <mergeCell ref="B330:C330"/>
    <mergeCell ref="G335:H335"/>
    <mergeCell ref="E332:F332"/>
    <mergeCell ref="G333:H333"/>
    <mergeCell ref="G330:H330"/>
    <mergeCell ref="G334:H334"/>
    <mergeCell ref="G332:H332"/>
    <mergeCell ref="E334:F334"/>
    <mergeCell ref="B333:C333"/>
    <mergeCell ref="G331:H331"/>
    <mergeCell ref="G328:H328"/>
    <mergeCell ref="G325:H325"/>
    <mergeCell ref="G323:H323"/>
    <mergeCell ref="E325:F325"/>
    <mergeCell ref="E321:F321"/>
    <mergeCell ref="G322:H322"/>
    <mergeCell ref="B252:C252"/>
    <mergeCell ref="B253:C253"/>
    <mergeCell ref="B256:C256"/>
    <mergeCell ref="B270:C270"/>
    <mergeCell ref="B277:C277"/>
    <mergeCell ref="B265:C265"/>
    <mergeCell ref="B262:C262"/>
    <mergeCell ref="B267:C267"/>
    <mergeCell ref="B269:C269"/>
    <mergeCell ref="E304:F304"/>
    <mergeCell ref="E299:F299"/>
    <mergeCell ref="B318:C318"/>
    <mergeCell ref="E316:F316"/>
    <mergeCell ref="B316:C316"/>
    <mergeCell ref="G167:H167"/>
    <mergeCell ref="B247:C247"/>
    <mergeCell ref="C228:E228"/>
    <mergeCell ref="G194:H194"/>
    <mergeCell ref="C194:E194"/>
    <mergeCell ref="A238:I238"/>
    <mergeCell ref="B246:C246"/>
    <mergeCell ref="G233:H233"/>
    <mergeCell ref="G232:H232"/>
    <mergeCell ref="G198:H198"/>
    <mergeCell ref="G195:H195"/>
    <mergeCell ref="G168:H168"/>
    <mergeCell ref="C187:D187"/>
    <mergeCell ref="D171:F171"/>
    <mergeCell ref="G179:H179"/>
    <mergeCell ref="E185:F185"/>
    <mergeCell ref="G180:H180"/>
    <mergeCell ref="C185:D185"/>
    <mergeCell ref="D173:E173"/>
    <mergeCell ref="H189:I189"/>
    <mergeCell ref="H188:I188"/>
    <mergeCell ref="E187:F187"/>
    <mergeCell ref="D172:G172"/>
    <mergeCell ref="G177:H17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C134:D134 C135 C138:D138 G139:H139 G134:H136 G131:G132 D158:F158 D159:G159 D160:E160 D161 G162:H164 G167:H168 C197 D172:G172 D173:E173 D174 G175:H177 G180:H181 C119:E121 C126:D126 C122:D122 C123 G127:H127 G122:H124 G119:G120 C6:F6 H35:H36 B299:C340 C7:H7 C196:D196 C194:E195 E35:F37 D9 H38:I39 C26:G26 C25:F25 F27:G27 H43:I43 H42 E42:F42 C8:D8 C60:D60 C61 G58:H60 G63:H64 D71:F71 C88:E89 C90:D90 C91 G88:H90 D59:E59 D101:F101 G194:H196 B248:C289 C28 C27:D27 G93:H94 H49:I50 H46:H47 E299:I340 F430:I430 D171:F171 G382:H383 C380 C379:D379 C377:E378 G377:H379 G199:H200 C58:C59 E46:F48 C186:F189 C131:E133 C228:E228 C229:F229 C230:D230 C231 C233:D233 G233:H233">
      <formula1>50</formula1>
    </dataValidation>
    <dataValidation type="whole" allowBlank="1" showInputMessage="1" showErrorMessage="1" sqref="C381 C198 C9 C62 C92 C29 D175 C149 D162 C232">
      <formula1>0</formula1>
      <formula2>9999999999999990</formula2>
    </dataValidation>
    <dataValidation type="whole" allowBlank="1" showInputMessage="1" showErrorMessage="1" sqref="G178:G179 G137 G125 G126:H126 E43 G61 G62:H62 G91 G92:H92 G198:H198 E49:E50 G380 G381:H381 E38:E39 G138:H138 H179 G150 H166 G165:G166 G186:G189 G197 G232:H232 G231">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27 H78 H32 H107 C139">
      <formula1>0</formula1>
      <formula2>1</formula2>
    </dataValidation>
    <dataValidation type="textLength" operator="lessThanOrEqual" allowBlank="1" showInputMessage="1" showErrorMessage="1" sqref="D33 C125 C200 C95 C65 C137 C150 H158 H171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9:E399 D177 D405:D407 D412:G417 I412:I417 D395:E397 C428:D430 C422:H423 H248:H289 D293:E293 D179 E438:E453">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6 D164 C209:E209">
      <formula1>0</formula1>
      <formula2>50000000</formula2>
    </dataValidation>
    <dataValidation showInputMessage="1" showErrorMessage="1" sqref="H76"/>
    <dataValidation type="decimal" allowBlank="1" showInputMessage="1" showErrorMessage="1" sqref="C124 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97 H165 H178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49" r:id="rId5"/>
    <hyperlink ref="G127" r:id="rId6"/>
    <hyperlink ref="G139" r:id="rId7"/>
    <hyperlink ref="G152" r:id="rId8"/>
    <hyperlink ref="G167" r:id="rId9"/>
    <hyperlink ref="G180" r:id="rId10"/>
    <hyperlink ref="G199" r:id="rId11"/>
    <hyperlink ref="G382" r:id="rId12"/>
    <hyperlink ref="C233" r:id="rId13"/>
    <hyperlink ref="G233" r:id="rId14"/>
  </hyperlinks>
  <pageMargins left="0.25" right="0.25" top="0.75" bottom="0.75" header="0.3" footer="0.3"/>
  <pageSetup scale="79" fitToHeight="0" orientation="portrait" r:id="rId1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pageSetUpPr fitToPage="1"/>
  </sheetPr>
  <dimension ref="A1:V524"/>
  <sheetViews>
    <sheetView showGridLines="0" view="pageBreakPreview" zoomScale="75" zoomScaleNormal="100" zoomScaleSheetLayoutView="110" workbookViewId="0">
      <selection activeCell="N283" sqref="N283"/>
    </sheetView>
  </sheetViews>
  <sheetFormatPr defaultColWidth="8.85546875" defaultRowHeight="12.75"/>
  <cols>
    <col min="1" max="1" width="7.7109375" style="88" customWidth="1"/>
    <col min="2" max="2" width="7.85546875" style="88" customWidth="1"/>
    <col min="3" max="3" width="12.5703125" style="88" customWidth="1"/>
    <col min="4" max="4" width="11.85546875" style="88" customWidth="1"/>
    <col min="5" max="5" width="11.140625" style="88" customWidth="1"/>
    <col min="6" max="6" width="12.5703125" style="88" customWidth="1"/>
    <col min="7" max="7" width="11" style="88" customWidth="1"/>
    <col min="8" max="8" width="12" style="88" customWidth="1"/>
    <col min="9" max="9" width="10.28515625" style="88" customWidth="1"/>
    <col min="10" max="10" width="11.5703125" style="88" customWidth="1"/>
    <col min="11" max="11" width="11" style="88" customWidth="1"/>
    <col min="12" max="12" width="11.28515625" style="88" customWidth="1"/>
    <col min="13" max="13" width="10.85546875" style="88" customWidth="1"/>
    <col min="14" max="14" width="11.85546875" style="2" customWidth="1"/>
    <col min="15" max="15" width="11.42578125" style="2" customWidth="1"/>
    <col min="16" max="16" width="12.5703125" style="2" customWidth="1"/>
    <col min="17" max="17" width="10.85546875" style="2" customWidth="1"/>
    <col min="18" max="18" width="9.7109375" style="2" customWidth="1"/>
    <col min="19" max="16384" width="8.85546875" style="2"/>
  </cols>
  <sheetData>
    <row r="1" spans="1:16">
      <c r="A1" s="2108" t="s">
        <v>1545</v>
      </c>
      <c r="B1" s="2109"/>
      <c r="C1" s="2109"/>
      <c r="D1" s="2109"/>
      <c r="E1" s="2109"/>
      <c r="F1" s="2109"/>
      <c r="G1" s="2109"/>
      <c r="H1" s="2109"/>
      <c r="I1" s="2109"/>
      <c r="J1" s="2109"/>
      <c r="K1" s="2109"/>
      <c r="L1" s="2109"/>
      <c r="M1" s="2109"/>
      <c r="N1" s="2109"/>
    </row>
    <row r="2" spans="1:16" ht="36.6" customHeight="1">
      <c r="A2" s="2110" t="s">
        <v>2389</v>
      </c>
      <c r="B2" s="2111"/>
      <c r="C2" s="2111"/>
      <c r="D2" s="2111"/>
      <c r="E2" s="2111"/>
      <c r="F2" s="2111"/>
      <c r="G2" s="2111"/>
      <c r="H2" s="2111"/>
      <c r="I2" s="2111"/>
      <c r="J2" s="2111"/>
      <c r="K2" s="2111"/>
      <c r="L2" s="2111"/>
      <c r="M2" s="2111"/>
      <c r="N2" s="2111"/>
    </row>
    <row r="3" spans="1:16" s="5" customFormat="1" ht="16.5" customHeight="1">
      <c r="A3" s="2112" t="s">
        <v>2311</v>
      </c>
      <c r="B3" s="2113"/>
      <c r="C3" s="2113"/>
      <c r="D3" s="2113"/>
      <c r="E3" s="2113"/>
      <c r="F3" s="2113"/>
      <c r="G3" s="2113"/>
      <c r="H3" s="2113"/>
      <c r="I3" s="2113"/>
      <c r="J3" s="2113"/>
      <c r="K3" s="2113"/>
      <c r="L3" s="2113"/>
      <c r="M3" s="2113"/>
      <c r="N3" s="2113"/>
    </row>
    <row r="4" spans="1:16" ht="13.5" customHeight="1">
      <c r="A4" s="750"/>
      <c r="B4" s="82"/>
      <c r="C4" s="751"/>
      <c r="D4" s="82"/>
      <c r="E4" s="82"/>
      <c r="F4" s="82"/>
      <c r="G4" s="82" t="s">
        <v>976</v>
      </c>
      <c r="H4" s="286"/>
      <c r="I4" s="286"/>
      <c r="J4" s="286"/>
      <c r="K4" s="286"/>
      <c r="L4" s="2"/>
    </row>
    <row r="5" spans="1:16" ht="13.5" customHeight="1">
      <c r="A5" s="750"/>
      <c r="B5" s="1135" t="s">
        <v>1030</v>
      </c>
      <c r="C5" s="82"/>
      <c r="D5" s="286"/>
      <c r="E5" s="82"/>
      <c r="F5" s="82"/>
      <c r="G5" s="82"/>
      <c r="H5" s="82"/>
      <c r="I5" s="286"/>
      <c r="J5" s="286"/>
      <c r="K5" s="286"/>
      <c r="L5" s="286"/>
      <c r="M5" s="2"/>
      <c r="N5" s="88"/>
    </row>
    <row r="6" spans="1:16" ht="13.5" customHeight="1">
      <c r="A6" s="750"/>
      <c r="B6" s="1135" t="s">
        <v>2271</v>
      </c>
      <c r="C6" s="82"/>
      <c r="D6" s="286"/>
      <c r="E6" s="82"/>
      <c r="F6" s="82"/>
      <c r="G6" s="82"/>
      <c r="H6" s="82"/>
      <c r="I6" s="286"/>
      <c r="J6" s="286"/>
      <c r="K6" s="286"/>
      <c r="L6" s="286"/>
      <c r="M6" s="2"/>
      <c r="N6" s="88"/>
    </row>
    <row r="7" spans="1:16" ht="13.5" customHeight="1">
      <c r="A7" s="750"/>
      <c r="B7" s="1135" t="s">
        <v>365</v>
      </c>
      <c r="C7" s="82"/>
      <c r="D7" s="286"/>
      <c r="E7" s="82"/>
      <c r="F7" s="82"/>
      <c r="G7" s="82"/>
      <c r="H7" s="82"/>
      <c r="I7" s="286"/>
      <c r="J7" s="286"/>
      <c r="K7" s="286"/>
      <c r="L7" s="752"/>
      <c r="M7" s="2"/>
      <c r="N7" s="88"/>
    </row>
    <row r="8" spans="1:16" ht="13.5" customHeight="1">
      <c r="A8" s="750"/>
      <c r="B8" s="1135"/>
      <c r="C8" s="753"/>
      <c r="D8" s="753"/>
      <c r="E8" s="753"/>
      <c r="F8" s="12"/>
      <c r="G8" s="753"/>
      <c r="H8" s="753"/>
      <c r="I8" s="82"/>
      <c r="J8" s="82"/>
      <c r="K8" s="82"/>
      <c r="L8" s="286"/>
      <c r="M8" s="2"/>
      <c r="N8" s="88"/>
    </row>
    <row r="9" spans="1:16" s="131" customFormat="1" ht="34.5" thickBot="1">
      <c r="B9" s="754" t="s">
        <v>1024</v>
      </c>
      <c r="C9" s="754" t="s">
        <v>1028</v>
      </c>
      <c r="D9" s="754" t="s">
        <v>1411</v>
      </c>
      <c r="E9" s="754" t="s">
        <v>1412</v>
      </c>
      <c r="F9" s="755" t="s">
        <v>1029</v>
      </c>
      <c r="G9" s="755" t="s">
        <v>1403</v>
      </c>
      <c r="H9" s="754" t="s">
        <v>1025</v>
      </c>
      <c r="I9" s="754" t="s">
        <v>1026</v>
      </c>
      <c r="J9" s="754" t="s">
        <v>1027</v>
      </c>
      <c r="K9" s="755" t="s">
        <v>1085</v>
      </c>
      <c r="L9" s="755" t="s">
        <v>1722</v>
      </c>
      <c r="M9" s="1829" t="s">
        <v>1330</v>
      </c>
      <c r="N9" s="130"/>
    </row>
    <row r="10" spans="1:16" s="131" customFormat="1" ht="13.5" thickBot="1">
      <c r="B10" s="1153">
        <v>4</v>
      </c>
      <c r="C10" s="1153">
        <v>1</v>
      </c>
      <c r="D10" s="1501">
        <v>1</v>
      </c>
      <c r="E10" s="1153">
        <v>703</v>
      </c>
      <c r="F10" s="1154">
        <v>0.3</v>
      </c>
      <c r="G10" s="1154">
        <v>0.3</v>
      </c>
      <c r="H10" s="1155">
        <v>357</v>
      </c>
      <c r="I10" s="1155">
        <v>89</v>
      </c>
      <c r="J10" s="1155"/>
      <c r="K10" s="613">
        <f t="shared" ref="K10:K29" si="0">H10-I10+J10</f>
        <v>268</v>
      </c>
      <c r="L10" s="435">
        <f t="shared" ref="L10:L29" si="1">K10*B10</f>
        <v>1072</v>
      </c>
      <c r="M10" s="1830">
        <f>ROUNDDOWN(VLOOKUP($C10,'DATA TAB 13'!C$293:D$298,2),0)</f>
        <v>357</v>
      </c>
      <c r="N10" s="88"/>
      <c r="O10" s="2"/>
      <c r="P10" s="2"/>
    </row>
    <row r="11" spans="1:16" ht="13.5" customHeight="1" thickBot="1">
      <c r="A11" s="2"/>
      <c r="B11" s="1153">
        <v>1</v>
      </c>
      <c r="C11" s="1153">
        <v>1</v>
      </c>
      <c r="D11" s="1501">
        <v>1</v>
      </c>
      <c r="E11" s="1153">
        <v>703</v>
      </c>
      <c r="F11" s="1154">
        <v>0.5</v>
      </c>
      <c r="G11" s="1154">
        <v>0.5</v>
      </c>
      <c r="H11" s="1155">
        <v>500</v>
      </c>
      <c r="I11" s="1155">
        <v>89</v>
      </c>
      <c r="J11" s="1155"/>
      <c r="K11" s="613">
        <f t="shared" si="0"/>
        <v>411</v>
      </c>
      <c r="L11" s="435">
        <f t="shared" si="1"/>
        <v>411</v>
      </c>
      <c r="M11" s="1830">
        <f>ROUNDDOWN(VLOOKUP($C11,'DATA TAB 13'!E$293:F$298,2),0)</f>
        <v>596</v>
      </c>
      <c r="N11" s="88"/>
    </row>
    <row r="12" spans="1:16" ht="13.5" customHeight="1" thickBot="1">
      <c r="A12" s="2"/>
      <c r="B12" s="1153">
        <v>3</v>
      </c>
      <c r="C12" s="1153">
        <v>1</v>
      </c>
      <c r="D12" s="1501">
        <v>1</v>
      </c>
      <c r="E12" s="1153">
        <v>703</v>
      </c>
      <c r="F12" s="1154">
        <v>0.5</v>
      </c>
      <c r="G12" s="1154">
        <v>0.5</v>
      </c>
      <c r="H12" s="1155">
        <v>525</v>
      </c>
      <c r="I12" s="1155">
        <v>89</v>
      </c>
      <c r="J12" s="1155"/>
      <c r="K12" s="613">
        <f t="shared" si="0"/>
        <v>436</v>
      </c>
      <c r="L12" s="435">
        <f t="shared" si="1"/>
        <v>1308</v>
      </c>
      <c r="M12" s="1830">
        <f>ROUNDDOWN(VLOOKUP($C12,'DATA TAB 13'!G$293:H$298,2),0)</f>
        <v>596</v>
      </c>
      <c r="N12" s="132"/>
    </row>
    <row r="13" spans="1:16" ht="13.5" customHeight="1" thickBot="1">
      <c r="A13" s="2"/>
      <c r="B13" s="1153">
        <v>14</v>
      </c>
      <c r="C13" s="1153">
        <v>1</v>
      </c>
      <c r="D13" s="1501">
        <v>1</v>
      </c>
      <c r="E13" s="1153">
        <v>703</v>
      </c>
      <c r="F13" s="1154">
        <v>0.6</v>
      </c>
      <c r="G13" s="1154">
        <v>0.6</v>
      </c>
      <c r="H13" s="1155">
        <v>640</v>
      </c>
      <c r="I13" s="1155">
        <v>89</v>
      </c>
      <c r="J13" s="1155"/>
      <c r="K13" s="613">
        <f t="shared" si="0"/>
        <v>551</v>
      </c>
      <c r="L13" s="435">
        <f t="shared" si="1"/>
        <v>7714</v>
      </c>
      <c r="M13" s="1830">
        <f>ROUNDDOWN(VLOOKUP($C13,'DATA TAB 13'!I$293:J$298,2),0)</f>
        <v>715</v>
      </c>
      <c r="N13" s="88"/>
    </row>
    <row r="14" spans="1:16" ht="13.5" customHeight="1" thickBot="1">
      <c r="A14" s="2"/>
      <c r="B14" s="1153">
        <v>1</v>
      </c>
      <c r="C14" s="1153">
        <v>2</v>
      </c>
      <c r="D14" s="1501">
        <v>1</v>
      </c>
      <c r="E14" s="1153">
        <v>934</v>
      </c>
      <c r="F14" s="1154">
        <v>0.3</v>
      </c>
      <c r="G14" s="1154">
        <v>0.3</v>
      </c>
      <c r="H14" s="1155">
        <v>429</v>
      </c>
      <c r="I14" s="1155">
        <v>120</v>
      </c>
      <c r="J14" s="1155"/>
      <c r="K14" s="613">
        <f t="shared" si="0"/>
        <v>309</v>
      </c>
      <c r="L14" s="435">
        <f t="shared" si="1"/>
        <v>309</v>
      </c>
      <c r="M14" s="1830">
        <f>ROUNDDOWN(VLOOKUP($C14,'DATA TAB 13'!K$293:L$298,2),0)</f>
        <v>429</v>
      </c>
      <c r="N14" s="88"/>
    </row>
    <row r="15" spans="1:16" ht="13.5" customHeight="1" thickBot="1">
      <c r="A15" s="2"/>
      <c r="B15" s="1153">
        <v>2</v>
      </c>
      <c r="C15" s="1153">
        <v>2</v>
      </c>
      <c r="D15" s="1501">
        <v>1</v>
      </c>
      <c r="E15" s="1153">
        <v>934</v>
      </c>
      <c r="F15" s="1154">
        <v>0.5</v>
      </c>
      <c r="G15" s="1154">
        <v>0.5</v>
      </c>
      <c r="H15" s="1155">
        <v>500</v>
      </c>
      <c r="I15" s="1155">
        <v>120</v>
      </c>
      <c r="J15" s="1155"/>
      <c r="K15" s="613">
        <f t="shared" si="0"/>
        <v>380</v>
      </c>
      <c r="L15" s="435">
        <f t="shared" si="1"/>
        <v>760</v>
      </c>
      <c r="M15" s="1830">
        <f>ROUNDDOWN(VLOOKUP($C15,'DATA TAB 13'!M$293:N$298,2),0)</f>
        <v>716</v>
      </c>
      <c r="N15" s="88"/>
    </row>
    <row r="16" spans="1:16" ht="13.5" customHeight="1" thickBot="1">
      <c r="A16" s="2"/>
      <c r="B16" s="1153">
        <v>6</v>
      </c>
      <c r="C16" s="1153">
        <v>2</v>
      </c>
      <c r="D16" s="1501">
        <v>1</v>
      </c>
      <c r="E16" s="1153">
        <v>934</v>
      </c>
      <c r="F16" s="1154">
        <v>0.5</v>
      </c>
      <c r="G16" s="1154">
        <v>0.5</v>
      </c>
      <c r="H16" s="1155">
        <v>640</v>
      </c>
      <c r="I16" s="1155">
        <v>120</v>
      </c>
      <c r="J16" s="1155"/>
      <c r="K16" s="613">
        <f t="shared" si="0"/>
        <v>520</v>
      </c>
      <c r="L16" s="435">
        <f t="shared" si="1"/>
        <v>3120</v>
      </c>
      <c r="M16" s="1830">
        <f>ROUNDDOWN(VLOOKUP($C16,'DATA TAB 13'!O$293:P$298,2),0)</f>
        <v>716</v>
      </c>
      <c r="N16" s="88"/>
    </row>
    <row r="17" spans="1:16" ht="13.5" customHeight="1" thickBot="1">
      <c r="A17" s="2"/>
      <c r="B17" s="1153">
        <v>4</v>
      </c>
      <c r="C17" s="1153">
        <v>2</v>
      </c>
      <c r="D17" s="1501">
        <v>1</v>
      </c>
      <c r="E17" s="1153">
        <v>934</v>
      </c>
      <c r="F17" s="1154">
        <v>0.6</v>
      </c>
      <c r="G17" s="1154">
        <v>0.6</v>
      </c>
      <c r="H17" s="1155">
        <v>575</v>
      </c>
      <c r="I17" s="1155">
        <v>120</v>
      </c>
      <c r="J17" s="1155"/>
      <c r="K17" s="613">
        <f t="shared" si="0"/>
        <v>455</v>
      </c>
      <c r="L17" s="435">
        <f t="shared" si="1"/>
        <v>1820</v>
      </c>
      <c r="M17" s="1830">
        <f>ROUNDDOWN(VLOOKUP($C17,'DATA TAB 13'!Q$293:R$298,2),0)</f>
        <v>859</v>
      </c>
      <c r="N17" s="88"/>
    </row>
    <row r="18" spans="1:16" ht="13.5" customHeight="1" thickBot="1">
      <c r="A18" s="2"/>
      <c r="B18" s="1153">
        <v>9</v>
      </c>
      <c r="C18" s="1153">
        <v>2</v>
      </c>
      <c r="D18" s="1501">
        <v>1</v>
      </c>
      <c r="E18" s="1153">
        <v>934</v>
      </c>
      <c r="F18" s="1154">
        <v>0.6</v>
      </c>
      <c r="G18" s="1154">
        <v>0.6</v>
      </c>
      <c r="H18" s="1155">
        <v>700</v>
      </c>
      <c r="I18" s="1155">
        <v>120</v>
      </c>
      <c r="J18" s="1155"/>
      <c r="K18" s="613">
        <f t="shared" si="0"/>
        <v>580</v>
      </c>
      <c r="L18" s="435">
        <f t="shared" si="1"/>
        <v>5220</v>
      </c>
      <c r="M18" s="1830">
        <f>ROUNDDOWN(VLOOKUP($C18,'DATA TAB 13'!S$293:T$298,2),0)</f>
        <v>859</v>
      </c>
      <c r="N18" s="88"/>
    </row>
    <row r="19" spans="1:16" ht="13.5" customHeight="1" thickBot="1">
      <c r="A19" s="2"/>
      <c r="B19" s="1153">
        <v>0</v>
      </c>
      <c r="C19" s="1153">
        <v>0</v>
      </c>
      <c r="D19" s="1501">
        <v>0</v>
      </c>
      <c r="E19" s="1153">
        <v>0</v>
      </c>
      <c r="F19" s="1154">
        <v>0</v>
      </c>
      <c r="G19" s="1154">
        <v>0.6</v>
      </c>
      <c r="H19" s="1155"/>
      <c r="I19" s="1155">
        <v>0</v>
      </c>
      <c r="J19" s="1155"/>
      <c r="K19" s="613">
        <f t="shared" si="0"/>
        <v>0</v>
      </c>
      <c r="L19" s="435">
        <f t="shared" si="1"/>
        <v>0</v>
      </c>
      <c r="M19" s="1830">
        <f>ROUNDDOWN(VLOOKUP($C19,'DATA TAB 13'!U$293:V$298,2),0)</f>
        <v>0</v>
      </c>
      <c r="N19" s="88"/>
    </row>
    <row r="20" spans="1:16" ht="13.5" customHeight="1" thickBot="1">
      <c r="A20" s="2"/>
      <c r="B20" s="1153"/>
      <c r="C20" s="1153"/>
      <c r="D20" s="1501"/>
      <c r="E20" s="1153"/>
      <c r="F20" s="1154"/>
      <c r="G20" s="1154"/>
      <c r="H20" s="1155"/>
      <c r="I20" s="1155"/>
      <c r="J20" s="1155"/>
      <c r="K20" s="613">
        <f t="shared" si="0"/>
        <v>0</v>
      </c>
      <c r="L20" s="435">
        <f t="shared" si="1"/>
        <v>0</v>
      </c>
      <c r="M20" s="1830">
        <f>ROUNDDOWN(VLOOKUP($C20,'DATA TAB 13'!W$293:X$298,2),0)</f>
        <v>0</v>
      </c>
      <c r="N20" s="88"/>
    </row>
    <row r="21" spans="1:16" ht="13.5" customHeight="1" thickBot="1">
      <c r="A21" s="2"/>
      <c r="B21" s="1153"/>
      <c r="C21" s="1153"/>
      <c r="D21" s="1501"/>
      <c r="E21" s="1153"/>
      <c r="F21" s="1154"/>
      <c r="G21" s="1154"/>
      <c r="H21" s="1155"/>
      <c r="I21" s="1155"/>
      <c r="J21" s="1155"/>
      <c r="K21" s="613">
        <f t="shared" si="0"/>
        <v>0</v>
      </c>
      <c r="L21" s="435">
        <f t="shared" si="1"/>
        <v>0</v>
      </c>
      <c r="M21" s="1830">
        <f>ROUNDDOWN(VLOOKUP($C21,'DATA TAB 13'!Y$293:Z$298,2),0)</f>
        <v>0</v>
      </c>
      <c r="N21" s="133"/>
      <c r="O21" s="50"/>
      <c r="P21" s="50"/>
    </row>
    <row r="22" spans="1:16" s="50" customFormat="1" ht="13.5" customHeight="1" thickBot="1">
      <c r="B22" s="1153"/>
      <c r="C22" s="1153"/>
      <c r="D22" s="1501"/>
      <c r="E22" s="1153"/>
      <c r="F22" s="1154"/>
      <c r="G22" s="1154"/>
      <c r="H22" s="1155"/>
      <c r="I22" s="1155"/>
      <c r="J22" s="1155"/>
      <c r="K22" s="613">
        <f t="shared" si="0"/>
        <v>0</v>
      </c>
      <c r="L22" s="435">
        <f t="shared" si="1"/>
        <v>0</v>
      </c>
      <c r="M22" s="1830">
        <f>ROUNDDOWN(VLOOKUP($C22,'DATA TAB 13'!AA$293:AB$298,2),0)</f>
        <v>0</v>
      </c>
      <c r="N22" s="133"/>
    </row>
    <row r="23" spans="1:16" s="50" customFormat="1" ht="13.5" customHeight="1" thickBot="1">
      <c r="B23" s="1153"/>
      <c r="C23" s="1153"/>
      <c r="D23" s="1501"/>
      <c r="E23" s="1153"/>
      <c r="F23" s="1154"/>
      <c r="G23" s="1154"/>
      <c r="H23" s="1155"/>
      <c r="I23" s="1155"/>
      <c r="J23" s="1155"/>
      <c r="K23" s="613">
        <f t="shared" si="0"/>
        <v>0</v>
      </c>
      <c r="L23" s="435">
        <f t="shared" si="1"/>
        <v>0</v>
      </c>
      <c r="M23" s="1830">
        <f>ROUNDDOWN(VLOOKUP($C23,'DATA TAB 13'!AC$293:AD$298,2),0)</f>
        <v>0</v>
      </c>
      <c r="N23" s="133"/>
    </row>
    <row r="24" spans="1:16" s="50" customFormat="1" ht="13.5" customHeight="1" thickBot="1">
      <c r="B24" s="1153"/>
      <c r="C24" s="1153"/>
      <c r="D24" s="1501"/>
      <c r="E24" s="1153"/>
      <c r="F24" s="1154"/>
      <c r="G24" s="1154"/>
      <c r="H24" s="1155"/>
      <c r="I24" s="1155"/>
      <c r="J24" s="1155"/>
      <c r="K24" s="613">
        <f t="shared" si="0"/>
        <v>0</v>
      </c>
      <c r="L24" s="435">
        <f t="shared" si="1"/>
        <v>0</v>
      </c>
      <c r="M24" s="1830">
        <f>ROUNDDOWN(VLOOKUP($C24,'DATA TAB 13'!AE$293:AF$298,2),0)</f>
        <v>0</v>
      </c>
      <c r="N24" s="133"/>
    </row>
    <row r="25" spans="1:16" s="50" customFormat="1" ht="12.75" customHeight="1" thickBot="1">
      <c r="B25" s="1153"/>
      <c r="C25" s="1153"/>
      <c r="D25" s="1501"/>
      <c r="E25" s="1153"/>
      <c r="F25" s="1154"/>
      <c r="G25" s="1154"/>
      <c r="H25" s="1155"/>
      <c r="I25" s="1155"/>
      <c r="J25" s="1155"/>
      <c r="K25" s="613">
        <f t="shared" si="0"/>
        <v>0</v>
      </c>
      <c r="L25" s="435">
        <f t="shared" si="1"/>
        <v>0</v>
      </c>
      <c r="M25" s="1830">
        <f>ROUNDDOWN(VLOOKUP($C25,'DATA TAB 13'!AG$293:AH$298,2),0)</f>
        <v>0</v>
      </c>
      <c r="N25" s="88"/>
      <c r="O25" s="2"/>
      <c r="P25" s="2"/>
    </row>
    <row r="26" spans="1:16" ht="13.5" customHeight="1" thickBot="1">
      <c r="A26" s="2"/>
      <c r="B26" s="1153"/>
      <c r="C26" s="1153"/>
      <c r="D26" s="1501"/>
      <c r="E26" s="1153"/>
      <c r="F26" s="1154"/>
      <c r="G26" s="1154"/>
      <c r="H26" s="1155"/>
      <c r="I26" s="1155"/>
      <c r="J26" s="1155"/>
      <c r="K26" s="613">
        <f t="shared" si="0"/>
        <v>0</v>
      </c>
      <c r="L26" s="435">
        <f t="shared" si="1"/>
        <v>0</v>
      </c>
      <c r="M26" s="1830">
        <f>ROUNDDOWN(VLOOKUP($C26,'DATA TAB 13'!AI$293:AJ$298,2),0)</f>
        <v>0</v>
      </c>
      <c r="N26" s="88"/>
    </row>
    <row r="27" spans="1:16" ht="13.5" customHeight="1" thickBot="1">
      <c r="A27" s="2"/>
      <c r="B27" s="1153"/>
      <c r="C27" s="1153"/>
      <c r="D27" s="1501"/>
      <c r="E27" s="1153"/>
      <c r="F27" s="1154"/>
      <c r="G27" s="1154"/>
      <c r="H27" s="1155"/>
      <c r="I27" s="1155"/>
      <c r="J27" s="1155"/>
      <c r="K27" s="613">
        <f t="shared" si="0"/>
        <v>0</v>
      </c>
      <c r="L27" s="435">
        <f t="shared" si="1"/>
        <v>0</v>
      </c>
      <c r="M27" s="1830">
        <f>ROUNDDOWN(VLOOKUP($C27,'DATA TAB 13'!AK$293:AL$298,2),0)</f>
        <v>0</v>
      </c>
      <c r="N27" s="88"/>
    </row>
    <row r="28" spans="1:16" ht="13.5" customHeight="1" thickBot="1">
      <c r="A28" s="2"/>
      <c r="B28" s="1153"/>
      <c r="C28" s="1153"/>
      <c r="D28" s="1501"/>
      <c r="E28" s="1153"/>
      <c r="F28" s="1154"/>
      <c r="G28" s="1154"/>
      <c r="H28" s="1155"/>
      <c r="I28" s="1155"/>
      <c r="J28" s="1155"/>
      <c r="K28" s="613">
        <f t="shared" si="0"/>
        <v>0</v>
      </c>
      <c r="L28" s="435">
        <f t="shared" si="1"/>
        <v>0</v>
      </c>
      <c r="M28" s="1830">
        <f>ROUNDDOWN(VLOOKUP($C28,'DATA TAB 13'!AM$293:AN$298,2),0)</f>
        <v>0</v>
      </c>
      <c r="N28" s="88"/>
    </row>
    <row r="29" spans="1:16" ht="13.5" customHeight="1" thickBot="1">
      <c r="A29" s="2"/>
      <c r="B29" s="1153"/>
      <c r="C29" s="1153"/>
      <c r="D29" s="1501"/>
      <c r="E29" s="1153"/>
      <c r="F29" s="1154"/>
      <c r="G29" s="1154"/>
      <c r="H29" s="1155"/>
      <c r="I29" s="1155"/>
      <c r="J29" s="1155"/>
      <c r="K29" s="613">
        <f t="shared" si="0"/>
        <v>0</v>
      </c>
      <c r="L29" s="435">
        <f t="shared" si="1"/>
        <v>0</v>
      </c>
      <c r="M29" s="1830">
        <f>ROUNDDOWN(VLOOKUP($C29,'DATA TAB 13'!AO$293:AP$298,2),0)</f>
        <v>0</v>
      </c>
      <c r="N29" s="88"/>
    </row>
    <row r="30" spans="1:16" ht="13.5" customHeight="1" thickBot="1">
      <c r="A30" s="2"/>
      <c r="B30" s="134">
        <f>SUM(B10:B29)</f>
        <v>44</v>
      </c>
      <c r="C30" s="134"/>
      <c r="F30" s="127"/>
      <c r="G30" s="127"/>
      <c r="K30" s="135" t="s">
        <v>607</v>
      </c>
      <c r="L30" s="436">
        <f>SUM(L10:L29)</f>
        <v>21734</v>
      </c>
      <c r="M30" s="2"/>
      <c r="N30" s="88"/>
    </row>
    <row r="31" spans="1:16" ht="13.5" customHeight="1">
      <c r="A31" s="9"/>
      <c r="B31" s="789"/>
      <c r="C31" s="789"/>
      <c r="D31" s="82"/>
      <c r="E31" s="286"/>
      <c r="F31" s="127"/>
      <c r="G31" s="127"/>
      <c r="L31" s="136"/>
      <c r="M31" s="2"/>
      <c r="N31" s="88"/>
    </row>
    <row r="32" spans="1:16" ht="13.5" customHeight="1" thickBot="1">
      <c r="A32" s="9"/>
      <c r="B32" s="789"/>
      <c r="C32" s="752"/>
      <c r="D32" s="286"/>
      <c r="E32" s="792" t="s">
        <v>606</v>
      </c>
      <c r="G32" s="128"/>
      <c r="K32"/>
      <c r="L32" s="1831" t="s">
        <v>1331</v>
      </c>
      <c r="M32" s="1832"/>
      <c r="N32" s="88"/>
    </row>
    <row r="33" spans="1:19" ht="13.5" customHeight="1" thickBot="1">
      <c r="A33" s="9"/>
      <c r="B33" s="789"/>
      <c r="C33" s="789"/>
      <c r="D33" s="751"/>
      <c r="E33" s="1502" t="s">
        <v>1415</v>
      </c>
      <c r="F33" s="1145"/>
      <c r="G33" s="138"/>
      <c r="K33"/>
      <c r="L33" s="1831" t="s">
        <v>1537</v>
      </c>
      <c r="M33" s="1832"/>
      <c r="N33" s="88"/>
    </row>
    <row r="34" spans="1:19" ht="13.5" customHeight="1">
      <c r="A34" s="9"/>
      <c r="B34" s="789"/>
      <c r="C34" s="789"/>
      <c r="D34" s="751"/>
      <c r="E34" s="286"/>
      <c r="F34" s="127"/>
      <c r="G34" s="138"/>
      <c r="K34"/>
      <c r="L34" s="1831" t="s">
        <v>1538</v>
      </c>
      <c r="M34" s="1832"/>
      <c r="N34" s="88"/>
    </row>
    <row r="35" spans="1:19" ht="13.5" customHeight="1">
      <c r="A35" s="9"/>
      <c r="B35" s="789"/>
      <c r="C35" s="789"/>
      <c r="D35" s="789"/>
      <c r="E35" s="286"/>
      <c r="G35" s="127"/>
      <c r="K35"/>
      <c r="L35"/>
      <c r="M35"/>
      <c r="N35" s="88"/>
    </row>
    <row r="36" spans="1:19" ht="13.5" customHeight="1" thickBot="1">
      <c r="A36" s="9"/>
      <c r="B36" s="789"/>
      <c r="C36" s="789"/>
      <c r="D36" s="789"/>
      <c r="E36" s="286"/>
      <c r="G36" s="127"/>
      <c r="H36" s="127"/>
      <c r="I36" s="139"/>
      <c r="K36"/>
      <c r="L36"/>
      <c r="M36"/>
      <c r="N36" s="88"/>
    </row>
    <row r="37" spans="1:19" ht="13.5" customHeight="1" thickBot="1">
      <c r="A37" s="9"/>
      <c r="B37" s="789"/>
      <c r="C37" s="789"/>
      <c r="D37" s="286"/>
      <c r="E37" s="1120" t="s">
        <v>638</v>
      </c>
      <c r="F37" s="1152">
        <v>7.0000000000000007E-2</v>
      </c>
      <c r="K37"/>
      <c r="L37"/>
      <c r="M37"/>
      <c r="N37" s="88"/>
    </row>
    <row r="38" spans="1:19" ht="13.5" customHeight="1" thickBot="1">
      <c r="A38" s="9"/>
      <c r="B38" s="789"/>
      <c r="C38" s="752"/>
      <c r="D38" s="286"/>
      <c r="E38" s="1120" t="s">
        <v>639</v>
      </c>
      <c r="F38" s="1152">
        <v>0.15</v>
      </c>
      <c r="K38"/>
      <c r="L38"/>
      <c r="M38"/>
      <c r="N38" s="88"/>
    </row>
    <row r="39" spans="1:19" ht="13.5" customHeight="1">
      <c r="A39" s="2"/>
      <c r="B39" s="134"/>
      <c r="C39" s="134"/>
      <c r="D39" s="134"/>
      <c r="F39" s="127"/>
      <c r="G39" s="138"/>
      <c r="K39"/>
      <c r="L39"/>
      <c r="M39"/>
      <c r="N39" s="88"/>
    </row>
    <row r="40" spans="1:19" ht="13.5" customHeight="1">
      <c r="A40" s="2"/>
      <c r="B40" s="134"/>
      <c r="C40" s="127"/>
      <c r="D40" s="134"/>
      <c r="F40" s="127"/>
      <c r="G40" s="127"/>
      <c r="M40" s="2"/>
      <c r="N40" s="88"/>
    </row>
    <row r="41" spans="1:19" ht="13.5" customHeight="1">
      <c r="A41" s="2067" t="s">
        <v>498</v>
      </c>
      <c r="B41" s="2052"/>
      <c r="C41" s="2052"/>
      <c r="D41" s="2052"/>
      <c r="E41" s="2052"/>
      <c r="F41" s="2052"/>
      <c r="G41" s="2052"/>
      <c r="H41" s="2052"/>
      <c r="I41" s="2052"/>
      <c r="J41" s="2052"/>
      <c r="K41" s="2052"/>
      <c r="L41" s="2052"/>
      <c r="M41" s="2052"/>
      <c r="N41" s="2052"/>
      <c r="O41" s="5"/>
    </row>
    <row r="42" spans="1:19" s="988" customFormat="1" ht="13.5" customHeight="1" thickBot="1">
      <c r="B42" s="1116"/>
      <c r="C42" s="1116"/>
      <c r="D42" s="1116"/>
      <c r="E42" s="1116"/>
      <c r="F42" s="1116"/>
      <c r="G42" s="1116"/>
      <c r="H42" s="1116"/>
      <c r="I42" s="1116"/>
      <c r="J42" s="1116"/>
      <c r="K42" s="1116"/>
      <c r="L42" s="1116"/>
      <c r="M42" s="1116"/>
      <c r="N42" s="1134"/>
      <c r="O42" s="1134"/>
      <c r="P42" s="1134"/>
    </row>
    <row r="43" spans="1:19" ht="13.5" thickBot="1">
      <c r="A43" s="2"/>
      <c r="B43" s="2"/>
      <c r="C43" s="2"/>
      <c r="D43" s="2"/>
      <c r="E43" s="2"/>
      <c r="F43" s="833" t="s">
        <v>1477</v>
      </c>
      <c r="G43" s="2094">
        <v>44</v>
      </c>
      <c r="H43" s="2095"/>
      <c r="I43" s="168"/>
      <c r="J43" s="168"/>
      <c r="K43" s="168"/>
      <c r="L43" s="168"/>
      <c r="M43" s="168"/>
      <c r="N43" s="168"/>
      <c r="O43" s="168"/>
      <c r="P43" s="168"/>
      <c r="Q43" s="168"/>
      <c r="R43" s="88"/>
    </row>
    <row r="44" spans="1:19" ht="13.5" thickBot="1">
      <c r="A44" s="2"/>
      <c r="B44" s="2"/>
      <c r="C44" s="2"/>
      <c r="D44" s="2"/>
      <c r="E44" s="2"/>
      <c r="F44" s="833" t="s">
        <v>1478</v>
      </c>
      <c r="G44" s="2096">
        <f>'Project Information'!E456</f>
        <v>53044</v>
      </c>
      <c r="H44" s="2097"/>
      <c r="I44" s="168"/>
      <c r="M44" s="168"/>
      <c r="N44" s="168"/>
      <c r="O44" s="168"/>
      <c r="P44" s="168"/>
      <c r="Q44" s="168"/>
      <c r="R44" s="88"/>
    </row>
    <row r="45" spans="1:19">
      <c r="A45" s="2"/>
      <c r="B45" s="2"/>
      <c r="C45" s="2"/>
      <c r="D45" s="72"/>
      <c r="E45" s="72"/>
      <c r="F45" s="833"/>
      <c r="G45" s="168"/>
      <c r="H45" s="168"/>
      <c r="I45" s="168"/>
      <c r="N45" s="168"/>
      <c r="O45" s="168"/>
      <c r="P45" s="88"/>
    </row>
    <row r="46" spans="1:19" ht="21">
      <c r="A46" s="2"/>
      <c r="B46" s="2"/>
      <c r="C46" s="2"/>
      <c r="D46" s="2"/>
      <c r="E46" s="2"/>
      <c r="F46" s="1127"/>
      <c r="G46" s="2098" t="s">
        <v>1479</v>
      </c>
      <c r="H46" s="2098"/>
      <c r="I46" s="2098"/>
      <c r="N46" s="168"/>
      <c r="O46" s="168"/>
      <c r="P46" s="168"/>
      <c r="Q46" s="168"/>
      <c r="R46" s="168"/>
      <c r="S46" s="88"/>
    </row>
    <row r="47" spans="1:19" ht="21">
      <c r="A47" s="2"/>
      <c r="B47" s="2"/>
      <c r="C47" s="2"/>
      <c r="D47" s="926"/>
      <c r="E47" s="926"/>
      <c r="F47" s="1128"/>
      <c r="G47" s="168"/>
      <c r="H47" s="168"/>
      <c r="I47" s="168"/>
      <c r="N47" s="168"/>
      <c r="O47" s="168"/>
      <c r="P47" s="88"/>
    </row>
    <row r="48" spans="1:19">
      <c r="A48" s="2"/>
      <c r="B48" s="2"/>
      <c r="C48" s="2"/>
      <c r="D48" s="2"/>
      <c r="E48" s="2"/>
      <c r="F48" s="833"/>
      <c r="G48" s="760" t="s">
        <v>1480</v>
      </c>
      <c r="H48" s="98" t="s">
        <v>1481</v>
      </c>
      <c r="I48" s="168"/>
      <c r="N48" s="168"/>
      <c r="O48" s="168"/>
      <c r="P48" s="168"/>
      <c r="Q48" s="168"/>
      <c r="R48" s="88"/>
    </row>
    <row r="49" spans="1:18" ht="16.5" thickBot="1">
      <c r="A49" s="2"/>
      <c r="B49" s="2"/>
      <c r="C49" s="2"/>
      <c r="D49" s="2"/>
      <c r="E49" s="2"/>
      <c r="F49" s="1129" t="s">
        <v>1482</v>
      </c>
      <c r="G49" s="927"/>
      <c r="H49" s="927"/>
      <c r="I49" s="168"/>
      <c r="N49" s="168"/>
      <c r="O49" s="168"/>
      <c r="P49" s="168"/>
      <c r="Q49" s="168"/>
      <c r="R49" s="88"/>
    </row>
    <row r="50" spans="1:18" ht="13.5" thickBot="1">
      <c r="A50" s="2"/>
      <c r="B50" s="2"/>
      <c r="C50" s="2"/>
      <c r="D50" s="2"/>
      <c r="E50" s="2"/>
      <c r="F50" s="833" t="s">
        <v>1483</v>
      </c>
      <c r="G50" s="1822">
        <v>260808</v>
      </c>
      <c r="H50" s="575">
        <f t="shared" ref="H50:H55" si="2">(G50/$G$43)</f>
        <v>5927.454545454545</v>
      </c>
      <c r="I50" s="2099" t="s">
        <v>1298</v>
      </c>
      <c r="J50" s="2100"/>
      <c r="K50" s="2100"/>
      <c r="L50" s="168"/>
      <c r="M50" s="168"/>
      <c r="N50" s="168"/>
      <c r="O50" s="168">
        <f>L30*12</f>
        <v>260808</v>
      </c>
      <c r="P50" s="168"/>
      <c r="Q50" s="168"/>
      <c r="R50" s="88"/>
    </row>
    <row r="51" spans="1:18" ht="13.5" thickBot="1">
      <c r="A51" s="2"/>
      <c r="B51" s="2"/>
      <c r="C51" s="2"/>
      <c r="D51" s="2"/>
      <c r="E51" s="2"/>
      <c r="F51" s="1120" t="s">
        <v>1065</v>
      </c>
      <c r="G51" s="641">
        <v>0</v>
      </c>
      <c r="H51" s="575">
        <f t="shared" si="2"/>
        <v>0</v>
      </c>
      <c r="I51" s="2115"/>
      <c r="J51" s="2025"/>
      <c r="K51" s="2026"/>
      <c r="N51" s="168"/>
      <c r="O51" s="168"/>
      <c r="P51" s="168"/>
      <c r="Q51" s="168"/>
      <c r="R51" s="88"/>
    </row>
    <row r="52" spans="1:18" ht="13.5" thickBot="1">
      <c r="A52" s="2"/>
      <c r="B52" s="2"/>
      <c r="C52" s="2"/>
      <c r="D52" s="2"/>
      <c r="E52" s="2"/>
      <c r="F52" s="1120" t="s">
        <v>1066</v>
      </c>
      <c r="G52" s="641">
        <v>0</v>
      </c>
      <c r="H52" s="575">
        <f t="shared" si="2"/>
        <v>0</v>
      </c>
      <c r="I52" s="2115"/>
      <c r="J52" s="2025"/>
      <c r="K52" s="2026"/>
      <c r="N52" s="168"/>
      <c r="O52" s="168"/>
      <c r="P52" s="168"/>
      <c r="Q52" s="168"/>
      <c r="R52" s="88"/>
    </row>
    <row r="53" spans="1:18" ht="13.5" thickBot="1">
      <c r="A53" s="2"/>
      <c r="B53" s="2"/>
      <c r="C53" s="2"/>
      <c r="D53" s="2"/>
      <c r="E53" s="2"/>
      <c r="F53" s="790" t="s">
        <v>1390</v>
      </c>
      <c r="G53" s="641">
        <v>0</v>
      </c>
      <c r="H53" s="575">
        <f t="shared" si="2"/>
        <v>0</v>
      </c>
      <c r="I53" s="2115"/>
      <c r="J53" s="2025"/>
      <c r="K53" s="2026"/>
      <c r="N53" s="168"/>
      <c r="O53" s="168"/>
      <c r="P53" s="168"/>
      <c r="Q53" s="168"/>
      <c r="R53" s="88"/>
    </row>
    <row r="54" spans="1:18" ht="13.5" thickBot="1">
      <c r="A54" s="2"/>
      <c r="B54" s="2"/>
      <c r="C54" s="2"/>
      <c r="D54" s="2"/>
      <c r="E54" s="2"/>
      <c r="F54" s="1130" t="s">
        <v>333</v>
      </c>
      <c r="G54" s="641"/>
      <c r="H54" s="642">
        <f t="shared" si="2"/>
        <v>0</v>
      </c>
      <c r="I54" s="2115"/>
      <c r="J54" s="2025"/>
      <c r="K54" s="2026"/>
      <c r="N54" s="168"/>
      <c r="O54" s="168">
        <f>12*44*12</f>
        <v>6336</v>
      </c>
      <c r="P54" s="168"/>
      <c r="Q54" s="168"/>
      <c r="R54" s="88"/>
    </row>
    <row r="55" spans="1:18" ht="13.5" thickBot="1">
      <c r="A55" s="2"/>
      <c r="B55" s="2"/>
      <c r="C55" s="2"/>
      <c r="D55" s="2"/>
      <c r="E55" s="2"/>
      <c r="F55" s="833" t="s">
        <v>973</v>
      </c>
      <c r="G55" s="641">
        <v>-17644</v>
      </c>
      <c r="H55" s="575">
        <f t="shared" si="2"/>
        <v>-401</v>
      </c>
      <c r="I55" s="2115"/>
      <c r="J55" s="2025"/>
      <c r="K55" s="2026"/>
      <c r="N55" s="294"/>
      <c r="O55" s="294"/>
      <c r="P55" s="294"/>
      <c r="Q55" s="294"/>
      <c r="R55" s="88"/>
    </row>
    <row r="56" spans="1:18" ht="13.5" thickBot="1">
      <c r="A56" s="2"/>
      <c r="B56" s="2"/>
      <c r="C56" s="2"/>
      <c r="D56" s="2"/>
      <c r="E56" s="2"/>
      <c r="F56" s="760" t="s">
        <v>1484</v>
      </c>
      <c r="G56" s="575">
        <f>G50+G51+G52+G53+G54+G55</f>
        <v>243164</v>
      </c>
      <c r="H56" s="575">
        <f>H50+H51+H52+H53+H54-H55</f>
        <v>6328.454545454545</v>
      </c>
      <c r="I56" s="294"/>
      <c r="J56" s="294"/>
      <c r="K56" s="294"/>
      <c r="L56" s="294"/>
      <c r="M56" s="294"/>
      <c r="N56" s="294"/>
      <c r="O56" s="294">
        <f>0.07*-G50</f>
        <v>-18256.560000000001</v>
      </c>
      <c r="P56" s="294"/>
      <c r="Q56" s="294"/>
      <c r="R56" s="88"/>
    </row>
    <row r="57" spans="1:18">
      <c r="A57" s="2"/>
      <c r="B57" s="2"/>
      <c r="C57" s="2"/>
      <c r="D57" s="2"/>
      <c r="E57" s="2"/>
      <c r="F57" s="760"/>
      <c r="G57" s="928"/>
      <c r="H57" s="928"/>
      <c r="I57" s="294"/>
      <c r="J57" s="294"/>
      <c r="K57" s="294"/>
      <c r="L57" s="294"/>
      <c r="M57" s="294"/>
      <c r="N57" s="294"/>
      <c r="O57" s="294"/>
      <c r="P57" s="294"/>
      <c r="Q57" s="294"/>
      <c r="R57" s="88"/>
    </row>
    <row r="58" spans="1:18" ht="16.5" thickBot="1">
      <c r="A58" s="2"/>
      <c r="B58" s="2"/>
      <c r="C58" s="2"/>
      <c r="D58" s="2"/>
      <c r="E58" s="2"/>
      <c r="F58" s="1129" t="s">
        <v>1485</v>
      </c>
      <c r="G58" s="929"/>
      <c r="H58" s="929"/>
      <c r="I58" s="294"/>
      <c r="J58" s="294"/>
      <c r="K58" s="294"/>
      <c r="L58" s="294"/>
      <c r="M58" s="294"/>
      <c r="N58" s="294"/>
      <c r="O58" s="294"/>
      <c r="P58" s="294"/>
      <c r="Q58" s="294"/>
      <c r="R58" s="88"/>
    </row>
    <row r="59" spans="1:18" ht="13.5" thickBot="1">
      <c r="A59" s="2"/>
      <c r="B59" s="2"/>
      <c r="C59" s="2"/>
      <c r="D59" s="2"/>
      <c r="E59" s="2"/>
      <c r="F59" s="833" t="s">
        <v>1486</v>
      </c>
      <c r="G59" s="641"/>
      <c r="H59" s="642">
        <f>(G59/$G$43)</f>
        <v>0</v>
      </c>
      <c r="I59" s="168"/>
      <c r="J59" s="168"/>
      <c r="K59" s="168"/>
      <c r="L59" s="168"/>
      <c r="M59" s="168"/>
      <c r="N59" s="168"/>
      <c r="O59" s="168"/>
      <c r="P59" s="168"/>
      <c r="Q59" s="168"/>
      <c r="R59" s="88"/>
    </row>
    <row r="60" spans="1:18" ht="13.5" thickBot="1">
      <c r="A60" s="2"/>
      <c r="B60" s="2"/>
      <c r="C60" s="2"/>
      <c r="D60" s="2"/>
      <c r="E60" s="2"/>
      <c r="F60" s="833" t="s">
        <v>1487</v>
      </c>
      <c r="G60" s="641"/>
      <c r="H60" s="642">
        <f>(G60/$G$43)</f>
        <v>0</v>
      </c>
      <c r="I60" s="168"/>
      <c r="J60" s="168"/>
      <c r="K60" s="168"/>
      <c r="L60" s="168"/>
      <c r="M60" s="168"/>
      <c r="N60" s="168"/>
      <c r="O60" s="168"/>
      <c r="P60" s="168"/>
      <c r="Q60" s="168"/>
      <c r="R60" s="88"/>
    </row>
    <row r="61" spans="1:18" ht="13.5" thickBot="1">
      <c r="A61" s="2"/>
      <c r="B61" s="2"/>
      <c r="C61" s="2"/>
      <c r="D61" s="2"/>
      <c r="E61" s="2"/>
      <c r="F61" s="1130" t="s">
        <v>333</v>
      </c>
      <c r="G61" s="641">
        <v>0</v>
      </c>
      <c r="H61" s="642">
        <f>(G61/$G$43)</f>
        <v>0</v>
      </c>
      <c r="I61" s="168"/>
      <c r="J61" s="168"/>
      <c r="K61" s="168"/>
      <c r="L61" s="168"/>
      <c r="M61" s="168"/>
      <c r="N61" s="168"/>
      <c r="O61" s="168"/>
      <c r="P61" s="168"/>
      <c r="Q61" s="168"/>
      <c r="R61" s="88"/>
    </row>
    <row r="62" spans="1:18" ht="13.5" thickBot="1">
      <c r="A62" s="2"/>
      <c r="B62" s="2"/>
      <c r="C62" s="2"/>
      <c r="D62" s="2"/>
      <c r="E62" s="2"/>
      <c r="F62" s="760" t="s">
        <v>1488</v>
      </c>
      <c r="G62" s="643">
        <f>SUM(G59:G61)</f>
        <v>0</v>
      </c>
      <c r="H62" s="575">
        <f>(G62/$G$43)</f>
        <v>0</v>
      </c>
      <c r="I62" s="294"/>
      <c r="J62" s="294"/>
      <c r="K62" s="294"/>
      <c r="L62" s="294"/>
      <c r="M62" s="294"/>
      <c r="N62" s="294"/>
      <c r="O62" s="294"/>
      <c r="P62" s="294"/>
      <c r="Q62" s="294"/>
      <c r="R62" s="88"/>
    </row>
    <row r="63" spans="1:18">
      <c r="A63" s="2"/>
      <c r="B63" s="2"/>
      <c r="C63" s="2"/>
      <c r="D63" s="2"/>
      <c r="E63" s="2"/>
      <c r="F63" s="760"/>
      <c r="G63" s="226"/>
      <c r="H63" s="226"/>
      <c r="I63" s="168"/>
      <c r="J63" s="168"/>
      <c r="K63" s="168"/>
      <c r="L63" s="168"/>
      <c r="M63" s="168"/>
      <c r="N63" s="168"/>
      <c r="O63" s="168"/>
      <c r="P63" s="168"/>
      <c r="Q63" s="168"/>
      <c r="R63" s="88"/>
    </row>
    <row r="64" spans="1:18" ht="16.5" thickBot="1">
      <c r="A64" s="2"/>
      <c r="B64" s="2"/>
      <c r="C64" s="2"/>
      <c r="D64" s="2"/>
      <c r="E64" s="2"/>
      <c r="F64" s="1129" t="s">
        <v>1489</v>
      </c>
      <c r="G64" s="224"/>
      <c r="H64" s="224"/>
      <c r="I64" s="168"/>
      <c r="J64" s="168"/>
      <c r="K64" s="168"/>
      <c r="L64" s="168"/>
      <c r="M64" s="168"/>
      <c r="N64" s="168"/>
      <c r="O64" s="168"/>
      <c r="P64" s="168"/>
      <c r="Q64" s="168"/>
      <c r="R64" s="88"/>
    </row>
    <row r="65" spans="1:20" ht="13.5" thickBot="1">
      <c r="A65" s="2"/>
      <c r="B65" s="2"/>
      <c r="C65" s="2"/>
      <c r="D65" s="2"/>
      <c r="E65" s="2"/>
      <c r="F65" s="833" t="s">
        <v>1490</v>
      </c>
      <c r="G65" s="641">
        <v>4320</v>
      </c>
      <c r="H65" s="642">
        <f t="shared" ref="H65:H71" si="3">(G65/$G$43)</f>
        <v>98.181818181818187</v>
      </c>
      <c r="I65" s="168"/>
      <c r="J65" s="168"/>
      <c r="K65" s="168"/>
      <c r="L65" s="168"/>
      <c r="M65" s="168"/>
      <c r="N65" s="168"/>
      <c r="O65" s="168"/>
      <c r="P65" s="168"/>
      <c r="Q65" s="168"/>
      <c r="R65" s="88"/>
    </row>
    <row r="66" spans="1:20" ht="13.5" thickBot="1">
      <c r="A66" s="2"/>
      <c r="B66" s="2"/>
      <c r="C66" s="2"/>
      <c r="D66" s="2"/>
      <c r="E66" s="2"/>
      <c r="F66" s="833" t="s">
        <v>1491</v>
      </c>
      <c r="G66" s="641"/>
      <c r="H66" s="642">
        <f t="shared" si="3"/>
        <v>0</v>
      </c>
      <c r="I66" s="168"/>
      <c r="J66" s="168"/>
      <c r="K66" s="168"/>
      <c r="L66" s="168"/>
      <c r="M66" s="168"/>
      <c r="N66" s="168"/>
      <c r="O66" s="168"/>
      <c r="P66" s="168"/>
      <c r="Q66" s="168"/>
      <c r="R66" s="88"/>
    </row>
    <row r="67" spans="1:20" ht="13.5" thickBot="1">
      <c r="A67" s="2"/>
      <c r="B67" s="2"/>
      <c r="C67" s="2"/>
      <c r="D67" s="2"/>
      <c r="E67" s="2"/>
      <c r="F67" s="833" t="s">
        <v>1492</v>
      </c>
      <c r="G67" s="641"/>
      <c r="H67" s="642">
        <f t="shared" si="3"/>
        <v>0</v>
      </c>
      <c r="I67" s="168"/>
      <c r="J67" s="168"/>
      <c r="K67" s="168"/>
      <c r="L67" s="168"/>
      <c r="M67" s="168"/>
      <c r="N67" s="168"/>
      <c r="O67" s="168"/>
      <c r="P67" s="168"/>
      <c r="Q67" s="168"/>
      <c r="R67" s="88"/>
    </row>
    <row r="68" spans="1:20" ht="13.5" thickBot="1">
      <c r="A68" s="2"/>
      <c r="B68" s="2"/>
      <c r="C68" s="2"/>
      <c r="D68" s="2"/>
      <c r="E68" s="2"/>
      <c r="F68" s="1130" t="s">
        <v>83</v>
      </c>
      <c r="G68" s="641">
        <v>0</v>
      </c>
      <c r="H68" s="642">
        <f t="shared" si="3"/>
        <v>0</v>
      </c>
      <c r="I68" s="168"/>
      <c r="J68" s="168"/>
      <c r="K68" s="168"/>
      <c r="L68" s="168"/>
      <c r="M68" s="168"/>
      <c r="N68" s="168"/>
      <c r="O68" s="168"/>
      <c r="P68" s="168"/>
      <c r="Q68" s="168"/>
      <c r="R68" s="88"/>
    </row>
    <row r="69" spans="1:20" ht="13.5" thickBot="1">
      <c r="A69" s="2"/>
      <c r="B69" s="2"/>
      <c r="C69" s="2"/>
      <c r="D69" s="2"/>
      <c r="E69" s="2"/>
      <c r="F69" s="1130" t="s">
        <v>1337</v>
      </c>
      <c r="G69" s="641"/>
      <c r="H69" s="642">
        <f t="shared" si="3"/>
        <v>0</v>
      </c>
      <c r="I69" s="168"/>
      <c r="J69" s="168"/>
      <c r="K69" s="168"/>
      <c r="L69" s="168"/>
      <c r="M69" s="168"/>
      <c r="N69" s="168"/>
      <c r="O69" s="168"/>
      <c r="P69" s="168"/>
      <c r="Q69" s="168"/>
      <c r="R69" s="88"/>
    </row>
    <row r="70" spans="1:20" ht="13.5" thickBot="1">
      <c r="A70" s="2"/>
      <c r="B70" s="2"/>
      <c r="C70" s="2"/>
      <c r="D70" s="2"/>
      <c r="E70" s="2"/>
      <c r="F70" s="1130" t="s">
        <v>1338</v>
      </c>
      <c r="G70" s="641"/>
      <c r="H70" s="642">
        <f t="shared" si="3"/>
        <v>0</v>
      </c>
      <c r="I70" s="168"/>
      <c r="J70" s="168"/>
      <c r="K70" s="168"/>
      <c r="L70" s="168"/>
      <c r="M70" s="168"/>
      <c r="N70" s="168"/>
      <c r="O70" s="168"/>
      <c r="P70" s="168"/>
      <c r="Q70" s="168"/>
      <c r="R70" s="88"/>
    </row>
    <row r="71" spans="1:20" ht="13.5" thickBot="1">
      <c r="A71" s="2"/>
      <c r="B71" s="2"/>
      <c r="C71" s="2"/>
      <c r="D71" s="2"/>
      <c r="E71" s="2"/>
      <c r="F71" s="760" t="s">
        <v>1493</v>
      </c>
      <c r="G71" s="643">
        <f>SUM(G65:G70)</f>
        <v>4320</v>
      </c>
      <c r="H71" s="575">
        <f t="shared" si="3"/>
        <v>98.181818181818187</v>
      </c>
      <c r="I71" s="168"/>
      <c r="J71" s="168"/>
      <c r="K71" s="168"/>
      <c r="L71" s="168"/>
      <c r="M71" s="168"/>
      <c r="N71" s="168"/>
      <c r="O71" s="168"/>
      <c r="P71" s="168"/>
      <c r="Q71" s="168"/>
      <c r="R71" s="88"/>
    </row>
    <row r="72" spans="1:20" ht="13.5" thickBot="1">
      <c r="A72" s="2"/>
      <c r="B72" s="2"/>
      <c r="C72" s="2"/>
      <c r="D72" s="2"/>
      <c r="E72" s="2"/>
      <c r="F72" s="144"/>
      <c r="G72" s="227"/>
      <c r="H72" s="227"/>
      <c r="I72" s="168"/>
      <c r="J72" s="168"/>
      <c r="K72" s="168"/>
      <c r="L72" s="168"/>
      <c r="M72" s="168"/>
      <c r="N72" s="168"/>
      <c r="O72" s="168"/>
      <c r="P72" s="168"/>
      <c r="Q72" s="168"/>
      <c r="R72" s="88"/>
    </row>
    <row r="73" spans="1:20" ht="13.5" thickBot="1">
      <c r="A73" s="2"/>
      <c r="B73" s="2"/>
      <c r="C73" s="2"/>
      <c r="D73" s="2"/>
      <c r="E73" s="2"/>
      <c r="F73" s="760" t="s">
        <v>678</v>
      </c>
      <c r="G73" s="225">
        <f>(G56+G62+G71)</f>
        <v>247484</v>
      </c>
      <c r="H73" s="225">
        <f>SUM(G73/$G$43)</f>
        <v>5624.636363636364</v>
      </c>
      <c r="I73" s="168"/>
      <c r="J73" s="168"/>
      <c r="K73" s="168"/>
      <c r="L73" s="168"/>
      <c r="M73" s="168"/>
      <c r="N73" s="168"/>
      <c r="O73" s="168"/>
      <c r="P73" s="168"/>
      <c r="Q73" s="168"/>
      <c r="R73" s="88"/>
    </row>
    <row r="74" spans="1:20">
      <c r="A74" s="2"/>
      <c r="B74" s="2"/>
      <c r="C74" s="2"/>
      <c r="D74" s="2"/>
      <c r="E74" s="2"/>
      <c r="F74" s="72"/>
      <c r="G74" s="928"/>
      <c r="H74" s="928"/>
      <c r="I74" s="294"/>
      <c r="J74" s="294"/>
      <c r="K74" s="294"/>
      <c r="L74" s="294"/>
      <c r="M74" s="294"/>
      <c r="N74" s="294"/>
      <c r="O74" s="294"/>
      <c r="P74" s="294"/>
      <c r="Q74" s="294"/>
      <c r="R74" s="88"/>
    </row>
    <row r="75" spans="1:20" ht="21">
      <c r="A75" s="2"/>
      <c r="B75" s="2"/>
      <c r="C75" s="2"/>
      <c r="D75" s="2"/>
      <c r="E75" s="2098" t="s">
        <v>1494</v>
      </c>
      <c r="F75" s="2114"/>
      <c r="G75" s="2114"/>
      <c r="H75" s="294"/>
      <c r="I75" s="294"/>
      <c r="J75" s="294"/>
      <c r="K75" s="294"/>
      <c r="L75" s="294"/>
      <c r="M75" s="294"/>
      <c r="N75" s="294"/>
      <c r="O75" s="294"/>
      <c r="P75" s="294"/>
      <c r="Q75" s="88"/>
    </row>
    <row r="76" spans="1:20">
      <c r="A76" s="2"/>
      <c r="B76" s="2"/>
      <c r="C76" s="2"/>
      <c r="D76" s="2"/>
      <c r="E76" s="98"/>
      <c r="F76" s="98"/>
      <c r="G76" s="98"/>
      <c r="H76" s="294"/>
      <c r="I76" s="294"/>
      <c r="J76" s="294"/>
      <c r="K76" s="294"/>
      <c r="L76" s="294"/>
      <c r="M76" s="294"/>
      <c r="N76" s="294"/>
      <c r="O76" s="294"/>
      <c r="P76" s="294"/>
      <c r="Q76" s="88"/>
    </row>
    <row r="77" spans="1:20" ht="15.75">
      <c r="A77" s="2"/>
      <c r="B77" s="2"/>
      <c r="C77" s="2"/>
      <c r="D77" s="2"/>
      <c r="E77" s="930" t="s">
        <v>1495</v>
      </c>
      <c r="F77" s="930"/>
      <c r="G77" s="930"/>
      <c r="H77" s="294"/>
      <c r="I77" s="294"/>
      <c r="J77" s="294"/>
      <c r="K77" s="294"/>
      <c r="L77" s="294"/>
      <c r="M77" s="294"/>
      <c r="N77" s="294"/>
      <c r="O77" s="294"/>
      <c r="P77" s="294"/>
      <c r="Q77" s="88"/>
    </row>
    <row r="78" spans="1:20" ht="13.5" thickBot="1">
      <c r="A78" s="2"/>
      <c r="B78" s="2"/>
      <c r="C78" s="2"/>
      <c r="D78" s="2"/>
      <c r="E78" s="931"/>
      <c r="F78" s="931"/>
      <c r="G78" s="931"/>
      <c r="H78" s="294"/>
      <c r="I78" s="294"/>
      <c r="J78" s="294"/>
      <c r="K78" s="294"/>
      <c r="L78" s="294"/>
      <c r="M78" s="294"/>
      <c r="N78" s="294"/>
      <c r="O78" s="294"/>
      <c r="P78" s="294"/>
      <c r="Q78" s="88"/>
    </row>
    <row r="79" spans="1:20" ht="16.5" thickBot="1">
      <c r="A79" s="2"/>
      <c r="B79" s="2"/>
      <c r="C79" s="2"/>
      <c r="D79" s="2"/>
      <c r="E79" s="2"/>
      <c r="F79" s="833" t="s">
        <v>1496</v>
      </c>
      <c r="G79" s="641">
        <v>600</v>
      </c>
      <c r="H79" s="642">
        <f t="shared" ref="H79:H94" si="4">(G79/$G$43)</f>
        <v>13.636363636363637</v>
      </c>
      <c r="I79" s="168"/>
      <c r="J79" s="168"/>
      <c r="K79" s="168"/>
      <c r="L79" s="168"/>
      <c r="M79" s="168"/>
      <c r="N79" s="168"/>
      <c r="O79" s="168"/>
      <c r="P79" s="168"/>
      <c r="Q79" s="168"/>
      <c r="R79" s="86"/>
      <c r="S79" s="5"/>
      <c r="T79" s="5"/>
    </row>
    <row r="80" spans="1:20" ht="16.5" thickBot="1">
      <c r="A80" s="2"/>
      <c r="B80" s="2"/>
      <c r="C80" s="2"/>
      <c r="D80" s="2"/>
      <c r="E80" s="2"/>
      <c r="F80" s="833" t="s">
        <v>1497</v>
      </c>
      <c r="G80" s="641">
        <v>1200</v>
      </c>
      <c r="H80" s="642">
        <f t="shared" si="4"/>
        <v>27.272727272727273</v>
      </c>
      <c r="I80" s="168"/>
      <c r="J80" s="168"/>
      <c r="K80" s="168"/>
      <c r="L80" s="168"/>
      <c r="M80" s="168"/>
      <c r="N80" s="168"/>
      <c r="O80" s="168"/>
      <c r="P80" s="168"/>
      <c r="Q80" s="168"/>
      <c r="R80" s="86"/>
      <c r="S80" s="5"/>
      <c r="T80" s="5"/>
    </row>
    <row r="81" spans="1:20" ht="16.5" thickBot="1">
      <c r="A81" s="2"/>
      <c r="B81" s="2"/>
      <c r="C81" s="2"/>
      <c r="D81" s="2"/>
      <c r="E81" s="2"/>
      <c r="F81" s="833" t="s">
        <v>1498</v>
      </c>
      <c r="G81" s="641">
        <v>18000</v>
      </c>
      <c r="H81" s="642">
        <f t="shared" si="4"/>
        <v>409.09090909090907</v>
      </c>
      <c r="I81" s="168"/>
      <c r="J81" s="168"/>
      <c r="K81" s="168"/>
      <c r="L81" s="168"/>
      <c r="M81" s="168"/>
      <c r="N81" s="168"/>
      <c r="O81" s="168"/>
      <c r="P81" s="168"/>
      <c r="Q81" s="168"/>
      <c r="R81" s="86"/>
      <c r="S81" s="5"/>
      <c r="T81" s="5"/>
    </row>
    <row r="82" spans="1:20" s="5" customFormat="1" ht="16.5" thickBot="1">
      <c r="F82" s="833" t="s">
        <v>1499</v>
      </c>
      <c r="G82" s="641">
        <v>2400</v>
      </c>
      <c r="H82" s="642">
        <f t="shared" si="4"/>
        <v>54.545454545454547</v>
      </c>
      <c r="I82" s="168"/>
      <c r="J82" s="168"/>
      <c r="K82" s="168"/>
      <c r="L82" s="168"/>
      <c r="M82" s="168"/>
      <c r="N82" s="168"/>
      <c r="O82" s="168"/>
      <c r="P82" s="168"/>
      <c r="Q82" s="168"/>
      <c r="R82" s="133"/>
      <c r="S82" s="50"/>
      <c r="T82" s="50"/>
    </row>
    <row r="83" spans="1:20" s="5" customFormat="1" ht="16.5" thickBot="1">
      <c r="F83" s="833" t="s">
        <v>1500</v>
      </c>
      <c r="G83" s="641">
        <v>19408</v>
      </c>
      <c r="H83" s="642">
        <f t="shared" si="4"/>
        <v>441.09090909090907</v>
      </c>
      <c r="I83" s="168"/>
      <c r="J83" s="168"/>
      <c r="K83" s="168"/>
      <c r="L83" s="168"/>
      <c r="M83" s="168"/>
      <c r="N83" s="168"/>
      <c r="O83" s="168"/>
      <c r="P83" s="168"/>
      <c r="Q83" s="168"/>
      <c r="R83" s="88"/>
      <c r="S83" s="2"/>
      <c r="T83" s="2"/>
    </row>
    <row r="84" spans="1:20" s="5" customFormat="1" ht="16.5" thickBot="1">
      <c r="F84" s="833" t="s">
        <v>1501</v>
      </c>
      <c r="G84" s="641"/>
      <c r="H84" s="642">
        <f t="shared" si="4"/>
        <v>0</v>
      </c>
      <c r="I84" s="168"/>
      <c r="J84" s="168"/>
      <c r="K84" s="168"/>
      <c r="L84" s="168"/>
      <c r="M84" s="168"/>
      <c r="N84" s="168"/>
      <c r="O84" s="168">
        <f>0.08*G56</f>
        <v>19453.12</v>
      </c>
      <c r="P84" s="168"/>
      <c r="Q84" s="168"/>
      <c r="R84" s="88"/>
      <c r="S84" s="2"/>
      <c r="T84" s="2"/>
    </row>
    <row r="85" spans="1:20" s="50" customFormat="1" ht="13.5" thickBot="1">
      <c r="F85" s="833" t="s">
        <v>1502</v>
      </c>
      <c r="G85" s="641">
        <v>1500</v>
      </c>
      <c r="H85" s="642">
        <f t="shared" si="4"/>
        <v>34.090909090909093</v>
      </c>
      <c r="I85" s="168"/>
      <c r="J85" s="168"/>
      <c r="K85" s="168"/>
      <c r="L85" s="168"/>
      <c r="M85" s="168"/>
      <c r="N85" s="168"/>
      <c r="O85" s="168"/>
      <c r="P85" s="168"/>
      <c r="Q85" s="168"/>
      <c r="R85" s="88"/>
      <c r="S85" s="2"/>
      <c r="T85" s="2"/>
    </row>
    <row r="86" spans="1:20" s="50" customFormat="1" ht="13.5" thickBot="1">
      <c r="F86" s="833" t="s">
        <v>1503</v>
      </c>
      <c r="G86" s="641">
        <v>4500</v>
      </c>
      <c r="H86" s="642">
        <f t="shared" si="4"/>
        <v>102.27272727272727</v>
      </c>
      <c r="I86" s="168"/>
      <c r="J86" s="168"/>
      <c r="K86" s="168"/>
      <c r="L86" s="168"/>
      <c r="M86" s="168"/>
      <c r="N86" s="168"/>
      <c r="O86" s="168"/>
      <c r="P86" s="168"/>
      <c r="Q86" s="168"/>
      <c r="R86" s="88"/>
      <c r="S86" s="2"/>
      <c r="T86" s="2"/>
    </row>
    <row r="87" spans="1:20" ht="13.5" thickBot="1">
      <c r="A87" s="2"/>
      <c r="B87" s="2"/>
      <c r="C87" s="2"/>
      <c r="D87" s="2"/>
      <c r="E87" s="2"/>
      <c r="F87" s="833" t="s">
        <v>1504</v>
      </c>
      <c r="G87" s="641"/>
      <c r="H87" s="642">
        <f t="shared" si="4"/>
        <v>0</v>
      </c>
      <c r="I87" s="168"/>
      <c r="J87" s="168"/>
      <c r="K87" s="168"/>
      <c r="L87" s="168"/>
      <c r="M87" s="168"/>
      <c r="N87" s="168"/>
      <c r="O87" s="168"/>
      <c r="P87" s="168"/>
      <c r="Q87" s="168"/>
      <c r="R87" s="88"/>
    </row>
    <row r="88" spans="1:20" ht="13.5" thickBot="1">
      <c r="A88" s="2"/>
      <c r="B88" s="2"/>
      <c r="C88" s="2"/>
      <c r="D88" s="2"/>
      <c r="E88" s="2"/>
      <c r="F88" s="833" t="s">
        <v>1505</v>
      </c>
      <c r="G88" s="641">
        <v>500</v>
      </c>
      <c r="H88" s="642">
        <f t="shared" si="4"/>
        <v>11.363636363636363</v>
      </c>
      <c r="I88" s="168"/>
      <c r="J88" s="168"/>
      <c r="K88" s="168"/>
      <c r="L88" s="168"/>
      <c r="M88" s="168"/>
      <c r="N88" s="168"/>
      <c r="O88" s="168"/>
      <c r="P88" s="168"/>
      <c r="Q88" s="168"/>
      <c r="R88" s="88"/>
    </row>
    <row r="89" spans="1:20" ht="13.5" thickBot="1">
      <c r="A89" s="2"/>
      <c r="B89" s="2"/>
      <c r="C89" s="2"/>
      <c r="D89" s="2"/>
      <c r="E89" s="2"/>
      <c r="F89" s="833" t="s">
        <v>1506</v>
      </c>
      <c r="G89" s="641"/>
      <c r="H89" s="642">
        <f t="shared" si="4"/>
        <v>0</v>
      </c>
      <c r="I89" s="168"/>
      <c r="J89" s="168"/>
      <c r="K89" s="168"/>
      <c r="L89" s="168"/>
      <c r="M89" s="168"/>
      <c r="N89" s="168"/>
      <c r="O89" s="168"/>
      <c r="P89" s="168"/>
      <c r="Q89" s="168"/>
      <c r="R89" s="88"/>
    </row>
    <row r="90" spans="1:20" ht="13.5" thickBot="1">
      <c r="A90" s="2"/>
      <c r="B90" s="2"/>
      <c r="C90" s="2"/>
      <c r="D90" s="2"/>
      <c r="E90" s="2"/>
      <c r="F90" s="833" t="s">
        <v>1507</v>
      </c>
      <c r="G90" s="641">
        <v>1000</v>
      </c>
      <c r="H90" s="642">
        <f t="shared" si="4"/>
        <v>22.727272727272727</v>
      </c>
      <c r="I90" s="168"/>
      <c r="J90" s="168"/>
      <c r="K90" s="168"/>
      <c r="L90" s="168"/>
      <c r="M90" s="168"/>
      <c r="N90" s="168"/>
      <c r="O90" s="168"/>
      <c r="P90" s="168"/>
      <c r="Q90" s="168"/>
      <c r="R90" s="88"/>
    </row>
    <row r="91" spans="1:20" ht="13.5" thickBot="1">
      <c r="A91" s="2"/>
      <c r="B91" s="2"/>
      <c r="C91" s="2"/>
      <c r="D91" s="2"/>
      <c r="E91" s="2"/>
      <c r="F91" s="1130" t="s">
        <v>1339</v>
      </c>
      <c r="G91" s="641"/>
      <c r="H91" s="642">
        <f t="shared" si="4"/>
        <v>0</v>
      </c>
      <c r="I91" s="168"/>
      <c r="J91" s="168"/>
      <c r="K91" s="168"/>
      <c r="L91" s="168"/>
      <c r="M91" s="168"/>
      <c r="N91" s="168"/>
      <c r="O91" s="168"/>
      <c r="P91" s="168"/>
      <c r="Q91" s="168"/>
      <c r="R91" s="88"/>
    </row>
    <row r="92" spans="1:20" ht="13.5" thickBot="1">
      <c r="A92" s="2"/>
      <c r="B92" s="2"/>
      <c r="C92" s="2"/>
      <c r="D92" s="2"/>
      <c r="E92" s="2"/>
      <c r="F92" s="1130" t="s">
        <v>1340</v>
      </c>
      <c r="G92" s="641"/>
      <c r="H92" s="642">
        <f t="shared" si="4"/>
        <v>0</v>
      </c>
      <c r="I92" s="168"/>
      <c r="J92" s="168"/>
      <c r="K92" s="168"/>
      <c r="L92" s="168"/>
      <c r="M92" s="168"/>
      <c r="N92" s="168"/>
      <c r="O92" s="168"/>
      <c r="P92" s="168"/>
      <c r="Q92" s="168"/>
      <c r="R92" s="88"/>
    </row>
    <row r="93" spans="1:20" ht="16.5" thickBot="1">
      <c r="A93" s="2"/>
      <c r="B93" s="2"/>
      <c r="C93" s="2"/>
      <c r="D93" s="2"/>
      <c r="E93" s="2"/>
      <c r="F93" s="1130" t="s">
        <v>1341</v>
      </c>
      <c r="G93" s="641"/>
      <c r="H93" s="642">
        <f t="shared" si="4"/>
        <v>0</v>
      </c>
      <c r="I93" s="168"/>
      <c r="J93" s="168"/>
      <c r="K93" s="168"/>
      <c r="L93" s="168"/>
      <c r="M93" s="168"/>
      <c r="N93" s="168"/>
      <c r="O93" s="168"/>
      <c r="P93" s="168"/>
      <c r="Q93" s="168"/>
      <c r="R93" s="86"/>
      <c r="S93" s="5"/>
      <c r="T93" s="5"/>
    </row>
    <row r="94" spans="1:20" ht="13.5" thickBot="1">
      <c r="A94" s="2"/>
      <c r="B94" s="2"/>
      <c r="C94" s="2"/>
      <c r="D94" s="2"/>
      <c r="E94" s="2"/>
      <c r="F94" s="760" t="s">
        <v>1725</v>
      </c>
      <c r="G94" s="643">
        <f>SUM(G79:G93)</f>
        <v>49108</v>
      </c>
      <c r="H94" s="575">
        <f t="shared" si="4"/>
        <v>1116.090909090909</v>
      </c>
      <c r="I94" s="168"/>
      <c r="J94" s="168"/>
      <c r="K94" s="168"/>
      <c r="L94" s="168"/>
      <c r="M94" s="168"/>
      <c r="N94" s="168"/>
      <c r="O94" s="168"/>
      <c r="P94" s="168"/>
      <c r="Q94" s="168"/>
      <c r="R94" s="157"/>
      <c r="S94" s="158"/>
      <c r="T94" s="158"/>
    </row>
    <row r="95" spans="1:20">
      <c r="A95" s="2"/>
      <c r="B95" s="2"/>
      <c r="C95" s="2"/>
      <c r="D95" s="2"/>
      <c r="E95" s="760"/>
      <c r="F95" s="928"/>
      <c r="G95" s="928"/>
      <c r="H95" s="294"/>
      <c r="I95" s="294"/>
      <c r="J95" s="294"/>
      <c r="K95" s="294"/>
      <c r="L95" s="294"/>
      <c r="M95" s="294"/>
      <c r="N95" s="294"/>
      <c r="O95" s="294"/>
      <c r="P95" s="294"/>
      <c r="Q95" s="157"/>
      <c r="R95" s="158"/>
      <c r="S95" s="158"/>
    </row>
    <row r="96" spans="1:20">
      <c r="A96" s="2"/>
      <c r="B96" s="2"/>
      <c r="C96" s="2"/>
      <c r="D96" s="2"/>
      <c r="E96" s="760"/>
      <c r="F96" s="928"/>
      <c r="G96" s="928"/>
      <c r="H96" s="294"/>
      <c r="I96" s="294"/>
      <c r="J96" s="294"/>
      <c r="K96" s="294"/>
      <c r="L96" s="294"/>
      <c r="M96" s="294"/>
      <c r="N96" s="294"/>
      <c r="O96" s="294"/>
      <c r="P96" s="294"/>
      <c r="Q96" s="157"/>
      <c r="R96" s="158"/>
      <c r="S96" s="158"/>
    </row>
    <row r="97" spans="1:22" s="5" customFormat="1" ht="15.75">
      <c r="H97" s="1129" t="s">
        <v>210</v>
      </c>
      <c r="I97" s="930"/>
      <c r="J97" s="930"/>
      <c r="K97" s="294"/>
      <c r="L97" s="294"/>
      <c r="M97" s="294"/>
      <c r="N97" s="294"/>
      <c r="O97" s="294"/>
      <c r="P97" s="294"/>
      <c r="Q97" s="294"/>
      <c r="R97" s="294"/>
      <c r="S97" s="294"/>
      <c r="T97" s="157"/>
      <c r="U97" s="158"/>
      <c r="V97" s="158"/>
    </row>
    <row r="98" spans="1:22" s="5" customFormat="1" ht="16.5" thickBot="1">
      <c r="E98" s="1129"/>
      <c r="F98" s="930"/>
      <c r="G98" s="930"/>
      <c r="H98" s="294"/>
      <c r="I98" s="294"/>
      <c r="J98" s="294"/>
      <c r="K98" s="294"/>
      <c r="L98" s="294"/>
      <c r="M98" s="294"/>
      <c r="N98" s="294"/>
      <c r="O98" s="294"/>
      <c r="P98" s="294"/>
      <c r="Q98" s="157"/>
      <c r="R98" s="158"/>
      <c r="S98" s="158"/>
    </row>
    <row r="99" spans="1:22" s="5" customFormat="1" ht="16.5" thickBot="1">
      <c r="F99" s="833" t="s">
        <v>211</v>
      </c>
      <c r="G99" s="641">
        <v>2200</v>
      </c>
      <c r="H99" s="642">
        <f t="shared" ref="H99:H106" si="5">(G99/$G$43)</f>
        <v>50</v>
      </c>
      <c r="I99" s="168"/>
      <c r="J99" s="168"/>
      <c r="K99" s="168"/>
      <c r="L99" s="168"/>
      <c r="M99" s="168"/>
      <c r="N99" s="168"/>
      <c r="O99" s="168"/>
      <c r="P99" s="168"/>
      <c r="Q99" s="168"/>
      <c r="R99" s="157"/>
      <c r="S99" s="158"/>
      <c r="T99" s="158"/>
    </row>
    <row r="100" spans="1:22" s="5" customFormat="1" ht="16.5" thickBot="1">
      <c r="F100" s="833" t="s">
        <v>1529</v>
      </c>
      <c r="G100" s="641">
        <v>11000</v>
      </c>
      <c r="H100" s="642">
        <f t="shared" si="5"/>
        <v>250</v>
      </c>
      <c r="I100" s="168"/>
      <c r="J100" s="168"/>
      <c r="K100" s="168"/>
      <c r="L100" s="168"/>
      <c r="M100" s="168"/>
      <c r="N100" s="168"/>
      <c r="O100" s="168"/>
      <c r="P100" s="168"/>
      <c r="Q100" s="168"/>
      <c r="R100" s="157"/>
      <c r="S100" s="158"/>
      <c r="T100" s="158"/>
    </row>
    <row r="101" spans="1:22" ht="13.5" thickBot="1">
      <c r="A101" s="2"/>
      <c r="B101" s="2"/>
      <c r="C101" s="2"/>
      <c r="D101" s="2"/>
      <c r="E101" s="2"/>
      <c r="F101" s="833" t="s">
        <v>576</v>
      </c>
      <c r="G101" s="641">
        <v>2400</v>
      </c>
      <c r="H101" s="642">
        <f t="shared" si="5"/>
        <v>54.545454545454547</v>
      </c>
      <c r="I101" s="168"/>
      <c r="J101" s="168"/>
      <c r="K101" s="168"/>
      <c r="L101" s="168"/>
      <c r="M101" s="168"/>
      <c r="N101" s="168"/>
      <c r="O101" s="168"/>
      <c r="P101" s="168"/>
      <c r="Q101" s="168"/>
      <c r="R101" s="157"/>
      <c r="S101" s="158"/>
      <c r="T101" s="158"/>
    </row>
    <row r="102" spans="1:22" s="158" customFormat="1" ht="13.5" thickBot="1">
      <c r="F102" s="833" t="s">
        <v>577</v>
      </c>
      <c r="G102" s="641"/>
      <c r="H102" s="642">
        <f t="shared" si="5"/>
        <v>0</v>
      </c>
      <c r="I102" s="168"/>
      <c r="J102" s="168"/>
      <c r="K102" s="168"/>
      <c r="L102" s="168"/>
      <c r="M102" s="168"/>
      <c r="N102" s="168"/>
      <c r="O102" s="168"/>
      <c r="P102" s="168"/>
      <c r="Q102" s="168"/>
      <c r="R102" s="133"/>
      <c r="S102" s="50"/>
      <c r="T102" s="50"/>
    </row>
    <row r="103" spans="1:22" s="158" customFormat="1" ht="13.5" thickBot="1">
      <c r="F103" s="833" t="s">
        <v>578</v>
      </c>
      <c r="G103" s="641"/>
      <c r="H103" s="642">
        <f t="shared" si="5"/>
        <v>0</v>
      </c>
      <c r="I103" s="168"/>
      <c r="J103" s="168"/>
      <c r="K103" s="168"/>
      <c r="L103" s="168"/>
      <c r="M103" s="168"/>
      <c r="N103" s="168"/>
      <c r="O103" s="168"/>
      <c r="P103" s="168"/>
      <c r="Q103" s="168"/>
      <c r="R103" s="88"/>
      <c r="S103" s="2"/>
      <c r="T103" s="2"/>
    </row>
    <row r="104" spans="1:22" s="158" customFormat="1" ht="13.5" thickBot="1">
      <c r="F104" s="1130"/>
      <c r="G104" s="641"/>
      <c r="H104" s="642">
        <f t="shared" si="5"/>
        <v>0</v>
      </c>
      <c r="I104" s="168"/>
      <c r="J104" s="168"/>
      <c r="K104" s="168"/>
      <c r="L104" s="168"/>
      <c r="M104" s="168"/>
      <c r="N104" s="168"/>
      <c r="O104" s="168"/>
      <c r="P104" s="168"/>
      <c r="Q104" s="168"/>
      <c r="R104" s="88"/>
      <c r="S104" s="2"/>
      <c r="T104" s="2"/>
    </row>
    <row r="105" spans="1:22" s="158" customFormat="1" ht="13.5" thickBot="1">
      <c r="F105" s="1130" t="s">
        <v>1887</v>
      </c>
      <c r="G105" s="641">
        <v>5800</v>
      </c>
      <c r="H105" s="642">
        <f t="shared" si="5"/>
        <v>131.81818181818181</v>
      </c>
      <c r="I105" s="168"/>
      <c r="J105" s="168"/>
      <c r="K105" s="168"/>
      <c r="L105" s="168"/>
      <c r="M105" s="168"/>
      <c r="N105" s="168"/>
      <c r="O105" s="168"/>
      <c r="P105" s="168"/>
      <c r="Q105" s="168"/>
      <c r="R105" s="88"/>
      <c r="S105" s="2"/>
      <c r="T105" s="2"/>
    </row>
    <row r="106" spans="1:22" s="50" customFormat="1" ht="13.5" thickBot="1">
      <c r="F106" s="760" t="s">
        <v>1726</v>
      </c>
      <c r="G106" s="643">
        <f>SUM(G99:G105)</f>
        <v>21400</v>
      </c>
      <c r="H106" s="575">
        <f t="shared" si="5"/>
        <v>486.36363636363637</v>
      </c>
      <c r="I106" s="168"/>
      <c r="J106" s="168"/>
      <c r="K106" s="168"/>
      <c r="L106" s="168"/>
      <c r="M106" s="168"/>
      <c r="N106" s="168"/>
      <c r="O106" s="168"/>
      <c r="P106" s="168"/>
      <c r="Q106" s="168"/>
      <c r="R106" s="88"/>
      <c r="S106" s="2"/>
      <c r="T106" s="2"/>
    </row>
    <row r="107" spans="1:22" s="50" customFormat="1">
      <c r="E107" s="833"/>
      <c r="F107" s="928"/>
      <c r="G107" s="928"/>
      <c r="H107" s="294"/>
      <c r="I107" s="294"/>
      <c r="J107" s="294"/>
      <c r="K107" s="294"/>
      <c r="L107" s="294"/>
      <c r="M107" s="294"/>
      <c r="N107" s="294"/>
      <c r="O107" s="294"/>
      <c r="P107" s="294"/>
      <c r="Q107" s="88"/>
      <c r="R107" s="2"/>
      <c r="S107" s="2"/>
    </row>
    <row r="108" spans="1:22" ht="15.75">
      <c r="A108" s="2"/>
      <c r="B108" s="2"/>
      <c r="C108" s="2"/>
      <c r="D108" s="2"/>
      <c r="E108" s="2"/>
      <c r="F108" s="1129" t="s">
        <v>579</v>
      </c>
      <c r="G108" s="930"/>
      <c r="H108" s="930"/>
      <c r="I108" s="294"/>
      <c r="J108" s="294"/>
      <c r="K108" s="294"/>
      <c r="L108" s="294"/>
      <c r="M108" s="294"/>
      <c r="N108" s="294"/>
      <c r="O108" s="294"/>
      <c r="P108" s="294"/>
      <c r="Q108" s="294"/>
      <c r="R108" s="163"/>
      <c r="S108" s="161"/>
      <c r="T108" s="161"/>
    </row>
    <row r="109" spans="1:22" ht="16.5" thickBot="1">
      <c r="A109" s="2"/>
      <c r="B109" s="2"/>
      <c r="C109" s="2"/>
      <c r="D109" s="2"/>
      <c r="E109" s="2"/>
      <c r="F109" s="1129"/>
      <c r="G109" s="930"/>
      <c r="H109" s="930"/>
      <c r="I109" s="294"/>
      <c r="J109" s="294"/>
      <c r="K109" s="294"/>
      <c r="L109" s="294"/>
      <c r="M109" s="294"/>
      <c r="N109" s="294"/>
      <c r="O109" s="294"/>
      <c r="P109" s="294"/>
      <c r="Q109" s="294"/>
      <c r="R109" s="88"/>
    </row>
    <row r="110" spans="1:22" ht="13.5" thickBot="1">
      <c r="A110" s="2"/>
      <c r="B110" s="2"/>
      <c r="C110" s="2"/>
      <c r="D110" s="2"/>
      <c r="E110" s="2"/>
      <c r="F110" s="833" t="s">
        <v>580</v>
      </c>
      <c r="G110" s="641">
        <v>9000</v>
      </c>
      <c r="H110" s="642">
        <f t="shared" ref="H110:H127" si="6">(G110/$G$43)</f>
        <v>204.54545454545453</v>
      </c>
      <c r="I110" s="168"/>
      <c r="J110" s="168"/>
      <c r="K110" s="168"/>
      <c r="L110" s="168"/>
      <c r="M110" s="168"/>
      <c r="N110" s="168"/>
      <c r="O110" s="168"/>
      <c r="P110" s="168"/>
      <c r="Q110" s="168"/>
      <c r="R110" s="88"/>
    </row>
    <row r="111" spans="1:22" ht="13.5" thickBot="1">
      <c r="A111" s="2"/>
      <c r="B111" s="2"/>
      <c r="C111" s="2"/>
      <c r="D111" s="2"/>
      <c r="E111" s="2"/>
      <c r="F111" s="833" t="s">
        <v>2367</v>
      </c>
      <c r="G111" s="641"/>
      <c r="H111" s="642">
        <f t="shared" si="6"/>
        <v>0</v>
      </c>
      <c r="I111" s="168"/>
      <c r="J111" s="168"/>
      <c r="K111" s="168"/>
      <c r="L111" s="168"/>
      <c r="M111" s="168"/>
      <c r="N111" s="168"/>
      <c r="O111" s="168"/>
      <c r="P111" s="168"/>
      <c r="Q111" s="168"/>
      <c r="R111" s="88"/>
    </row>
    <row r="112" spans="1:22" ht="13.5" thickBot="1">
      <c r="A112" s="2"/>
      <c r="B112" s="2"/>
      <c r="C112" s="2"/>
      <c r="D112" s="2"/>
      <c r="E112" s="2"/>
      <c r="F112" s="833" t="s">
        <v>581</v>
      </c>
      <c r="G112" s="641"/>
      <c r="H112" s="642">
        <f t="shared" si="6"/>
        <v>0</v>
      </c>
      <c r="I112" s="168"/>
      <c r="J112" s="168"/>
      <c r="K112" s="168"/>
      <c r="L112" s="168"/>
      <c r="M112" s="168"/>
      <c r="N112" s="168"/>
      <c r="O112" s="168"/>
      <c r="P112" s="168"/>
      <c r="Q112" s="168"/>
      <c r="R112" s="88"/>
    </row>
    <row r="113" spans="1:20" s="161" customFormat="1" ht="13.5" thickBot="1">
      <c r="F113" s="833" t="s">
        <v>582</v>
      </c>
      <c r="G113" s="641"/>
      <c r="H113" s="642">
        <f t="shared" si="6"/>
        <v>0</v>
      </c>
      <c r="I113" s="168"/>
      <c r="J113" s="168"/>
      <c r="K113" s="168"/>
      <c r="L113" s="168"/>
      <c r="M113" s="168"/>
      <c r="N113" s="168"/>
      <c r="O113" s="168"/>
      <c r="P113" s="168"/>
      <c r="Q113" s="168"/>
      <c r="R113" s="88"/>
      <c r="S113" s="2"/>
      <c r="T113" s="2"/>
    </row>
    <row r="114" spans="1:20" ht="13.5" thickBot="1">
      <c r="A114" s="2"/>
      <c r="B114" s="2"/>
      <c r="C114" s="2"/>
      <c r="D114" s="2"/>
      <c r="E114" s="2"/>
      <c r="F114" s="833" t="s">
        <v>583</v>
      </c>
      <c r="G114" s="641"/>
      <c r="H114" s="642">
        <f t="shared" si="6"/>
        <v>0</v>
      </c>
      <c r="I114" s="168"/>
      <c r="J114" s="168"/>
      <c r="K114" s="168"/>
      <c r="L114" s="168"/>
      <c r="M114" s="168"/>
      <c r="N114" s="168"/>
      <c r="O114" s="168"/>
      <c r="P114" s="168"/>
      <c r="Q114" s="168"/>
      <c r="R114" s="88"/>
    </row>
    <row r="115" spans="1:20" ht="13.5" thickBot="1">
      <c r="A115" s="2"/>
      <c r="B115" s="2"/>
      <c r="C115" s="2"/>
      <c r="D115" s="2"/>
      <c r="E115" s="2"/>
      <c r="F115" s="833" t="s">
        <v>584</v>
      </c>
      <c r="G115" s="641">
        <v>16500</v>
      </c>
      <c r="H115" s="642">
        <f t="shared" si="6"/>
        <v>375</v>
      </c>
      <c r="I115" s="168"/>
      <c r="J115" s="168"/>
      <c r="K115" s="168"/>
      <c r="L115" s="168"/>
      <c r="M115" s="168"/>
      <c r="N115" s="168"/>
      <c r="O115" s="168"/>
      <c r="P115" s="168"/>
      <c r="Q115" s="168"/>
      <c r="R115" s="88"/>
    </row>
    <row r="116" spans="1:20" ht="13.5" thickBot="1">
      <c r="A116" s="2"/>
      <c r="B116" s="2"/>
      <c r="C116" s="2"/>
      <c r="D116" s="2"/>
      <c r="E116" s="2"/>
      <c r="F116" s="833" t="s">
        <v>585</v>
      </c>
      <c r="G116" s="641">
        <v>6500</v>
      </c>
      <c r="H116" s="642">
        <f t="shared" si="6"/>
        <v>147.72727272727272</v>
      </c>
      <c r="I116" s="168"/>
      <c r="J116" s="168"/>
      <c r="K116" s="168"/>
      <c r="L116" s="168"/>
      <c r="M116" s="168"/>
      <c r="N116" s="168"/>
      <c r="O116" s="168"/>
      <c r="P116" s="168"/>
      <c r="Q116" s="168"/>
      <c r="R116" s="88"/>
    </row>
    <row r="117" spans="1:20" ht="13.5" thickBot="1">
      <c r="A117" s="2"/>
      <c r="B117" s="2"/>
      <c r="C117" s="2"/>
      <c r="D117" s="2"/>
      <c r="E117" s="2"/>
      <c r="F117" s="833" t="s">
        <v>586</v>
      </c>
      <c r="G117" s="641">
        <v>8200</v>
      </c>
      <c r="H117" s="642">
        <f t="shared" si="6"/>
        <v>186.36363636363637</v>
      </c>
      <c r="I117" s="168"/>
      <c r="J117" s="168"/>
      <c r="K117" s="168"/>
      <c r="L117" s="168"/>
      <c r="M117" s="168"/>
      <c r="N117" s="168"/>
      <c r="O117" s="168"/>
      <c r="P117" s="168"/>
      <c r="Q117" s="168"/>
      <c r="R117" s="88"/>
    </row>
    <row r="118" spans="1:20" ht="13.5" thickBot="1">
      <c r="A118" s="2"/>
      <c r="B118" s="2"/>
      <c r="C118" s="2"/>
      <c r="D118" s="2"/>
      <c r="E118" s="2"/>
      <c r="F118" s="833" t="s">
        <v>587</v>
      </c>
      <c r="G118" s="641"/>
      <c r="H118" s="642">
        <f t="shared" si="6"/>
        <v>0</v>
      </c>
      <c r="I118" s="168"/>
      <c r="J118" s="168"/>
      <c r="K118" s="168"/>
      <c r="L118" s="168"/>
      <c r="M118" s="168"/>
      <c r="N118" s="168"/>
      <c r="O118" s="168"/>
      <c r="P118" s="168"/>
      <c r="Q118" s="168"/>
      <c r="R118" s="88"/>
    </row>
    <row r="119" spans="1:20" ht="13.5" thickBot="1">
      <c r="A119" s="2"/>
      <c r="B119" s="2"/>
      <c r="C119" s="2"/>
      <c r="D119" s="2"/>
      <c r="E119" s="2"/>
      <c r="F119" s="833" t="s">
        <v>588</v>
      </c>
      <c r="G119" s="641"/>
      <c r="H119" s="642">
        <f t="shared" si="6"/>
        <v>0</v>
      </c>
      <c r="I119" s="168"/>
      <c r="J119" s="168"/>
      <c r="K119" s="168"/>
      <c r="L119" s="168"/>
      <c r="M119" s="168"/>
      <c r="N119" s="168"/>
      <c r="O119" s="168"/>
      <c r="P119" s="168"/>
      <c r="Q119" s="168"/>
      <c r="R119" s="88"/>
    </row>
    <row r="120" spans="1:20" ht="13.5" thickBot="1">
      <c r="A120" s="2"/>
      <c r="B120" s="2"/>
      <c r="C120" s="2"/>
      <c r="D120" s="2"/>
      <c r="E120" s="2"/>
      <c r="F120" s="833" t="s">
        <v>589</v>
      </c>
      <c r="G120" s="641"/>
      <c r="H120" s="642">
        <f t="shared" si="6"/>
        <v>0</v>
      </c>
      <c r="I120" s="168"/>
      <c r="J120" s="168"/>
      <c r="K120" s="168"/>
      <c r="L120" s="168"/>
      <c r="M120" s="168"/>
      <c r="N120" s="168"/>
      <c r="O120" s="168"/>
      <c r="P120" s="168"/>
      <c r="Q120" s="168"/>
      <c r="R120" s="88"/>
    </row>
    <row r="121" spans="1:20" ht="13.5" thickBot="1">
      <c r="A121" s="2"/>
      <c r="B121" s="2"/>
      <c r="C121" s="2"/>
      <c r="D121" s="2"/>
      <c r="E121" s="2"/>
      <c r="F121" s="833" t="s">
        <v>590</v>
      </c>
      <c r="G121" s="641"/>
      <c r="H121" s="642">
        <f t="shared" si="6"/>
        <v>0</v>
      </c>
      <c r="I121" s="168"/>
      <c r="J121" s="168"/>
      <c r="K121" s="168"/>
      <c r="L121" s="168"/>
      <c r="M121" s="168"/>
      <c r="N121" s="168"/>
      <c r="O121" s="168"/>
      <c r="P121" s="168"/>
      <c r="Q121" s="168"/>
      <c r="R121" s="88"/>
    </row>
    <row r="122" spans="1:20" ht="13.5" thickBot="1">
      <c r="A122" s="2"/>
      <c r="B122" s="2"/>
      <c r="C122" s="2"/>
      <c r="D122" s="2"/>
      <c r="E122" s="2"/>
      <c r="F122" s="833" t="s">
        <v>591</v>
      </c>
      <c r="G122" s="641">
        <v>1000</v>
      </c>
      <c r="H122" s="642">
        <f t="shared" si="6"/>
        <v>22.727272727272727</v>
      </c>
      <c r="I122" s="168"/>
      <c r="J122" s="168"/>
      <c r="K122" s="168"/>
      <c r="L122" s="168"/>
      <c r="M122" s="168"/>
      <c r="N122" s="168"/>
      <c r="O122" s="168"/>
      <c r="P122" s="168"/>
      <c r="Q122" s="168"/>
      <c r="R122" s="88"/>
    </row>
    <row r="123" spans="1:20" s="9" customFormat="1" ht="13.5" thickBot="1">
      <c r="F123" s="1130" t="s">
        <v>84</v>
      </c>
      <c r="G123" s="641">
        <v>8200</v>
      </c>
      <c r="H123" s="642">
        <f t="shared" si="6"/>
        <v>186.36363636363637</v>
      </c>
      <c r="I123" s="168"/>
      <c r="J123" s="168"/>
      <c r="K123" s="168"/>
      <c r="L123" s="168"/>
      <c r="M123" s="168"/>
      <c r="N123" s="168"/>
      <c r="O123" s="168"/>
      <c r="P123" s="168"/>
      <c r="Q123" s="168"/>
      <c r="R123" s="286"/>
    </row>
    <row r="124" spans="1:20" s="9" customFormat="1" ht="13.5" thickBot="1">
      <c r="F124" s="1130" t="s">
        <v>85</v>
      </c>
      <c r="G124" s="641"/>
      <c r="H124" s="642">
        <f t="shared" si="6"/>
        <v>0</v>
      </c>
      <c r="I124" s="168"/>
      <c r="J124" s="168"/>
      <c r="K124" s="168"/>
      <c r="L124" s="168"/>
      <c r="M124" s="168"/>
      <c r="N124" s="168"/>
      <c r="O124" s="168"/>
      <c r="P124" s="168"/>
      <c r="Q124" s="168"/>
      <c r="R124" s="286"/>
    </row>
    <row r="125" spans="1:20" ht="13.5" thickBot="1">
      <c r="A125" s="2"/>
      <c r="B125" s="2"/>
      <c r="C125" s="2"/>
      <c r="D125" s="2"/>
      <c r="E125" s="2"/>
      <c r="F125" s="1130" t="s">
        <v>86</v>
      </c>
      <c r="G125" s="641">
        <v>6600</v>
      </c>
      <c r="H125" s="642">
        <f t="shared" si="6"/>
        <v>150</v>
      </c>
      <c r="I125" s="168"/>
      <c r="J125" s="168"/>
      <c r="K125" s="168"/>
      <c r="L125" s="168"/>
      <c r="M125" s="168"/>
      <c r="N125" s="168"/>
      <c r="O125" s="168"/>
      <c r="P125" s="168"/>
      <c r="Q125" s="168"/>
      <c r="R125" s="88"/>
    </row>
    <row r="126" spans="1:20" s="9" customFormat="1" ht="13.5" thickBot="1">
      <c r="F126" s="1130" t="s">
        <v>1343</v>
      </c>
      <c r="G126" s="641"/>
      <c r="H126" s="642">
        <f t="shared" si="6"/>
        <v>0</v>
      </c>
      <c r="I126" s="168"/>
      <c r="J126" s="168"/>
      <c r="K126" s="168"/>
      <c r="L126" s="168"/>
      <c r="M126" s="168"/>
      <c r="N126" s="168"/>
      <c r="O126" s="168"/>
      <c r="P126" s="168"/>
      <c r="Q126" s="168"/>
      <c r="R126" s="286"/>
    </row>
    <row r="127" spans="1:20" s="9" customFormat="1" ht="13.5" thickBot="1">
      <c r="F127" s="760" t="s">
        <v>1727</v>
      </c>
      <c r="G127" s="643">
        <f>SUM(G110:G126)</f>
        <v>56000</v>
      </c>
      <c r="H127" s="575">
        <f t="shared" si="6"/>
        <v>1272.7272727272727</v>
      </c>
      <c r="I127" s="168"/>
      <c r="J127" s="168"/>
      <c r="K127" s="168"/>
      <c r="L127" s="168"/>
      <c r="M127" s="168"/>
      <c r="N127" s="168"/>
      <c r="O127" s="168"/>
      <c r="P127" s="168"/>
      <c r="Q127" s="168"/>
      <c r="R127" s="286"/>
    </row>
    <row r="128" spans="1:20" s="9" customFormat="1">
      <c r="F128" s="760"/>
      <c r="G128" s="928"/>
      <c r="H128" s="928"/>
      <c r="I128" s="294"/>
      <c r="J128" s="294"/>
      <c r="K128" s="294"/>
      <c r="L128" s="294"/>
      <c r="M128" s="294"/>
      <c r="N128" s="294"/>
      <c r="O128" s="294"/>
      <c r="P128" s="294"/>
      <c r="Q128" s="294"/>
      <c r="R128" s="286"/>
    </row>
    <row r="129" spans="1:20" ht="15.75">
      <c r="A129" s="2"/>
      <c r="B129" s="2"/>
      <c r="C129" s="2"/>
      <c r="D129" s="2"/>
      <c r="E129" s="2"/>
      <c r="F129" s="1129" t="s">
        <v>592</v>
      </c>
      <c r="G129" s="931"/>
      <c r="H129" s="931"/>
      <c r="I129" s="294"/>
      <c r="J129" s="294"/>
      <c r="K129" s="294"/>
      <c r="L129" s="294"/>
      <c r="M129" s="294"/>
      <c r="N129" s="294"/>
      <c r="O129" s="294"/>
      <c r="P129" s="294"/>
      <c r="Q129" s="294"/>
      <c r="R129" s="88"/>
    </row>
    <row r="130" spans="1:20" ht="13.5" thickBot="1">
      <c r="A130" s="2"/>
      <c r="B130" s="2"/>
      <c r="C130" s="2"/>
      <c r="D130" s="2"/>
      <c r="E130" s="2"/>
      <c r="F130" s="833"/>
      <c r="G130" s="928"/>
      <c r="H130" s="928"/>
      <c r="I130" s="294"/>
      <c r="J130" s="294"/>
      <c r="K130" s="294"/>
      <c r="L130" s="294"/>
      <c r="M130" s="294"/>
      <c r="N130" s="294"/>
      <c r="O130" s="294"/>
      <c r="P130" s="294"/>
      <c r="Q130" s="294"/>
      <c r="R130" s="88"/>
    </row>
    <row r="131" spans="1:20" ht="13.5" thickBot="1">
      <c r="A131" s="2"/>
      <c r="B131" s="2"/>
      <c r="C131" s="2"/>
      <c r="D131" s="2"/>
      <c r="E131" s="2"/>
      <c r="F131" s="833" t="s">
        <v>491</v>
      </c>
      <c r="G131" s="641">
        <v>7500</v>
      </c>
      <c r="H131" s="642">
        <f t="shared" ref="H131:H141" si="7">(G131/$G$43)</f>
        <v>170.45454545454547</v>
      </c>
      <c r="I131" s="168"/>
      <c r="J131" s="168"/>
      <c r="K131" s="168"/>
      <c r="L131" s="168"/>
      <c r="M131" s="168"/>
      <c r="N131" s="168"/>
      <c r="O131" s="168"/>
      <c r="P131" s="168"/>
      <c r="Q131" s="168"/>
      <c r="R131" s="88"/>
    </row>
    <row r="132" spans="1:20" ht="16.5" thickBot="1">
      <c r="A132" s="2"/>
      <c r="B132" s="2"/>
      <c r="C132" s="2"/>
      <c r="D132" s="2"/>
      <c r="E132" s="2"/>
      <c r="F132" s="833" t="s">
        <v>492</v>
      </c>
      <c r="G132" s="641">
        <v>4175</v>
      </c>
      <c r="H132" s="642">
        <f t="shared" si="7"/>
        <v>94.88636363636364</v>
      </c>
      <c r="I132" s="168"/>
      <c r="J132" s="168"/>
      <c r="K132" s="168"/>
      <c r="L132" s="168"/>
      <c r="M132" s="168"/>
      <c r="N132" s="168"/>
      <c r="O132" s="168"/>
      <c r="P132" s="168"/>
      <c r="Q132" s="168"/>
      <c r="R132" s="86"/>
      <c r="S132" s="5"/>
      <c r="T132" s="5"/>
    </row>
    <row r="133" spans="1:20" ht="13.5" thickBot="1">
      <c r="A133" s="2"/>
      <c r="B133" s="2"/>
      <c r="C133" s="2"/>
      <c r="D133" s="2"/>
      <c r="E133" s="2"/>
      <c r="F133" s="833" t="s">
        <v>493</v>
      </c>
      <c r="G133" s="641">
        <v>8800</v>
      </c>
      <c r="H133" s="642">
        <f t="shared" si="7"/>
        <v>200</v>
      </c>
      <c r="I133" s="168"/>
      <c r="J133" s="168"/>
      <c r="K133" s="168"/>
      <c r="L133" s="168"/>
      <c r="M133" s="168"/>
      <c r="N133" s="168"/>
      <c r="O133" s="168"/>
      <c r="P133" s="168"/>
      <c r="Q133" s="168"/>
      <c r="R133" s="88"/>
    </row>
    <row r="134" spans="1:20" ht="13.5" thickBot="1">
      <c r="A134" s="2"/>
      <c r="B134" s="2"/>
      <c r="C134" s="2"/>
      <c r="D134" s="2"/>
      <c r="E134" s="2"/>
      <c r="F134" s="833" t="s">
        <v>494</v>
      </c>
      <c r="G134" s="641"/>
      <c r="H134" s="642">
        <f t="shared" si="7"/>
        <v>0</v>
      </c>
      <c r="I134" s="168"/>
      <c r="J134" s="168"/>
      <c r="K134" s="168"/>
      <c r="L134" s="168"/>
      <c r="M134" s="168"/>
      <c r="N134" s="168"/>
      <c r="O134" s="168"/>
      <c r="P134" s="168"/>
      <c r="Q134" s="168"/>
      <c r="R134" s="88"/>
    </row>
    <row r="135" spans="1:20" ht="13.5" thickBot="1">
      <c r="A135" s="2"/>
      <c r="B135" s="2"/>
      <c r="C135" s="2"/>
      <c r="D135" s="2"/>
      <c r="E135" s="2"/>
      <c r="F135" s="833" t="s">
        <v>495</v>
      </c>
      <c r="G135" s="641">
        <v>1500</v>
      </c>
      <c r="H135" s="642">
        <f t="shared" si="7"/>
        <v>34.090909090909093</v>
      </c>
      <c r="I135" s="168"/>
      <c r="J135" s="168"/>
      <c r="K135" s="168"/>
      <c r="L135" s="168"/>
      <c r="M135" s="168"/>
      <c r="N135" s="168"/>
      <c r="O135" s="168"/>
      <c r="P135" s="168"/>
      <c r="Q135" s="168"/>
      <c r="R135" s="88"/>
    </row>
    <row r="136" spans="1:20" ht="13.5" thickBot="1">
      <c r="A136" s="2"/>
      <c r="B136" s="2"/>
      <c r="C136" s="2"/>
      <c r="D136" s="2"/>
      <c r="E136" s="2"/>
      <c r="F136" s="833" t="s">
        <v>496</v>
      </c>
      <c r="G136" s="641">
        <v>3000</v>
      </c>
      <c r="H136" s="642">
        <f t="shared" si="7"/>
        <v>68.181818181818187</v>
      </c>
      <c r="I136" s="168"/>
      <c r="J136" s="168"/>
      <c r="K136" s="168"/>
      <c r="L136" s="168"/>
      <c r="M136" s="168"/>
      <c r="N136" s="168"/>
      <c r="O136" s="168"/>
      <c r="P136" s="168"/>
      <c r="Q136" s="168"/>
      <c r="R136" s="88"/>
    </row>
    <row r="137" spans="1:20" s="5" customFormat="1" ht="16.5" thickBot="1">
      <c r="F137" s="833" t="s">
        <v>497</v>
      </c>
      <c r="G137" s="641"/>
      <c r="H137" s="642">
        <f t="shared" si="7"/>
        <v>0</v>
      </c>
      <c r="I137" s="168"/>
      <c r="J137" s="168"/>
      <c r="K137" s="168"/>
      <c r="L137" s="168"/>
      <c r="M137" s="168"/>
      <c r="N137" s="168"/>
      <c r="O137" s="168"/>
      <c r="P137" s="168"/>
      <c r="Q137" s="168"/>
      <c r="R137" s="88"/>
      <c r="S137" s="2"/>
      <c r="T137" s="2"/>
    </row>
    <row r="138" spans="1:20" ht="13.5" thickBot="1">
      <c r="A138" s="2"/>
      <c r="B138" s="2"/>
      <c r="C138" s="2"/>
      <c r="D138" s="2"/>
      <c r="E138" s="2"/>
      <c r="F138" s="1130" t="s">
        <v>87</v>
      </c>
      <c r="G138" s="641">
        <v>0</v>
      </c>
      <c r="H138" s="642">
        <f t="shared" si="7"/>
        <v>0</v>
      </c>
      <c r="I138" s="168"/>
      <c r="J138" s="168"/>
      <c r="K138" s="168"/>
      <c r="L138" s="168"/>
      <c r="M138" s="168"/>
      <c r="N138" s="168"/>
      <c r="O138" s="168"/>
      <c r="P138" s="168"/>
      <c r="Q138" s="168"/>
      <c r="R138" s="88"/>
    </row>
    <row r="139" spans="1:20" ht="13.5" thickBot="1">
      <c r="A139" s="2"/>
      <c r="B139" s="2"/>
      <c r="C139" s="2"/>
      <c r="D139" s="2"/>
      <c r="E139" s="2"/>
      <c r="F139" s="1130" t="s">
        <v>1340</v>
      </c>
      <c r="G139" s="641"/>
      <c r="H139" s="642">
        <f t="shared" si="7"/>
        <v>0</v>
      </c>
      <c r="I139" s="168"/>
      <c r="J139" s="168"/>
      <c r="K139" s="168"/>
      <c r="L139" s="168"/>
      <c r="M139" s="168"/>
      <c r="N139" s="168"/>
      <c r="O139" s="168"/>
      <c r="P139" s="168"/>
      <c r="Q139" s="168"/>
      <c r="R139" s="145"/>
      <c r="S139" s="166"/>
      <c r="T139" s="166"/>
    </row>
    <row r="140" spans="1:20" ht="13.5" thickBot="1">
      <c r="A140" s="2"/>
      <c r="B140" s="2"/>
      <c r="C140" s="2"/>
      <c r="D140" s="2"/>
      <c r="E140" s="2"/>
      <c r="F140" s="1130" t="s">
        <v>1341</v>
      </c>
      <c r="G140" s="641"/>
      <c r="H140" s="642">
        <f t="shared" si="7"/>
        <v>0</v>
      </c>
      <c r="I140" s="168"/>
      <c r="J140" s="168"/>
      <c r="K140" s="168"/>
      <c r="L140" s="168"/>
      <c r="M140" s="168"/>
      <c r="N140" s="168"/>
      <c r="O140" s="168"/>
      <c r="P140" s="168"/>
      <c r="Q140" s="168"/>
      <c r="R140" s="167"/>
      <c r="S140" s="96"/>
      <c r="T140" s="96"/>
    </row>
    <row r="141" spans="1:20" ht="13.5" thickBot="1">
      <c r="A141" s="2"/>
      <c r="B141" s="2"/>
      <c r="C141" s="2"/>
      <c r="D141" s="2"/>
      <c r="E141" s="2"/>
      <c r="F141" s="760" t="s">
        <v>1728</v>
      </c>
      <c r="G141" s="643">
        <f>SUM(G131:G140)</f>
        <v>24975</v>
      </c>
      <c r="H141" s="575">
        <f t="shared" si="7"/>
        <v>567.61363636363637</v>
      </c>
      <c r="I141" s="168"/>
      <c r="J141" s="168"/>
      <c r="K141" s="168"/>
      <c r="L141" s="168"/>
      <c r="M141" s="168"/>
      <c r="N141" s="168"/>
      <c r="O141" s="168"/>
      <c r="P141" s="168"/>
      <c r="Q141" s="168"/>
      <c r="R141" s="88"/>
    </row>
    <row r="142" spans="1:20">
      <c r="A142" s="2"/>
      <c r="B142" s="2"/>
      <c r="C142" s="2"/>
      <c r="D142" s="2"/>
      <c r="E142" s="2"/>
      <c r="F142" s="760"/>
      <c r="G142" s="928"/>
      <c r="H142" s="928"/>
      <c r="I142" s="294"/>
      <c r="J142" s="294"/>
      <c r="K142" s="294"/>
      <c r="L142" s="294"/>
      <c r="M142" s="294"/>
      <c r="N142" s="294"/>
      <c r="O142" s="294"/>
      <c r="P142" s="294"/>
      <c r="Q142" s="294"/>
      <c r="R142" s="88"/>
    </row>
    <row r="143" spans="1:20" ht="15.75">
      <c r="A143" s="2"/>
      <c r="B143" s="2"/>
      <c r="C143" s="2"/>
      <c r="D143" s="2"/>
      <c r="E143" s="930" t="s">
        <v>600</v>
      </c>
      <c r="F143" s="2"/>
      <c r="G143" s="2"/>
      <c r="H143" s="2"/>
      <c r="I143" s="2"/>
      <c r="J143" s="1129"/>
      <c r="K143" s="294"/>
      <c r="L143" s="294"/>
      <c r="M143" s="294"/>
      <c r="N143" s="294"/>
      <c r="O143" s="294"/>
      <c r="P143" s="294"/>
      <c r="Q143" s="294"/>
      <c r="R143" s="88"/>
    </row>
    <row r="144" spans="1:20" s="166" customFormat="1" ht="13.5" thickBot="1">
      <c r="F144" s="833"/>
      <c r="G144" s="928"/>
      <c r="H144" s="928"/>
      <c r="I144" s="294"/>
      <c r="J144" s="294"/>
      <c r="K144" s="294"/>
      <c r="L144" s="294"/>
      <c r="M144" s="294"/>
      <c r="N144" s="294"/>
      <c r="O144" s="294"/>
      <c r="P144" s="294"/>
      <c r="Q144" s="294"/>
      <c r="R144" s="88"/>
      <c r="S144" s="2"/>
      <c r="T144" s="2"/>
    </row>
    <row r="145" spans="1:20" s="96" customFormat="1" ht="13.5" thickBot="1">
      <c r="F145" s="116" t="s">
        <v>601</v>
      </c>
      <c r="G145" s="641">
        <v>11000</v>
      </c>
      <c r="H145" s="642">
        <f>G145/$G$43</f>
        <v>250</v>
      </c>
      <c r="I145" s="168"/>
      <c r="J145" s="168"/>
      <c r="K145" s="168"/>
      <c r="L145" s="168"/>
      <c r="M145" s="168"/>
      <c r="N145" s="168"/>
      <c r="O145" s="168"/>
      <c r="P145" s="168"/>
      <c r="Q145" s="168"/>
      <c r="R145" s="88"/>
      <c r="S145" s="2"/>
      <c r="T145" s="2"/>
    </row>
    <row r="146" spans="1:20" ht="13.5" thickBot="1">
      <c r="A146" s="2"/>
      <c r="B146" s="2"/>
      <c r="C146" s="2"/>
      <c r="D146" s="2"/>
      <c r="E146" s="2"/>
      <c r="F146" s="1130" t="s">
        <v>88</v>
      </c>
      <c r="G146" s="641">
        <v>4400</v>
      </c>
      <c r="H146" s="642">
        <f>G146/$G$43</f>
        <v>100</v>
      </c>
      <c r="I146" s="168"/>
      <c r="J146" s="168"/>
      <c r="K146" s="168"/>
      <c r="L146" s="168"/>
      <c r="M146" s="168"/>
      <c r="N146" s="168"/>
      <c r="O146" s="168">
        <f>250*44</f>
        <v>11000</v>
      </c>
      <c r="P146" s="168"/>
      <c r="Q146" s="168"/>
      <c r="R146" s="88"/>
    </row>
    <row r="147" spans="1:20" ht="13.5" thickBot="1">
      <c r="A147" s="2"/>
      <c r="B147" s="2"/>
      <c r="C147" s="2"/>
      <c r="D147" s="2"/>
      <c r="E147" s="2"/>
      <c r="F147" s="1130" t="s">
        <v>1340</v>
      </c>
      <c r="G147" s="641"/>
      <c r="H147" s="642">
        <f>G147/$G$43</f>
        <v>0</v>
      </c>
      <c r="I147" s="168"/>
      <c r="J147" s="168"/>
      <c r="K147" s="168"/>
      <c r="L147" s="168"/>
      <c r="M147" s="168"/>
      <c r="N147" s="168"/>
      <c r="O147" s="168"/>
      <c r="P147" s="168"/>
      <c r="Q147" s="168"/>
    </row>
    <row r="148" spans="1:20" ht="13.5" thickBot="1">
      <c r="A148" s="2"/>
      <c r="B148" s="2"/>
      <c r="C148" s="2"/>
      <c r="D148" s="2"/>
      <c r="E148" s="2"/>
      <c r="F148" s="1131" t="s">
        <v>602</v>
      </c>
      <c r="G148" s="643">
        <f>SUM(G145:G147)</f>
        <v>15400</v>
      </c>
      <c r="H148" s="575">
        <f>G148/$G$43</f>
        <v>350</v>
      </c>
      <c r="I148" s="168"/>
      <c r="J148" s="168"/>
      <c r="K148" s="168"/>
      <c r="L148" s="168"/>
      <c r="M148" s="168"/>
      <c r="N148" s="168"/>
      <c r="O148" s="168"/>
      <c r="P148" s="168"/>
      <c r="Q148" s="168"/>
      <c r="R148" s="88"/>
    </row>
    <row r="149" spans="1:20" ht="13.5" thickBot="1">
      <c r="A149" s="2"/>
      <c r="B149" s="2"/>
      <c r="C149" s="2"/>
      <c r="D149" s="2"/>
      <c r="E149" s="2"/>
      <c r="F149" s="1132"/>
      <c r="G149" s="227"/>
      <c r="H149" s="932"/>
      <c r="I149" s="168"/>
      <c r="J149" s="168"/>
      <c r="K149" s="168"/>
      <c r="L149" s="168"/>
      <c r="M149" s="168"/>
      <c r="N149" s="168"/>
      <c r="O149" s="168"/>
      <c r="P149" s="168"/>
      <c r="Q149" s="168"/>
      <c r="R149" s="88"/>
    </row>
    <row r="150" spans="1:20" ht="16.5" thickBot="1">
      <c r="A150" s="2"/>
      <c r="B150" s="2"/>
      <c r="C150" s="2"/>
      <c r="D150" s="2"/>
      <c r="E150" s="2"/>
      <c r="F150" s="933" t="s">
        <v>603</v>
      </c>
      <c r="G150" s="575">
        <f>(G94+G106+G127+G141+G148)</f>
        <v>166883</v>
      </c>
      <c r="H150" s="575">
        <f>SUM(G150/$G$43)</f>
        <v>3792.7954545454545</v>
      </c>
      <c r="I150" s="168"/>
      <c r="J150" s="168"/>
      <c r="K150" s="168"/>
      <c r="L150" s="168"/>
      <c r="M150" s="168"/>
      <c r="N150" s="168"/>
      <c r="O150" s="168"/>
      <c r="P150" s="168"/>
      <c r="Q150" s="168"/>
      <c r="R150" s="88"/>
    </row>
    <row r="151" spans="1:20" ht="16.5" thickBot="1">
      <c r="A151" s="2"/>
      <c r="B151" s="2"/>
      <c r="C151" s="2"/>
      <c r="D151" s="2"/>
      <c r="E151" s="2"/>
      <c r="F151" s="228"/>
      <c r="G151" s="227"/>
      <c r="H151" s="932"/>
      <c r="I151" s="168"/>
      <c r="J151" s="168"/>
      <c r="K151" s="168"/>
      <c r="L151" s="168"/>
      <c r="M151" s="168"/>
      <c r="N151" s="168"/>
      <c r="O151" s="168"/>
      <c r="P151" s="168"/>
      <c r="Q151" s="168"/>
      <c r="R151" s="88"/>
    </row>
    <row r="152" spans="1:20" ht="13.5" thickBot="1">
      <c r="A152" s="2"/>
      <c r="B152" s="2"/>
      <c r="C152" s="2"/>
      <c r="D152" s="2"/>
      <c r="E152" s="2"/>
      <c r="F152" s="1133" t="s">
        <v>604</v>
      </c>
      <c r="G152" s="427">
        <f>G73-G150</f>
        <v>80601</v>
      </c>
      <c r="H152" s="427">
        <f>H73-H150</f>
        <v>1831.8409090909095</v>
      </c>
      <c r="I152" s="168"/>
      <c r="J152" s="168"/>
      <c r="K152" s="168"/>
      <c r="L152" s="168"/>
      <c r="M152" s="168"/>
      <c r="N152" s="168"/>
      <c r="O152" s="168"/>
      <c r="P152" s="168"/>
      <c r="Q152" s="168"/>
      <c r="R152" s="88"/>
    </row>
    <row r="153" spans="1:20" ht="13.5" customHeight="1">
      <c r="A153" s="2"/>
      <c r="B153" s="2"/>
      <c r="C153" s="758"/>
      <c r="D153" s="286"/>
      <c r="E153" s="286"/>
      <c r="F153" s="286"/>
      <c r="G153" s="286"/>
      <c r="H153" s="286"/>
      <c r="I153" s="286"/>
      <c r="J153" s="286"/>
      <c r="K153" s="286"/>
      <c r="L153" s="82"/>
      <c r="M153" s="2"/>
      <c r="N153" s="88"/>
    </row>
    <row r="154" spans="1:20" ht="13.5" customHeight="1" thickBot="1">
      <c r="A154" s="2"/>
      <c r="B154" s="2"/>
      <c r="C154" s="659"/>
      <c r="D154" s="286"/>
      <c r="E154" s="286"/>
      <c r="F154" s="286"/>
      <c r="G154" s="286"/>
      <c r="H154" s="759"/>
      <c r="I154" s="82"/>
      <c r="J154" s="82"/>
      <c r="K154" s="82"/>
      <c r="L154" s="82"/>
      <c r="M154" s="2"/>
      <c r="N154" s="88"/>
    </row>
    <row r="155" spans="1:20" ht="13.5" customHeight="1" thickBot="1">
      <c r="A155" s="2"/>
      <c r="B155" s="2"/>
      <c r="C155" s="286"/>
      <c r="D155" s="286"/>
      <c r="E155" s="286"/>
      <c r="F155" s="286"/>
      <c r="G155" s="760" t="s">
        <v>1725</v>
      </c>
      <c r="H155" s="436">
        <f>Budget!G94</f>
        <v>49108</v>
      </c>
      <c r="I155" s="82"/>
      <c r="J155" s="82"/>
      <c r="K155" s="82"/>
      <c r="L155" s="82"/>
      <c r="M155" s="2"/>
      <c r="N155" s="88"/>
    </row>
    <row r="156" spans="1:20" ht="13.5" customHeight="1" thickBot="1">
      <c r="A156" s="2"/>
      <c r="B156" s="2"/>
      <c r="C156" s="286"/>
      <c r="D156" s="286"/>
      <c r="E156" s="286"/>
      <c r="F156" s="286"/>
      <c r="G156" s="760" t="s">
        <v>1726</v>
      </c>
      <c r="H156" s="436">
        <f>Budget!G106</f>
        <v>21400</v>
      </c>
      <c r="I156" s="82"/>
      <c r="J156" s="82"/>
      <c r="K156" s="82"/>
      <c r="L156" s="82"/>
      <c r="M156" s="2"/>
      <c r="N156" s="88"/>
    </row>
    <row r="157" spans="1:20" ht="13.5" customHeight="1" thickBot="1">
      <c r="A157" s="2"/>
      <c r="B157" s="2"/>
      <c r="C157" s="286"/>
      <c r="D157" s="2"/>
      <c r="E157" s="286"/>
      <c r="F157" s="286"/>
      <c r="G157" s="760" t="s">
        <v>1727</v>
      </c>
      <c r="H157" s="436">
        <f>Budget!G127</f>
        <v>56000</v>
      </c>
      <c r="I157" s="286"/>
      <c r="J157" s="286"/>
      <c r="K157" s="286"/>
      <c r="L157" s="82"/>
      <c r="M157" s="2"/>
      <c r="N157" s="88"/>
    </row>
    <row r="158" spans="1:20" ht="13.5" customHeight="1" thickBot="1">
      <c r="A158" s="2"/>
      <c r="B158" s="2"/>
      <c r="C158" s="286"/>
      <c r="D158" s="286"/>
      <c r="E158" s="286"/>
      <c r="F158" s="761"/>
      <c r="G158" s="760" t="s">
        <v>1728</v>
      </c>
      <c r="H158" s="436">
        <f>Budget!G141</f>
        <v>24975</v>
      </c>
      <c r="I158" s="286"/>
      <c r="J158" s="286"/>
      <c r="K158" s="764"/>
      <c r="L158" s="82"/>
      <c r="M158" s="2"/>
      <c r="N158" s="88"/>
    </row>
    <row r="159" spans="1:20" ht="13.5" customHeight="1" thickBot="1">
      <c r="A159" s="2"/>
      <c r="B159" s="2"/>
      <c r="C159" s="286"/>
      <c r="D159" s="286"/>
      <c r="E159" s="286"/>
      <c r="F159" s="286"/>
      <c r="G159" s="760" t="s">
        <v>1729</v>
      </c>
      <c r="H159" s="436">
        <f>Budget!G148</f>
        <v>15400</v>
      </c>
      <c r="I159" s="765" t="s">
        <v>1730</v>
      </c>
      <c r="J159" s="766"/>
      <c r="K159" s="286"/>
      <c r="L159" s="82"/>
      <c r="M159" s="2"/>
      <c r="N159" s="88"/>
    </row>
    <row r="160" spans="1:20" ht="13.5" customHeight="1" thickBot="1">
      <c r="A160" s="2"/>
      <c r="B160" s="2"/>
      <c r="C160" s="286"/>
      <c r="D160" s="286"/>
      <c r="E160" s="286"/>
      <c r="F160" s="286"/>
      <c r="G160" s="760"/>
      <c r="H160" s="146"/>
      <c r="I160" s="286"/>
      <c r="J160" s="286"/>
      <c r="K160" s="286"/>
      <c r="L160" s="82"/>
      <c r="M160" s="2"/>
      <c r="N160" s="88"/>
    </row>
    <row r="161" spans="1:16" ht="13.5" customHeight="1" thickBot="1">
      <c r="A161" s="2"/>
      <c r="B161" s="2"/>
      <c r="C161" s="286"/>
      <c r="D161" s="286"/>
      <c r="E161" s="286"/>
      <c r="F161" s="286"/>
      <c r="G161" s="762" t="s">
        <v>1731</v>
      </c>
      <c r="H161" s="436">
        <f>SUM(H155:H159)</f>
        <v>166883</v>
      </c>
      <c r="I161" s="286"/>
      <c r="J161" s="286"/>
      <c r="K161" s="286"/>
      <c r="L161" s="82"/>
      <c r="M161" s="2"/>
      <c r="N161" s="88"/>
    </row>
    <row r="162" spans="1:16" ht="13.5" customHeight="1">
      <c r="A162" s="2"/>
      <c r="B162" s="2"/>
      <c r="C162" s="286"/>
      <c r="D162" s="286"/>
      <c r="E162" s="286"/>
      <c r="F162" s="286"/>
      <c r="G162" s="286"/>
      <c r="I162" s="767"/>
      <c r="J162" s="767"/>
      <c r="K162" s="768"/>
      <c r="L162" s="146"/>
      <c r="M162" s="2"/>
      <c r="N162" s="88"/>
    </row>
    <row r="163" spans="1:16" ht="13.5" customHeight="1">
      <c r="A163" s="2"/>
      <c r="B163" s="2"/>
      <c r="C163" s="286"/>
      <c r="D163" s="286"/>
      <c r="E163" s="286"/>
      <c r="F163" s="752"/>
      <c r="G163" s="763"/>
      <c r="H163" s="138"/>
      <c r="I163" s="769"/>
      <c r="J163" s="769"/>
      <c r="K163" s="769"/>
      <c r="L163" s="770"/>
      <c r="M163" s="2"/>
      <c r="N163" s="88"/>
    </row>
    <row r="164" spans="1:16" ht="13.5" customHeight="1" thickBot="1">
      <c r="A164" s="2"/>
      <c r="B164" s="2" t="s">
        <v>835</v>
      </c>
      <c r="C164" s="2"/>
      <c r="D164" s="2"/>
      <c r="E164" s="2"/>
      <c r="F164" s="2"/>
      <c r="G164" s="2"/>
      <c r="H164" s="2"/>
      <c r="I164" s="2"/>
      <c r="J164" s="2"/>
      <c r="K164" s="2"/>
      <c r="L164" s="2"/>
      <c r="M164" s="2"/>
      <c r="N164" s="88"/>
    </row>
    <row r="165" spans="1:16" ht="13.5" customHeight="1" thickBot="1">
      <c r="A165" s="614"/>
      <c r="B165" s="2116" t="s">
        <v>2292</v>
      </c>
      <c r="C165" s="2117"/>
      <c r="D165" s="2117"/>
      <c r="E165" s="2117"/>
      <c r="F165" s="2117"/>
      <c r="G165" s="2117"/>
      <c r="H165" s="2117"/>
      <c r="I165" s="2117"/>
      <c r="J165" s="2117"/>
      <c r="K165" s="2118"/>
      <c r="L165" s="2"/>
    </row>
    <row r="166" spans="1:16" s="88" customFormat="1" ht="13.5" customHeight="1">
      <c r="A166" s="2103"/>
      <c r="B166" s="2104"/>
      <c r="C166" s="2104"/>
      <c r="D166" s="2104"/>
      <c r="E166" s="2104"/>
      <c r="F166" s="2104"/>
      <c r="G166" s="2105"/>
      <c r="H166" s="2105"/>
      <c r="K166" s="127"/>
      <c r="L166" s="2"/>
      <c r="N166" s="2"/>
      <c r="O166" s="2"/>
    </row>
    <row r="167" spans="1:16" s="88" customFormat="1" ht="13.5" customHeight="1" thickBot="1">
      <c r="B167" s="2" t="s">
        <v>1732</v>
      </c>
      <c r="C167" s="2"/>
      <c r="D167" s="2"/>
      <c r="E167" s="2"/>
      <c r="F167" s="2"/>
      <c r="G167" s="2"/>
      <c r="H167" s="2"/>
      <c r="I167" s="2"/>
      <c r="J167" s="2"/>
      <c r="K167" s="2"/>
      <c r="L167" s="2"/>
      <c r="M167" s="2"/>
      <c r="O167" s="2"/>
      <c r="P167" s="2"/>
    </row>
    <row r="168" spans="1:16" s="88" customFormat="1" ht="13.5" customHeight="1" thickBot="1">
      <c r="B168" s="2116" t="s">
        <v>100</v>
      </c>
      <c r="C168" s="2117"/>
      <c r="D168" s="2117"/>
      <c r="E168" s="2117"/>
      <c r="F168" s="2117"/>
      <c r="G168" s="2117"/>
      <c r="H168" s="2117"/>
      <c r="I168" s="2117"/>
      <c r="J168" s="2117"/>
      <c r="K168" s="2118"/>
      <c r="L168" s="2"/>
      <c r="N168" s="2"/>
      <c r="O168" s="2"/>
    </row>
    <row r="169" spans="1:16" s="88" customFormat="1" ht="13.5" customHeight="1">
      <c r="A169" s="667"/>
      <c r="F169" s="138"/>
      <c r="G169" s="138"/>
      <c r="K169" s="127"/>
      <c r="L169" s="2"/>
      <c r="N169" s="2"/>
      <c r="O169" s="2"/>
    </row>
    <row r="170" spans="1:16" s="88" customFormat="1" ht="13.5" customHeight="1" thickBot="1">
      <c r="A170" s="667"/>
      <c r="F170" s="138"/>
      <c r="G170" s="138"/>
      <c r="K170" s="127"/>
      <c r="L170" s="2"/>
      <c r="N170" s="2"/>
      <c r="O170" s="2"/>
    </row>
    <row r="171" spans="1:16" s="88" customFormat="1" ht="13.5" customHeight="1" thickBot="1">
      <c r="B171" s="133" t="s">
        <v>244</v>
      </c>
      <c r="C171" s="659"/>
      <c r="D171" s="659"/>
      <c r="E171" s="659"/>
      <c r="F171" s="2121"/>
      <c r="G171" s="2122"/>
      <c r="H171" s="2123"/>
      <c r="M171" s="2"/>
      <c r="O171" s="2"/>
      <c r="P171" s="2"/>
    </row>
    <row r="172" spans="1:16" s="88" customFormat="1" ht="13.5" customHeight="1">
      <c r="B172" s="133"/>
      <c r="C172" s="133"/>
      <c r="D172" s="127"/>
      <c r="E172" s="127"/>
      <c r="F172" s="127"/>
      <c r="G172" s="127"/>
      <c r="H172" s="127"/>
      <c r="I172" s="127"/>
      <c r="J172" s="127"/>
      <c r="K172" s="127"/>
      <c r="L172" s="127"/>
      <c r="M172" s="2"/>
      <c r="O172" s="2"/>
      <c r="P172" s="2"/>
    </row>
    <row r="173" spans="1:16" ht="13.5" customHeight="1" thickBot="1">
      <c r="B173" s="133" t="s">
        <v>1032</v>
      </c>
      <c r="D173" s="127"/>
      <c r="E173" s="127"/>
      <c r="F173" s="127"/>
      <c r="G173" s="127"/>
      <c r="H173" s="127"/>
      <c r="I173" s="127"/>
      <c r="J173" s="127"/>
      <c r="K173" s="127"/>
      <c r="L173" s="127"/>
      <c r="M173" s="2"/>
      <c r="N173" s="88"/>
    </row>
    <row r="174" spans="1:16" ht="13.5" customHeight="1" thickBot="1">
      <c r="B174" s="133"/>
      <c r="C174" s="771" t="s">
        <v>964</v>
      </c>
      <c r="D174" s="772" t="s">
        <v>648</v>
      </c>
      <c r="E174" s="772" t="s">
        <v>913</v>
      </c>
      <c r="F174" s="772" t="s">
        <v>649</v>
      </c>
      <c r="G174" s="772" t="s">
        <v>650</v>
      </c>
      <c r="H174" s="772" t="s">
        <v>651</v>
      </c>
      <c r="I174" s="772" t="s">
        <v>965</v>
      </c>
      <c r="M174" s="2"/>
      <c r="N174" s="88"/>
    </row>
    <row r="175" spans="1:16" ht="13.5" customHeight="1" thickBot="1">
      <c r="B175" s="133"/>
      <c r="C175" s="773" t="s">
        <v>966</v>
      </c>
      <c r="D175" s="772" t="s">
        <v>648</v>
      </c>
      <c r="E175" s="772" t="s">
        <v>913</v>
      </c>
      <c r="F175" s="772" t="s">
        <v>649</v>
      </c>
      <c r="G175" s="772" t="s">
        <v>650</v>
      </c>
      <c r="H175" s="772" t="s">
        <v>651</v>
      </c>
      <c r="I175" s="772" t="s">
        <v>965</v>
      </c>
      <c r="M175" s="2"/>
      <c r="N175" s="88"/>
    </row>
    <row r="176" spans="1:16" ht="13.5" customHeight="1" thickBot="1">
      <c r="B176" s="133"/>
      <c r="C176" s="773" t="s">
        <v>967</v>
      </c>
      <c r="D176" s="1513"/>
      <c r="E176" s="1513"/>
      <c r="F176" s="1513">
        <v>54</v>
      </c>
      <c r="G176" s="1513">
        <v>73</v>
      </c>
      <c r="H176" s="1513"/>
      <c r="I176" s="1513"/>
      <c r="M176" s="2"/>
      <c r="N176" s="88"/>
    </row>
    <row r="177" spans="2:16" ht="13.5" customHeight="1" thickBot="1">
      <c r="B177" s="133"/>
      <c r="C177" s="773" t="s">
        <v>968</v>
      </c>
      <c r="D177" s="1513"/>
      <c r="E177" s="1513"/>
      <c r="F177" s="1513"/>
      <c r="G177" s="1513"/>
      <c r="H177" s="1513"/>
      <c r="I177" s="1513"/>
      <c r="M177" s="2"/>
      <c r="N177" s="88"/>
    </row>
    <row r="178" spans="2:16" ht="13.5" customHeight="1" thickBot="1">
      <c r="B178" s="133"/>
      <c r="C178" s="773" t="s">
        <v>969</v>
      </c>
      <c r="D178" s="1513"/>
      <c r="E178" s="1513"/>
      <c r="F178" s="1513"/>
      <c r="G178" s="1513"/>
      <c r="H178" s="1513"/>
      <c r="I178" s="1513"/>
      <c r="M178" s="2"/>
      <c r="N178" s="88"/>
    </row>
    <row r="179" spans="2:16" ht="13.5" customHeight="1" thickBot="1">
      <c r="B179" s="133"/>
      <c r="C179" s="773" t="s">
        <v>970</v>
      </c>
      <c r="D179" s="1513"/>
      <c r="E179" s="1513"/>
      <c r="F179" s="1513"/>
      <c r="G179" s="1513"/>
      <c r="H179" s="1513"/>
      <c r="I179" s="1513"/>
      <c r="M179" s="2"/>
      <c r="N179" s="88"/>
    </row>
    <row r="180" spans="2:16" ht="13.5" customHeight="1" thickBot="1">
      <c r="B180" s="137" t="s">
        <v>647</v>
      </c>
      <c r="C180" s="618" t="s">
        <v>97</v>
      </c>
      <c r="D180" s="1513"/>
      <c r="E180" s="1513"/>
      <c r="F180" s="1513">
        <v>35</v>
      </c>
      <c r="G180" s="1513">
        <v>47</v>
      </c>
      <c r="H180" s="1513"/>
      <c r="I180" s="1513"/>
      <c r="M180" s="2"/>
      <c r="N180" s="88"/>
    </row>
    <row r="181" spans="2:16" ht="13.5" customHeight="1" thickBot="1">
      <c r="B181" s="133"/>
      <c r="C181" s="774" t="s">
        <v>971</v>
      </c>
      <c r="D181" s="1513"/>
      <c r="E181" s="1513"/>
      <c r="F181" s="1513"/>
      <c r="G181" s="1513"/>
      <c r="H181" s="1513"/>
      <c r="I181" s="1513"/>
      <c r="M181" s="2"/>
      <c r="N181" s="88"/>
    </row>
    <row r="182" spans="2:16" s="88" customFormat="1" ht="13.5" customHeight="1" thickBot="1">
      <c r="B182" s="133"/>
      <c r="D182" s="1922">
        <f t="shared" ref="D182:I182" si="8">SUM(D176:D181)</f>
        <v>0</v>
      </c>
      <c r="E182" s="1922">
        <f t="shared" si="8"/>
        <v>0</v>
      </c>
      <c r="F182" s="1922">
        <f t="shared" si="8"/>
        <v>89</v>
      </c>
      <c r="G182" s="1922">
        <f t="shared" si="8"/>
        <v>120</v>
      </c>
      <c r="H182" s="1922">
        <f t="shared" si="8"/>
        <v>0</v>
      </c>
      <c r="I182" s="1922">
        <f t="shared" si="8"/>
        <v>0</v>
      </c>
      <c r="K182" s="151"/>
      <c r="L182" s="151"/>
      <c r="M182" s="2"/>
      <c r="O182" s="2"/>
      <c r="P182" s="2"/>
    </row>
    <row r="183" spans="2:16" s="88" customFormat="1" ht="13.5" customHeight="1" thickBot="1">
      <c r="B183" s="133" t="s">
        <v>1033</v>
      </c>
      <c r="D183" s="128"/>
      <c r="E183" s="134"/>
      <c r="F183" s="151"/>
      <c r="G183" s="151"/>
      <c r="H183" s="151"/>
      <c r="I183" s="151"/>
      <c r="J183" s="151"/>
      <c r="K183" s="151"/>
      <c r="L183" s="151"/>
      <c r="M183" s="2"/>
      <c r="O183" s="2"/>
      <c r="P183" s="2"/>
    </row>
    <row r="184" spans="2:16" ht="13.5" customHeight="1" thickBot="1">
      <c r="B184" s="133"/>
      <c r="C184" s="148" t="s">
        <v>964</v>
      </c>
      <c r="D184" s="615" t="s">
        <v>648</v>
      </c>
      <c r="E184" s="615" t="s">
        <v>913</v>
      </c>
      <c r="F184" s="615" t="s">
        <v>649</v>
      </c>
      <c r="G184" s="615" t="s">
        <v>650</v>
      </c>
      <c r="H184" s="615" t="s">
        <v>651</v>
      </c>
      <c r="I184" s="615" t="s">
        <v>965</v>
      </c>
      <c r="M184" s="2"/>
      <c r="N184" s="88"/>
    </row>
    <row r="185" spans="2:16" ht="13.5" customHeight="1" thickBot="1">
      <c r="B185" s="133"/>
      <c r="C185" s="149" t="s">
        <v>966</v>
      </c>
      <c r="D185" s="615" t="s">
        <v>648</v>
      </c>
      <c r="E185" s="615" t="s">
        <v>913</v>
      </c>
      <c r="F185" s="615" t="s">
        <v>649</v>
      </c>
      <c r="G185" s="615" t="s">
        <v>650</v>
      </c>
      <c r="H185" s="615" t="s">
        <v>651</v>
      </c>
      <c r="I185" s="615" t="s">
        <v>965</v>
      </c>
      <c r="M185" s="2"/>
      <c r="N185" s="88"/>
    </row>
    <row r="186" spans="2:16" ht="13.5" customHeight="1" thickBot="1">
      <c r="B186" s="133"/>
      <c r="C186" s="149" t="s">
        <v>967</v>
      </c>
      <c r="D186" s="1513"/>
      <c r="E186" s="1513"/>
      <c r="F186" s="1513">
        <v>0</v>
      </c>
      <c r="G186" s="1513">
        <v>0</v>
      </c>
      <c r="H186" s="1513"/>
      <c r="I186" s="1513"/>
      <c r="M186" s="2"/>
      <c r="N186" s="88"/>
    </row>
    <row r="187" spans="2:16" ht="13.5" customHeight="1" thickBot="1">
      <c r="B187" s="133"/>
      <c r="C187" s="149" t="s">
        <v>968</v>
      </c>
      <c r="D187" s="1513"/>
      <c r="E187" s="1513"/>
      <c r="F187" s="1513">
        <v>19</v>
      </c>
      <c r="G187" s="1513">
        <v>23</v>
      </c>
      <c r="H187" s="1513"/>
      <c r="I187" s="1513"/>
      <c r="M187" s="2"/>
      <c r="N187" s="88"/>
    </row>
    <row r="188" spans="2:16" ht="13.5" customHeight="1" thickBot="1">
      <c r="B188" s="133"/>
      <c r="C188" s="149" t="s">
        <v>969</v>
      </c>
      <c r="D188" s="1513"/>
      <c r="E188" s="1513"/>
      <c r="F188" s="1513">
        <v>37</v>
      </c>
      <c r="G188" s="1513">
        <v>43</v>
      </c>
      <c r="H188" s="1513"/>
      <c r="I188" s="1513"/>
      <c r="M188" s="2"/>
      <c r="N188" s="88"/>
    </row>
    <row r="189" spans="2:16" ht="13.5" customHeight="1" thickBot="1">
      <c r="B189" s="133"/>
      <c r="C189" s="149" t="s">
        <v>970</v>
      </c>
      <c r="D189" s="1513"/>
      <c r="E189" s="1513"/>
      <c r="F189" s="1513">
        <v>20</v>
      </c>
      <c r="G189" s="1513">
        <v>20</v>
      </c>
      <c r="H189" s="1513"/>
      <c r="I189" s="1513"/>
      <c r="M189" s="2"/>
      <c r="N189" s="88"/>
    </row>
    <row r="190" spans="2:16" ht="13.5" customHeight="1" thickBot="1">
      <c r="B190" s="137" t="s">
        <v>647</v>
      </c>
      <c r="C190" s="618" t="s">
        <v>1031</v>
      </c>
      <c r="D190" s="1513"/>
      <c r="E190" s="1513"/>
      <c r="F190" s="1513"/>
      <c r="G190" s="1513"/>
      <c r="H190" s="1513"/>
      <c r="I190" s="1513"/>
      <c r="M190" s="2"/>
      <c r="N190" s="88"/>
    </row>
    <row r="191" spans="2:16" ht="13.5" customHeight="1" thickBot="1">
      <c r="B191" s="133"/>
      <c r="C191" s="150" t="s">
        <v>971</v>
      </c>
      <c r="D191" s="1513"/>
      <c r="E191" s="1513"/>
      <c r="F191" s="1513"/>
      <c r="G191" s="1513"/>
      <c r="H191" s="1513"/>
      <c r="I191" s="1513"/>
      <c r="M191" s="2"/>
      <c r="N191" s="88"/>
    </row>
    <row r="192" spans="2:16" ht="13.5" customHeight="1" thickBot="1">
      <c r="B192" s="133"/>
      <c r="D192" s="1922">
        <f t="shared" ref="D192:I192" si="9">SUM(D186:D191)</f>
        <v>0</v>
      </c>
      <c r="E192" s="1922">
        <f t="shared" si="9"/>
        <v>0</v>
      </c>
      <c r="F192" s="1922">
        <f t="shared" si="9"/>
        <v>76</v>
      </c>
      <c r="G192" s="1922">
        <f t="shared" si="9"/>
        <v>86</v>
      </c>
      <c r="H192" s="1922">
        <f t="shared" si="9"/>
        <v>0</v>
      </c>
      <c r="I192" s="1922">
        <f t="shared" si="9"/>
        <v>0</v>
      </c>
      <c r="L192" s="127"/>
      <c r="M192" s="2"/>
      <c r="N192" s="88"/>
    </row>
    <row r="193" spans="1:18" ht="13.5" customHeight="1" thickBot="1">
      <c r="A193" s="2124" t="s">
        <v>1086</v>
      </c>
      <c r="B193" s="2125"/>
      <c r="C193" s="2125"/>
      <c r="D193" s="2125"/>
      <c r="E193" s="2125"/>
      <c r="F193" s="2125"/>
      <c r="G193" s="2125"/>
      <c r="H193" s="2125"/>
      <c r="I193" s="2125"/>
      <c r="J193" s="2125"/>
      <c r="K193" s="2125"/>
      <c r="L193" s="2126"/>
    </row>
    <row r="194" spans="1:18" ht="13.5" customHeight="1">
      <c r="A194" s="152"/>
      <c r="B194" s="153"/>
      <c r="C194" s="5"/>
      <c r="D194" s="5"/>
      <c r="E194" s="5"/>
      <c r="F194" s="5"/>
      <c r="G194" s="5"/>
      <c r="H194" s="5"/>
      <c r="I194" s="5"/>
      <c r="J194" s="5"/>
      <c r="K194" s="154"/>
      <c r="L194" s="2"/>
    </row>
    <row r="195" spans="1:18" ht="13.5" customHeight="1">
      <c r="A195" s="2"/>
      <c r="B195" s="1334" t="s">
        <v>862</v>
      </c>
      <c r="C195" s="153"/>
      <c r="D195" s="5"/>
      <c r="E195" s="155"/>
      <c r="F195" s="155"/>
      <c r="G195" s="155"/>
      <c r="H195" s="155"/>
      <c r="I195" s="155"/>
      <c r="J195" s="155"/>
      <c r="K195" s="155"/>
      <c r="M195" s="2"/>
      <c r="N195" s="88"/>
    </row>
    <row r="196" spans="1:18" ht="34.5" thickBot="1">
      <c r="A196" s="143"/>
      <c r="B196" s="133"/>
      <c r="C196" s="133"/>
      <c r="D196" s="2101" t="s">
        <v>1371</v>
      </c>
      <c r="E196" s="2102"/>
      <c r="F196" s="2102"/>
      <c r="G196" s="775" t="s">
        <v>1372</v>
      </c>
      <c r="H196" s="775" t="s">
        <v>1143</v>
      </c>
      <c r="I196" s="775" t="s">
        <v>1344</v>
      </c>
      <c r="J196" s="775" t="s">
        <v>829</v>
      </c>
      <c r="K196" s="776" t="s">
        <v>827</v>
      </c>
      <c r="L196" s="2"/>
      <c r="O196" s="1927"/>
      <c r="P196" s="1927">
        <f>P197-1500000</f>
        <v>4484528</v>
      </c>
      <c r="Q196" s="1927"/>
      <c r="R196" s="2">
        <f>P196*0.052</f>
        <v>233195.45599999998</v>
      </c>
    </row>
    <row r="197" spans="1:18" ht="13.5" customHeight="1" thickBot="1">
      <c r="A197" s="667"/>
      <c r="C197" s="745" t="s">
        <v>330</v>
      </c>
      <c r="D197" s="2093" t="s">
        <v>33</v>
      </c>
      <c r="E197" s="1984"/>
      <c r="F197" s="1984"/>
      <c r="G197" s="1156">
        <v>4484528</v>
      </c>
      <c r="H197" s="1147">
        <v>233195.46</v>
      </c>
      <c r="I197" s="1157">
        <v>5.1999999999999998E-2</v>
      </c>
      <c r="J197" s="1158">
        <v>12</v>
      </c>
      <c r="K197" s="1158">
        <v>12</v>
      </c>
      <c r="L197" s="2"/>
      <c r="O197" s="1932" t="s">
        <v>1889</v>
      </c>
      <c r="P197" s="1927">
        <f>G227-G198-G200-G202</f>
        <v>5984528</v>
      </c>
      <c r="Q197" s="1927"/>
      <c r="R197" s="2">
        <f>0.05*P197</f>
        <v>299226.40000000002</v>
      </c>
    </row>
    <row r="198" spans="1:18" ht="13.5" customHeight="1" thickBot="1">
      <c r="A198" s="667"/>
      <c r="C198" s="745" t="s">
        <v>328</v>
      </c>
      <c r="D198" s="2093"/>
      <c r="E198" s="1984"/>
      <c r="F198" s="1984"/>
      <c r="G198" s="1156">
        <v>211639</v>
      </c>
      <c r="H198" s="1159"/>
      <c r="I198" s="1159"/>
      <c r="J198" s="1160"/>
      <c r="K198" s="1160"/>
      <c r="L198" s="2"/>
      <c r="O198" s="1932" t="s">
        <v>1890</v>
      </c>
      <c r="P198" s="1927">
        <f>(E299-G221)*0.25</f>
        <v>185166.25</v>
      </c>
      <c r="Q198" s="1927">
        <f>G227-G197-G200-G202</f>
        <v>1711639</v>
      </c>
    </row>
    <row r="199" spans="1:18" ht="13.5" customHeight="1" thickBot="1">
      <c r="A199" s="667"/>
      <c r="C199" s="745" t="s">
        <v>329</v>
      </c>
      <c r="D199" s="2093"/>
      <c r="E199" s="1984"/>
      <c r="F199" s="1984"/>
      <c r="G199" s="1156"/>
      <c r="H199" s="1159"/>
      <c r="I199" s="1159"/>
      <c r="J199" s="1160"/>
      <c r="K199" s="1160"/>
      <c r="L199" s="2"/>
      <c r="O199" s="1927"/>
      <c r="P199" s="1927"/>
      <c r="Q199" s="1927"/>
    </row>
    <row r="200" spans="1:18" ht="13.5" customHeight="1" thickBot="1">
      <c r="A200" s="667"/>
      <c r="C200" s="745" t="s">
        <v>331</v>
      </c>
      <c r="D200" s="2093" t="s">
        <v>37</v>
      </c>
      <c r="E200" s="1984"/>
      <c r="F200" s="1984"/>
      <c r="G200" s="1156">
        <f>673417-490-629</f>
        <v>672298</v>
      </c>
      <c r="H200" s="1147"/>
      <c r="I200" s="1157">
        <v>0</v>
      </c>
      <c r="J200" s="1158">
        <v>0</v>
      </c>
      <c r="K200" s="1158">
        <v>0</v>
      </c>
      <c r="L200" s="2"/>
      <c r="O200" s="1932" t="s">
        <v>1888</v>
      </c>
      <c r="P200" s="1927"/>
      <c r="Q200" s="1927"/>
    </row>
    <row r="201" spans="1:18" ht="13.5" customHeight="1" thickBot="1">
      <c r="A201" s="667"/>
      <c r="C201" s="745" t="s">
        <v>1051</v>
      </c>
      <c r="D201" s="2093"/>
      <c r="E201" s="1984"/>
      <c r="F201" s="1984"/>
      <c r="G201" s="1156"/>
      <c r="H201" s="1147"/>
      <c r="I201" s="1157"/>
      <c r="J201" s="1158"/>
      <c r="K201" s="1158"/>
      <c r="L201" s="2"/>
      <c r="O201" s="1927">
        <f>E299-((E299-G221)*0.25)</f>
        <v>757790.75</v>
      </c>
      <c r="P201" s="1927"/>
      <c r="Q201" s="1927"/>
    </row>
    <row r="202" spans="1:18" ht="13.5" customHeight="1" thickBot="1">
      <c r="A202" s="667"/>
      <c r="C202" s="745" t="s">
        <v>1421</v>
      </c>
      <c r="D202" s="2093" t="s">
        <v>34</v>
      </c>
      <c r="E202" s="1984"/>
      <c r="F202" s="1984"/>
      <c r="G202" s="1156">
        <v>184600</v>
      </c>
      <c r="H202" s="1147"/>
      <c r="I202" s="1157"/>
      <c r="J202" s="1158"/>
      <c r="K202" s="1158"/>
      <c r="L202" s="2"/>
      <c r="O202" s="1927"/>
      <c r="P202" s="1927"/>
      <c r="Q202" s="1927"/>
    </row>
    <row r="203" spans="1:18" ht="13.5" customHeight="1" thickBot="1">
      <c r="A203" s="667"/>
      <c r="C203" s="745" t="s">
        <v>1421</v>
      </c>
      <c r="D203" s="2107" t="s">
        <v>1313</v>
      </c>
      <c r="E203" s="1984"/>
      <c r="F203" s="1984"/>
      <c r="G203" s="1156">
        <v>1500000</v>
      </c>
      <c r="H203" s="1147">
        <v>0</v>
      </c>
      <c r="I203" s="1157">
        <v>0</v>
      </c>
      <c r="J203" s="1158">
        <v>2</v>
      </c>
      <c r="K203" s="1158">
        <v>2</v>
      </c>
      <c r="L203" s="2"/>
      <c r="O203" s="1927">
        <f>E311+E308+E302</f>
        <v>184600</v>
      </c>
      <c r="P203" s="1927"/>
      <c r="Q203" s="1927"/>
    </row>
    <row r="204" spans="1:18" ht="13.5" customHeight="1" thickBot="1">
      <c r="A204" s="667"/>
      <c r="G204" s="616">
        <f>SUM(G197:G203)</f>
        <v>7053065</v>
      </c>
      <c r="H204" s="616"/>
      <c r="I204" s="1514"/>
      <c r="J204" s="156"/>
      <c r="K204" s="156"/>
      <c r="L204" s="2"/>
      <c r="O204" s="1927"/>
      <c r="P204" s="1927"/>
      <c r="Q204" s="1927"/>
    </row>
    <row r="205" spans="1:18" ht="13.5" customHeight="1">
      <c r="B205" s="1334" t="s">
        <v>1947</v>
      </c>
      <c r="F205" s="142"/>
      <c r="M205" s="2"/>
      <c r="N205" s="88"/>
    </row>
    <row r="206" spans="1:18" ht="13.5" customHeight="1" thickBot="1">
      <c r="A206" s="667"/>
      <c r="C206" s="142"/>
      <c r="F206" s="138"/>
      <c r="G206" s="138"/>
      <c r="L206" s="2"/>
    </row>
    <row r="207" spans="1:18" ht="13.5" customHeight="1" thickBot="1">
      <c r="A207" s="2081" t="s">
        <v>2312</v>
      </c>
      <c r="B207" s="2082"/>
      <c r="C207" s="2082"/>
      <c r="D207" s="2082"/>
      <c r="E207" s="2082"/>
      <c r="F207" s="2082"/>
      <c r="G207" s="2082"/>
      <c r="H207" s="2082"/>
      <c r="I207" s="2082"/>
      <c r="J207" s="2082"/>
      <c r="K207" s="2082"/>
      <c r="L207" s="2083"/>
    </row>
    <row r="208" spans="1:18" ht="13.5" customHeight="1">
      <c r="A208" s="777" t="s">
        <v>1948</v>
      </c>
      <c r="B208" s="778"/>
      <c r="C208" s="286"/>
      <c r="D208" s="286"/>
      <c r="E208" s="286"/>
      <c r="F208" s="756"/>
      <c r="G208" s="756"/>
      <c r="H208" s="286"/>
      <c r="I208" s="286"/>
      <c r="J208" s="286"/>
      <c r="K208" s="82"/>
      <c r="L208" s="2"/>
      <c r="O208" s="2">
        <f>+G227-G204</f>
        <v>0</v>
      </c>
    </row>
    <row r="209" spans="1:17" ht="13.5" customHeight="1">
      <c r="A209" s="779" t="s">
        <v>366</v>
      </c>
      <c r="B209" s="778"/>
      <c r="C209" s="286"/>
      <c r="D209" s="286"/>
      <c r="E209" s="286"/>
      <c r="F209" s="756"/>
      <c r="G209" s="756"/>
      <c r="H209" s="286"/>
      <c r="I209" s="286"/>
      <c r="J209" s="286"/>
      <c r="K209" s="82"/>
      <c r="L209" s="2"/>
    </row>
    <row r="210" spans="1:17" ht="13.5" customHeight="1">
      <c r="A210" s="780"/>
      <c r="B210" s="778"/>
      <c r="C210" s="286"/>
      <c r="D210" s="286"/>
      <c r="E210" s="286"/>
      <c r="F210" s="756"/>
      <c r="G210" s="756"/>
      <c r="H210" s="286"/>
      <c r="I210" s="286"/>
      <c r="J210" s="286"/>
      <c r="K210" s="82"/>
      <c r="L210" s="2"/>
    </row>
    <row r="211" spans="1:17" ht="13.5" customHeight="1">
      <c r="A211" s="781" t="s">
        <v>833</v>
      </c>
      <c r="B211" s="782"/>
      <c r="C211" s="286"/>
      <c r="D211" s="286"/>
      <c r="E211" s="286"/>
      <c r="F211" s="756"/>
      <c r="G211" s="756"/>
      <c r="H211" s="286"/>
      <c r="I211" s="286"/>
      <c r="J211" s="286"/>
      <c r="K211" s="82"/>
      <c r="L211" s="2"/>
    </row>
    <row r="212" spans="1:17" ht="13.5" customHeight="1">
      <c r="A212" s="781" t="s">
        <v>834</v>
      </c>
      <c r="B212" s="782"/>
      <c r="C212" s="286"/>
      <c r="D212" s="286"/>
      <c r="E212" s="286"/>
      <c r="F212" s="756"/>
      <c r="G212" s="756"/>
      <c r="H212" s="286"/>
      <c r="I212" s="286"/>
      <c r="J212" s="286"/>
      <c r="K212" s="82"/>
      <c r="L212" s="2"/>
    </row>
    <row r="213" spans="1:17" ht="13.5" customHeight="1">
      <c r="A213" s="781" t="s">
        <v>832</v>
      </c>
      <c r="B213" s="782"/>
      <c r="C213" s="286"/>
      <c r="D213" s="286"/>
      <c r="E213" s="286"/>
      <c r="F213" s="756"/>
      <c r="G213" s="756"/>
      <c r="H213" s="286"/>
      <c r="I213" s="286"/>
      <c r="J213" s="286"/>
      <c r="K213" s="82"/>
      <c r="L213" s="2"/>
    </row>
    <row r="214" spans="1:17" ht="13.5" customHeight="1">
      <c r="A214" s="781" t="s">
        <v>831</v>
      </c>
      <c r="B214" s="782"/>
      <c r="C214" s="286"/>
      <c r="D214" s="286"/>
      <c r="E214" s="286"/>
      <c r="F214" s="756"/>
      <c r="G214" s="756"/>
      <c r="H214" s="286"/>
      <c r="I214" s="286"/>
      <c r="J214" s="286"/>
      <c r="K214" s="82"/>
      <c r="L214" s="2"/>
    </row>
    <row r="215" spans="1:17" ht="6.75" customHeight="1">
      <c r="A215" s="9"/>
      <c r="B215" s="782"/>
      <c r="C215" s="286"/>
      <c r="D215" s="286"/>
      <c r="E215" s="286"/>
      <c r="F215" s="756"/>
      <c r="G215" s="756"/>
      <c r="H215" s="286"/>
      <c r="I215" s="286"/>
      <c r="J215" s="286"/>
      <c r="K215" s="82"/>
      <c r="L215" s="2"/>
    </row>
    <row r="216" spans="1:17" ht="33.75" customHeight="1" thickBot="1">
      <c r="A216" s="757"/>
      <c r="B216" s="286"/>
      <c r="C216" s="286"/>
      <c r="D216" s="2101" t="s">
        <v>1371</v>
      </c>
      <c r="E216" s="2102"/>
      <c r="F216" s="2102"/>
      <c r="G216" s="775" t="s">
        <v>1372</v>
      </c>
      <c r="H216" s="1835" t="s">
        <v>1539</v>
      </c>
      <c r="I216" s="775" t="s">
        <v>1344</v>
      </c>
      <c r="J216" s="775" t="s">
        <v>830</v>
      </c>
      <c r="K216" s="775" t="s">
        <v>828</v>
      </c>
      <c r="L216" s="2"/>
    </row>
    <row r="217" spans="1:17" ht="13.5" customHeight="1" thickBot="1">
      <c r="A217" s="159"/>
      <c r="B217" s="159"/>
      <c r="C217" s="743" t="s">
        <v>1422</v>
      </c>
      <c r="D217" s="2093" t="s">
        <v>35</v>
      </c>
      <c r="E217" s="1984"/>
      <c r="F217" s="1984"/>
      <c r="G217" s="1156">
        <v>931392</v>
      </c>
      <c r="H217" s="1833">
        <f>IF(G217&gt;0,(-PMT(I217/12,K217*12,G217))*12,(0))</f>
        <v>64480.758993167001</v>
      </c>
      <c r="I217" s="1157">
        <v>6.0999999999999999E-2</v>
      </c>
      <c r="J217" s="1158">
        <v>17</v>
      </c>
      <c r="K217" s="1158">
        <v>35</v>
      </c>
      <c r="L217" s="2"/>
      <c r="O217" s="2">
        <f>(G152/1.25)/12</f>
        <v>5373.4000000000005</v>
      </c>
      <c r="P217" s="2">
        <f>PV(I217/12,K217*12,-O217)</f>
        <v>931392.59232299263</v>
      </c>
    </row>
    <row r="218" spans="1:17" ht="13.5" customHeight="1" thickBot="1">
      <c r="A218" s="159"/>
      <c r="B218" s="159"/>
      <c r="C218" s="743" t="s">
        <v>1423</v>
      </c>
      <c r="D218" s="2093"/>
      <c r="E218" s="1984"/>
      <c r="F218" s="1984"/>
      <c r="G218" s="1156"/>
      <c r="H218" s="1833">
        <f t="shared" ref="H218:H226" si="10">IF(G218&gt;0,(-PMT(I218/12,K218*12,G218))*12,(0))</f>
        <v>0</v>
      </c>
      <c r="I218" s="1157"/>
      <c r="J218" s="1158"/>
      <c r="K218" s="1158"/>
      <c r="L218" s="2"/>
    </row>
    <row r="219" spans="1:17" ht="13.5" customHeight="1" thickBot="1">
      <c r="A219" s="159"/>
      <c r="B219" s="159"/>
      <c r="C219" s="743" t="s">
        <v>328</v>
      </c>
      <c r="D219" s="2093" t="s">
        <v>89</v>
      </c>
      <c r="E219" s="1984"/>
      <c r="F219" s="1984"/>
      <c r="G219" s="1156">
        <v>5919381</v>
      </c>
      <c r="H219" s="1834"/>
      <c r="I219" s="1161"/>
      <c r="J219" s="1162"/>
      <c r="K219" s="1162"/>
      <c r="L219" s="2"/>
      <c r="P219" s="2" t="s">
        <v>1870</v>
      </c>
      <c r="Q219" s="2" t="s">
        <v>1871</v>
      </c>
    </row>
    <row r="220" spans="1:17" ht="13.5" customHeight="1" thickBot="1">
      <c r="A220" s="159"/>
      <c r="B220" s="159"/>
      <c r="C220" s="743" t="s">
        <v>329</v>
      </c>
      <c r="D220" s="2093"/>
      <c r="E220" s="1984"/>
      <c r="F220" s="1984"/>
      <c r="G220" s="1156"/>
      <c r="H220" s="1834"/>
      <c r="I220" s="1161"/>
      <c r="J220" s="1162"/>
      <c r="K220" s="1162"/>
      <c r="L220" s="2"/>
      <c r="P220" s="1927">
        <f>'Housing Credit'!E61*10</f>
        <v>6040760</v>
      </c>
      <c r="Q220" s="2">
        <v>0.98</v>
      </c>
    </row>
    <row r="221" spans="1:17" ht="13.5" customHeight="1" thickBot="1">
      <c r="A221" s="743"/>
      <c r="B221" s="160"/>
      <c r="C221" s="743" t="s">
        <v>331</v>
      </c>
      <c r="D221" s="2093" t="s">
        <v>2229</v>
      </c>
      <c r="E221" s="1984"/>
      <c r="F221" s="1984"/>
      <c r="G221" s="1156">
        <v>202292</v>
      </c>
      <c r="H221" s="1833">
        <f t="shared" si="10"/>
        <v>13486.133333333333</v>
      </c>
      <c r="I221" s="1157">
        <v>0</v>
      </c>
      <c r="J221" s="1158">
        <v>15</v>
      </c>
      <c r="K221" s="1158">
        <v>15</v>
      </c>
      <c r="L221" s="2"/>
      <c r="O221" s="2" t="s">
        <v>1872</v>
      </c>
      <c r="P221" s="1927">
        <f>P220*0.9999*Q220</f>
        <v>5919352.8055199999</v>
      </c>
    </row>
    <row r="222" spans="1:17" ht="13.5" customHeight="1" thickBot="1">
      <c r="A222" s="161"/>
      <c r="B222" s="162"/>
      <c r="C222" s="169" t="s">
        <v>1051</v>
      </c>
      <c r="D222" s="2093"/>
      <c r="E222" s="1984"/>
      <c r="F222" s="1984"/>
      <c r="G222" s="1156"/>
      <c r="H222" s="1833">
        <f t="shared" si="10"/>
        <v>0</v>
      </c>
      <c r="I222" s="1157"/>
      <c r="J222" s="1158"/>
      <c r="K222" s="1158"/>
      <c r="L222" s="2"/>
      <c r="P222" s="1927"/>
    </row>
    <row r="223" spans="1:17" ht="13.5" customHeight="1" thickBot="1">
      <c r="A223" s="159"/>
      <c r="B223" s="159"/>
      <c r="C223" s="743" t="s">
        <v>1335</v>
      </c>
      <c r="D223" s="2093"/>
      <c r="E223" s="1984"/>
      <c r="F223" s="1984"/>
      <c r="G223" s="1156"/>
      <c r="H223" s="1833">
        <f t="shared" si="10"/>
        <v>0</v>
      </c>
      <c r="I223" s="1157"/>
      <c r="J223" s="1158"/>
      <c r="K223" s="1158"/>
      <c r="L223" s="2"/>
      <c r="O223" s="2" t="s">
        <v>1873</v>
      </c>
      <c r="P223" s="1927">
        <f>E314-G217-G219-G222-G223</f>
        <v>202292</v>
      </c>
    </row>
    <row r="224" spans="1:17" ht="13.5" customHeight="1" thickBot="1">
      <c r="A224" s="159"/>
      <c r="B224" s="128"/>
      <c r="C224" s="743" t="s">
        <v>1336</v>
      </c>
      <c r="D224" s="2093"/>
      <c r="E224" s="1984"/>
      <c r="F224" s="1984"/>
      <c r="G224" s="1156"/>
      <c r="H224" s="1833">
        <f t="shared" si="10"/>
        <v>0</v>
      </c>
      <c r="I224" s="1157"/>
      <c r="J224" s="1158"/>
      <c r="K224" s="1158"/>
      <c r="L224" s="2"/>
      <c r="O224" s="1931" t="s">
        <v>1878</v>
      </c>
      <c r="P224" s="1927">
        <f>E299-G221</f>
        <v>740665</v>
      </c>
    </row>
    <row r="225" spans="1:17" ht="14.45" customHeight="1" thickBot="1">
      <c r="A225" s="128"/>
      <c r="B225" s="159"/>
      <c r="C225" s="743" t="s">
        <v>1333</v>
      </c>
      <c r="D225" s="2093"/>
      <c r="E225" s="1984"/>
      <c r="F225" s="1984"/>
      <c r="G225" s="1156"/>
      <c r="H225" s="1833">
        <f t="shared" si="10"/>
        <v>0</v>
      </c>
      <c r="I225" s="1157"/>
      <c r="J225" s="1158"/>
      <c r="K225" s="1158"/>
      <c r="L225" s="2"/>
      <c r="P225" s="1927"/>
    </row>
    <row r="226" spans="1:17" ht="18.600000000000001" customHeight="1" thickBot="1">
      <c r="A226" s="128"/>
      <c r="B226" s="160"/>
      <c r="C226" s="743" t="s">
        <v>1334</v>
      </c>
      <c r="D226" s="2093"/>
      <c r="E226" s="1984"/>
      <c r="F226" s="1984"/>
      <c r="G226" s="1156"/>
      <c r="H226" s="1833">
        <f t="shared" si="10"/>
        <v>0</v>
      </c>
      <c r="I226" s="1157"/>
      <c r="J226" s="1158"/>
      <c r="K226" s="1158"/>
      <c r="L226" s="2"/>
      <c r="O226" s="2" t="s">
        <v>1874</v>
      </c>
      <c r="P226" s="1933">
        <f>'Housing Credit'!E61/Budget!B30</f>
        <v>13729</v>
      </c>
    </row>
    <row r="227" spans="1:17" s="9" customFormat="1" ht="13.5" customHeight="1" thickBot="1">
      <c r="A227" s="667"/>
      <c r="B227" s="88"/>
      <c r="C227" s="88"/>
      <c r="D227" s="88"/>
      <c r="E227" s="88"/>
      <c r="F227" s="147" t="s">
        <v>2310</v>
      </c>
      <c r="G227" s="617">
        <f>SUM(G217:G226)</f>
        <v>7053065</v>
      </c>
      <c r="H227" s="1415">
        <f>SUM(H217:H226)</f>
        <v>77966.89232650034</v>
      </c>
      <c r="I227" s="159"/>
      <c r="J227" s="159"/>
      <c r="K227" s="159"/>
      <c r="L227" s="2"/>
      <c r="M227" s="88"/>
      <c r="N227" s="2"/>
    </row>
    <row r="228" spans="1:17" s="9" customFormat="1" ht="13.5" customHeight="1">
      <c r="A228" s="667"/>
      <c r="B228" s="157" t="s">
        <v>1947</v>
      </c>
      <c r="C228" s="286"/>
      <c r="D228" s="286"/>
      <c r="E228" s="286"/>
      <c r="F228" s="783"/>
      <c r="G228" s="286"/>
      <c r="H228" s="1836" t="s">
        <v>1540</v>
      </c>
      <c r="I228" s="1837"/>
      <c r="J228" s="1837"/>
      <c r="K228" s="1837"/>
      <c r="L228" s="88"/>
      <c r="M228" s="2"/>
      <c r="N228" s="88"/>
      <c r="O228" s="1927">
        <f>E314-G227</f>
        <v>0</v>
      </c>
    </row>
    <row r="229" spans="1:17" s="9" customFormat="1" ht="13.5" customHeight="1">
      <c r="A229" s="667"/>
      <c r="B229" s="88"/>
      <c r="C229" s="286"/>
      <c r="D229" s="286"/>
      <c r="E229" s="783"/>
      <c r="F229" s="286"/>
      <c r="G229" s="286"/>
      <c r="H229" s="1837" t="s">
        <v>1541</v>
      </c>
      <c r="I229" s="1837"/>
      <c r="J229" s="1837"/>
      <c r="K229" s="1837"/>
      <c r="L229" s="2"/>
      <c r="M229" s="88"/>
      <c r="N229" s="2"/>
      <c r="P229" s="9">
        <v>13876</v>
      </c>
    </row>
    <row r="230" spans="1:17" s="9" customFormat="1" ht="13.5" customHeight="1">
      <c r="A230" s="667"/>
      <c r="B230" s="88"/>
      <c r="C230" s="286"/>
      <c r="D230" s="286"/>
      <c r="E230" s="783"/>
      <c r="F230" s="286"/>
      <c r="G230" s="286"/>
      <c r="H230" s="88"/>
      <c r="I230" s="88"/>
      <c r="J230" s="88"/>
      <c r="K230" s="88"/>
      <c r="L230" s="2"/>
      <c r="M230" s="88"/>
      <c r="N230" s="2"/>
      <c r="P230" s="9">
        <f>+P226-P229</f>
        <v>-147</v>
      </c>
      <c r="Q230" s="9">
        <v>44</v>
      </c>
    </row>
    <row r="231" spans="1:17" s="9" customFormat="1" ht="13.5" customHeight="1" thickBot="1">
      <c r="A231" s="667"/>
      <c r="B231" s="88" t="s">
        <v>1374</v>
      </c>
      <c r="C231" s="784"/>
      <c r="D231" s="286"/>
      <c r="E231" s="37"/>
      <c r="F231" s="785"/>
      <c r="G231" s="80"/>
      <c r="H231" s="286"/>
      <c r="I231" s="88"/>
      <c r="J231" s="88"/>
      <c r="K231" s="88"/>
      <c r="L231" s="88"/>
      <c r="M231" s="2"/>
      <c r="N231" s="88"/>
      <c r="O231" s="2"/>
    </row>
    <row r="232" spans="1:17" s="9" customFormat="1" ht="13.5" customHeight="1" thickBot="1">
      <c r="A232" s="667"/>
      <c r="B232" s="88" t="s">
        <v>1373</v>
      </c>
      <c r="C232" s="286"/>
      <c r="D232" s="286"/>
      <c r="E232" s="37"/>
      <c r="F232" s="785"/>
      <c r="G232" s="786"/>
      <c r="H232" s="286"/>
      <c r="I232" s="619"/>
      <c r="J232" s="88"/>
      <c r="K232" s="88"/>
      <c r="L232" s="88"/>
      <c r="M232" s="2"/>
      <c r="N232" s="88"/>
      <c r="O232" s="2"/>
      <c r="Q232" s="9">
        <f>+Q230*P230</f>
        <v>-6468</v>
      </c>
    </row>
    <row r="233" spans="1:17" s="9" customFormat="1">
      <c r="A233" s="667"/>
      <c r="B233" s="88"/>
      <c r="C233" s="286"/>
      <c r="D233" s="286"/>
      <c r="E233" s="286"/>
      <c r="F233" s="783"/>
      <c r="G233" s="286"/>
      <c r="H233" s="286"/>
      <c r="I233" s="88"/>
      <c r="J233" s="88"/>
      <c r="K233" s="88"/>
      <c r="L233" s="88"/>
      <c r="M233" s="2"/>
      <c r="N233" s="88"/>
      <c r="O233" s="2"/>
      <c r="Q233" s="9">
        <v>0.98</v>
      </c>
    </row>
    <row r="234" spans="1:17" s="9" customFormat="1" ht="13.9" customHeight="1">
      <c r="A234" s="667"/>
      <c r="B234" s="88" t="s">
        <v>220</v>
      </c>
      <c r="C234" s="2"/>
      <c r="D234" s="2"/>
      <c r="E234" s="2"/>
      <c r="F234" s="2"/>
      <c r="G234" s="2"/>
      <c r="H234" s="2"/>
      <c r="I234" s="2"/>
      <c r="J234" s="2"/>
      <c r="K234" s="2"/>
      <c r="L234" s="2"/>
      <c r="M234" s="2"/>
      <c r="N234" s="88"/>
      <c r="O234" s="2"/>
    </row>
    <row r="235" spans="1:17" s="9" customFormat="1" ht="13.5" thickBot="1">
      <c r="A235" s="667"/>
      <c r="B235" s="88" t="s">
        <v>221</v>
      </c>
      <c r="C235" s="2"/>
      <c r="D235" s="2"/>
      <c r="E235" s="2"/>
      <c r="F235" s="2"/>
      <c r="G235" s="2"/>
      <c r="H235" s="2"/>
      <c r="I235" s="2"/>
      <c r="J235" s="2"/>
      <c r="K235" s="2"/>
      <c r="L235" s="2"/>
      <c r="M235" s="2"/>
      <c r="N235" s="88"/>
      <c r="O235" s="2"/>
    </row>
    <row r="236" spans="1:17" s="9" customFormat="1" ht="13.5" thickBot="1">
      <c r="A236" s="667"/>
      <c r="B236" s="88"/>
      <c r="C236" s="2085" t="s">
        <v>101</v>
      </c>
      <c r="D236" s="2086"/>
      <c r="E236" s="2086"/>
      <c r="F236" s="2086"/>
      <c r="G236" s="2086"/>
      <c r="H236" s="2086"/>
      <c r="I236" s="2086"/>
      <c r="J236" s="2086"/>
      <c r="K236" s="2086"/>
      <c r="L236" s="2087"/>
      <c r="M236" s="2"/>
      <c r="N236" s="88"/>
      <c r="O236" s="2"/>
    </row>
    <row r="237" spans="1:17" s="9" customFormat="1">
      <c r="A237" s="667"/>
      <c r="B237" s="88"/>
      <c r="C237" s="286"/>
      <c r="D237" s="286"/>
      <c r="E237" s="286"/>
      <c r="F237" s="783"/>
      <c r="G237" s="286"/>
      <c r="H237" s="286"/>
      <c r="I237" s="286"/>
      <c r="J237" s="286"/>
      <c r="K237" s="286"/>
      <c r="L237" s="286"/>
      <c r="M237" s="2"/>
      <c r="N237" s="88"/>
      <c r="O237" s="2"/>
    </row>
    <row r="238" spans="1:17" s="9" customFormat="1" ht="13.5" thickBot="1">
      <c r="A238" s="667"/>
      <c r="B238" s="88" t="s">
        <v>1375</v>
      </c>
      <c r="C238" s="784"/>
      <c r="D238" s="286"/>
      <c r="E238" s="286"/>
      <c r="F238" s="783"/>
      <c r="G238" s="286"/>
      <c r="H238" s="286"/>
      <c r="I238" s="286"/>
      <c r="J238" s="286"/>
      <c r="K238" s="286"/>
      <c r="L238" s="286"/>
      <c r="M238" s="2"/>
      <c r="N238" s="88"/>
      <c r="O238" s="2"/>
    </row>
    <row r="239" spans="1:17" s="9" customFormat="1" ht="13.5" thickBot="1">
      <c r="B239" s="88"/>
      <c r="C239" s="2085" t="s">
        <v>102</v>
      </c>
      <c r="D239" s="2086"/>
      <c r="E239" s="2086"/>
      <c r="F239" s="2086"/>
      <c r="G239" s="2086"/>
      <c r="H239" s="2086"/>
      <c r="I239" s="2086"/>
      <c r="J239" s="2086"/>
      <c r="K239" s="2086"/>
      <c r="L239" s="2087"/>
      <c r="M239" s="2"/>
      <c r="N239" s="88"/>
      <c r="O239" s="2"/>
    </row>
    <row r="240" spans="1:17" s="9" customFormat="1">
      <c r="A240" s="757"/>
      <c r="B240" s="286"/>
      <c r="C240" s="286"/>
      <c r="D240" s="286"/>
      <c r="E240" s="783"/>
      <c r="F240" s="286"/>
      <c r="G240" s="787"/>
      <c r="H240" s="286"/>
      <c r="I240" s="286"/>
      <c r="J240" s="286"/>
      <c r="K240" s="286"/>
      <c r="L240" s="2"/>
      <c r="M240" s="88"/>
      <c r="N240" s="2"/>
    </row>
    <row r="241" spans="1:16" ht="15.75">
      <c r="A241" s="2067" t="s">
        <v>349</v>
      </c>
      <c r="B241" s="2052"/>
      <c r="C241" s="2052"/>
      <c r="D241" s="2052"/>
      <c r="E241" s="2052"/>
      <c r="F241" s="2052"/>
      <c r="G241" s="2052"/>
      <c r="H241" s="2052"/>
      <c r="I241" s="2052"/>
      <c r="J241" s="2052"/>
      <c r="K241" s="2052"/>
      <c r="L241" s="2052"/>
      <c r="M241" s="2052"/>
      <c r="N241" s="2052"/>
      <c r="O241"/>
    </row>
    <row r="242" spans="1:16" ht="2.25" customHeight="1">
      <c r="A242" s="788"/>
      <c r="B242" s="752"/>
      <c r="C242" s="82"/>
      <c r="D242" s="82"/>
      <c r="E242" s="82"/>
      <c r="F242" s="82"/>
      <c r="G242" s="789"/>
      <c r="H242" s="82"/>
      <c r="I242" s="82"/>
      <c r="J242" s="82"/>
      <c r="K242" s="82"/>
      <c r="L242" s="2"/>
      <c r="O242"/>
    </row>
    <row r="243" spans="1:16">
      <c r="A243" s="2"/>
      <c r="B243" s="1136" t="s">
        <v>669</v>
      </c>
      <c r="C243" s="294"/>
      <c r="D243" s="286"/>
      <c r="E243" s="82"/>
      <c r="F243" s="82"/>
      <c r="G243" s="82"/>
      <c r="H243" s="82"/>
      <c r="I243" s="82"/>
      <c r="J243" s="82"/>
      <c r="K243" s="82"/>
      <c r="L243" s="82"/>
      <c r="M243" s="2"/>
      <c r="N243" s="88"/>
      <c r="P243"/>
    </row>
    <row r="244" spans="1:16">
      <c r="A244" s="2"/>
      <c r="B244" s="1136" t="s">
        <v>1409</v>
      </c>
      <c r="C244" s="294"/>
      <c r="D244" s="286"/>
      <c r="E244" s="82"/>
      <c r="F244" s="82"/>
      <c r="G244" s="82"/>
      <c r="H244" s="82"/>
      <c r="I244" s="82"/>
      <c r="J244" s="82"/>
      <c r="K244" s="82"/>
      <c r="L244" s="82"/>
      <c r="M244" s="2"/>
      <c r="N244" s="88"/>
      <c r="P244"/>
    </row>
    <row r="245" spans="1:16">
      <c r="A245" s="2"/>
      <c r="B245" s="1136" t="s">
        <v>1127</v>
      </c>
      <c r="C245" s="294"/>
      <c r="D245" s="286"/>
      <c r="E245" s="82"/>
      <c r="F245" s="82"/>
      <c r="G245" s="82"/>
      <c r="H245" s="82"/>
      <c r="I245" s="82"/>
      <c r="J245" s="82"/>
      <c r="K245" s="82"/>
      <c r="L245" s="82"/>
      <c r="M245" s="2"/>
      <c r="N245" s="88"/>
      <c r="P245"/>
    </row>
    <row r="246" spans="1:16">
      <c r="A246" s="2"/>
      <c r="B246" s="1136" t="s">
        <v>2046</v>
      </c>
      <c r="C246" s="294"/>
      <c r="D246" s="286"/>
      <c r="E246" s="82"/>
      <c r="F246" s="82"/>
      <c r="G246" s="82"/>
      <c r="H246" s="82"/>
      <c r="I246" s="82"/>
      <c r="J246" s="82"/>
      <c r="K246" s="82"/>
      <c r="L246" s="82"/>
      <c r="M246" s="2"/>
      <c r="N246" s="88"/>
      <c r="P246"/>
    </row>
    <row r="247" spans="1:16">
      <c r="A247" s="2"/>
      <c r="B247" s="1136" t="s">
        <v>1128</v>
      </c>
      <c r="C247" s="294"/>
      <c r="D247" s="286"/>
      <c r="E247" s="795"/>
      <c r="F247" s="796" t="s">
        <v>1901</v>
      </c>
      <c r="G247" s="1484"/>
      <c r="H247" s="796" t="s">
        <v>861</v>
      </c>
      <c r="I247" s="286"/>
      <c r="J247" s="82"/>
      <c r="K247" s="82"/>
      <c r="L247" s="82"/>
      <c r="M247" s="2"/>
      <c r="N247" s="88"/>
      <c r="P247"/>
    </row>
    <row r="248" spans="1:16" ht="5.25" customHeight="1">
      <c r="A248" s="797"/>
      <c r="B248" s="294"/>
      <c r="C248" s="286"/>
      <c r="D248" s="82"/>
      <c r="E248" s="82"/>
      <c r="F248" s="82"/>
      <c r="G248" s="82"/>
      <c r="H248" s="2080"/>
      <c r="I248" s="2080"/>
      <c r="J248" s="82"/>
      <c r="K248" s="82"/>
      <c r="L248" s="2"/>
      <c r="O248"/>
    </row>
    <row r="249" spans="1:16" ht="5.25" customHeight="1">
      <c r="A249" s="797"/>
      <c r="B249" s="286"/>
      <c r="C249" s="286"/>
      <c r="D249" s="286"/>
      <c r="E249" s="286"/>
      <c r="F249" s="82"/>
      <c r="G249" s="798"/>
      <c r="H249" s="2080"/>
      <c r="I249" s="2080"/>
      <c r="J249" s="286"/>
      <c r="K249" s="286"/>
      <c r="L249" s="2"/>
    </row>
    <row r="250" spans="1:16" ht="5.25" customHeight="1" thickBot="1">
      <c r="A250" s="797"/>
      <c r="B250" s="294"/>
      <c r="C250" s="286"/>
      <c r="D250" s="82"/>
      <c r="E250" s="82"/>
      <c r="F250" s="82"/>
      <c r="G250" s="82"/>
      <c r="H250" s="82"/>
      <c r="I250" s="82"/>
      <c r="J250" s="82"/>
      <c r="K250" s="82"/>
      <c r="L250" s="2"/>
      <c r="O250"/>
    </row>
    <row r="251" spans="1:16" ht="13.5" thickBot="1">
      <c r="A251" s="286"/>
      <c r="B251" s="286"/>
      <c r="C251" s="286"/>
      <c r="D251" s="286"/>
      <c r="E251" s="286"/>
      <c r="F251" s="744"/>
      <c r="G251" s="2127" t="s">
        <v>350</v>
      </c>
      <c r="H251" s="2128"/>
      <c r="I251" s="2128"/>
      <c r="J251" s="2128"/>
      <c r="K251" s="2128"/>
      <c r="L251" s="2129"/>
      <c r="O251"/>
    </row>
    <row r="252" spans="1:16" ht="13.5" thickBot="1">
      <c r="A252" s="757"/>
      <c r="B252" s="286"/>
      <c r="C252" s="286"/>
      <c r="D252" s="764"/>
      <c r="E252" s="744"/>
      <c r="F252" s="744"/>
      <c r="G252" s="2130" t="s">
        <v>666</v>
      </c>
      <c r="H252" s="2130"/>
      <c r="I252" s="2131" t="s">
        <v>667</v>
      </c>
      <c r="J252" s="2132"/>
      <c r="K252" s="2050" t="s">
        <v>668</v>
      </c>
      <c r="L252" s="2051"/>
    </row>
    <row r="253" spans="1:16" s="5" customFormat="1" ht="16.5" thickBot="1">
      <c r="A253" s="286"/>
      <c r="B253" s="737"/>
      <c r="C253" s="737"/>
      <c r="D253" s="985"/>
      <c r="E253" s="2119" t="s">
        <v>665</v>
      </c>
      <c r="F253" s="2120"/>
      <c r="G253" s="2119"/>
      <c r="H253" s="2120"/>
      <c r="I253" s="2119"/>
      <c r="J253" s="2120"/>
      <c r="K253" s="2119"/>
      <c r="L253" s="2120"/>
      <c r="M253" s="88"/>
      <c r="N253" s="2"/>
      <c r="O253" s="2"/>
    </row>
    <row r="254" spans="1:16" ht="13.5" thickBot="1">
      <c r="A254" s="286"/>
      <c r="B254" s="737"/>
      <c r="C254" s="737"/>
      <c r="D254" s="985"/>
      <c r="E254" s="989" t="s">
        <v>411</v>
      </c>
      <c r="F254" s="990"/>
      <c r="G254" s="991"/>
      <c r="H254" s="991"/>
      <c r="I254" s="991"/>
      <c r="J254" s="992"/>
      <c r="K254" s="993"/>
      <c r="L254" s="994"/>
    </row>
    <row r="255" spans="1:16" ht="13.5" thickBot="1">
      <c r="B255" s="988"/>
      <c r="C255" s="988"/>
      <c r="D255" s="746" t="s">
        <v>1364</v>
      </c>
      <c r="E255" s="2106">
        <v>430000</v>
      </c>
      <c r="F255" s="2106"/>
      <c r="G255" s="2133"/>
      <c r="H255" s="2133"/>
      <c r="I255" s="2047"/>
      <c r="J255" s="2048"/>
      <c r="K255" s="2049"/>
      <c r="L255" s="2049"/>
    </row>
    <row r="256" spans="1:16" ht="13.5" thickBot="1">
      <c r="B256" s="988"/>
      <c r="C256" s="988"/>
      <c r="D256" s="746" t="s">
        <v>2041</v>
      </c>
      <c r="E256" s="2045"/>
      <c r="F256" s="2046"/>
      <c r="G256" s="2061"/>
      <c r="H256" s="2061"/>
      <c r="I256" s="2090"/>
      <c r="J256" s="2084"/>
      <c r="K256" s="2049"/>
      <c r="L256" s="2049"/>
    </row>
    <row r="257" spans="1:14" ht="13.5" thickBot="1">
      <c r="A257" s="667"/>
      <c r="B257" s="988"/>
      <c r="C257" s="988"/>
      <c r="D257" s="982" t="s">
        <v>1366</v>
      </c>
      <c r="E257" s="2045"/>
      <c r="F257" s="2046"/>
      <c r="G257" s="2045"/>
      <c r="H257" s="2046"/>
      <c r="I257" s="2090"/>
      <c r="J257" s="2084"/>
      <c r="K257" s="2049"/>
      <c r="L257" s="2049"/>
    </row>
    <row r="258" spans="1:14" ht="13.5" thickBot="1">
      <c r="A258" s="667"/>
      <c r="B258" s="988"/>
      <c r="C258" s="988"/>
      <c r="D258" s="982" t="s">
        <v>1643</v>
      </c>
      <c r="E258" s="2045"/>
      <c r="F258" s="2046"/>
      <c r="G258" s="2045"/>
      <c r="H258" s="2046"/>
      <c r="I258" s="1921"/>
      <c r="J258" s="1921"/>
      <c r="K258" s="1921"/>
      <c r="L258" s="1921"/>
    </row>
    <row r="259" spans="1:14" ht="13.5" thickBot="1">
      <c r="A259" s="667"/>
      <c r="B259" s="988"/>
      <c r="C259" s="988"/>
      <c r="D259" s="982"/>
      <c r="E259" s="989"/>
      <c r="F259" s="990"/>
      <c r="G259" s="991"/>
      <c r="H259" s="991"/>
      <c r="I259" s="991"/>
      <c r="J259" s="992"/>
      <c r="K259" s="993"/>
      <c r="L259" s="994"/>
    </row>
    <row r="260" spans="1:14" ht="13.5" thickBot="1">
      <c r="A260" s="667"/>
      <c r="B260" s="987"/>
      <c r="C260" s="987"/>
      <c r="D260" s="747" t="s">
        <v>2379</v>
      </c>
      <c r="E260" s="2045">
        <v>5000</v>
      </c>
      <c r="F260" s="2046"/>
      <c r="G260" s="2045"/>
      <c r="H260" s="2046"/>
      <c r="I260" s="2045"/>
      <c r="J260" s="2046"/>
      <c r="K260" s="2045">
        <v>5000</v>
      </c>
      <c r="L260" s="2046"/>
    </row>
    <row r="261" spans="1:14" ht="13.5" thickBot="1">
      <c r="A261" s="667"/>
      <c r="B261" s="987"/>
      <c r="C261" s="987"/>
      <c r="D261" s="747" t="s">
        <v>1123</v>
      </c>
      <c r="E261" s="2045">
        <v>143847</v>
      </c>
      <c r="F261" s="2046"/>
      <c r="G261" s="2045"/>
      <c r="H261" s="2046"/>
      <c r="I261" s="2045"/>
      <c r="J261" s="2046"/>
      <c r="K261" s="2045">
        <v>143847</v>
      </c>
      <c r="L261" s="2046"/>
    </row>
    <row r="262" spans="1:14" ht="13.5" thickBot="1">
      <c r="A262" s="667"/>
      <c r="B262" s="987"/>
      <c r="C262" s="987"/>
      <c r="D262" s="747" t="s">
        <v>2380</v>
      </c>
      <c r="E262" s="2045">
        <v>40000</v>
      </c>
      <c r="F262" s="2046"/>
      <c r="G262" s="2045"/>
      <c r="H262" s="2046"/>
      <c r="I262" s="2045"/>
      <c r="J262" s="2046"/>
      <c r="K262" s="2045">
        <v>40000</v>
      </c>
      <c r="L262" s="2046"/>
    </row>
    <row r="263" spans="1:14" ht="13.5" thickBot="1">
      <c r="A263" s="667"/>
      <c r="B263" s="987"/>
      <c r="C263" s="987"/>
      <c r="D263" s="747" t="s">
        <v>339</v>
      </c>
      <c r="E263" s="2045">
        <v>7500</v>
      </c>
      <c r="F263" s="2046"/>
      <c r="G263" s="2045"/>
      <c r="H263" s="2046"/>
      <c r="I263" s="2045"/>
      <c r="J263" s="2046"/>
      <c r="K263" s="2045">
        <v>7500</v>
      </c>
      <c r="L263" s="2046"/>
    </row>
    <row r="264" spans="1:14" ht="13.5" thickBot="1">
      <c r="A264" s="667"/>
      <c r="B264" s="987"/>
      <c r="C264" s="987"/>
      <c r="D264" s="747" t="s">
        <v>340</v>
      </c>
      <c r="E264" s="2045">
        <v>4500</v>
      </c>
      <c r="F264" s="2046"/>
      <c r="G264" s="2045"/>
      <c r="H264" s="2046"/>
      <c r="I264" s="2045"/>
      <c r="J264" s="2046"/>
      <c r="K264" s="2045">
        <v>4500</v>
      </c>
      <c r="L264" s="2046"/>
    </row>
    <row r="265" spans="1:14" ht="13.5" thickBot="1">
      <c r="A265" s="667"/>
      <c r="B265" s="987"/>
      <c r="C265" s="987"/>
      <c r="D265" s="747" t="s">
        <v>341</v>
      </c>
      <c r="E265" s="2045">
        <v>4000</v>
      </c>
      <c r="F265" s="2046"/>
      <c r="G265" s="2045"/>
      <c r="H265" s="2046"/>
      <c r="I265" s="2045"/>
      <c r="J265" s="2046"/>
      <c r="K265" s="2045">
        <v>4000</v>
      </c>
      <c r="L265" s="2046"/>
    </row>
    <row r="266" spans="1:14" s="9" customFormat="1" ht="13.5" thickBot="1">
      <c r="A266" s="667"/>
      <c r="B266" s="987"/>
      <c r="C266" s="987"/>
      <c r="D266" s="747" t="s">
        <v>214</v>
      </c>
      <c r="E266" s="2045">
        <v>35000</v>
      </c>
      <c r="F266" s="2046"/>
      <c r="G266" s="2045"/>
      <c r="H266" s="2046"/>
      <c r="I266" s="2045"/>
      <c r="J266" s="2046"/>
      <c r="K266" s="2045">
        <v>28000</v>
      </c>
      <c r="L266" s="2046"/>
      <c r="M266" s="88"/>
      <c r="N266" s="2"/>
    </row>
    <row r="267" spans="1:14" s="9" customFormat="1" ht="13.5" thickBot="1">
      <c r="A267" s="667"/>
      <c r="B267" s="987"/>
      <c r="C267" s="987"/>
      <c r="D267" s="747" t="s">
        <v>92</v>
      </c>
      <c r="E267" s="2045">
        <v>15000</v>
      </c>
      <c r="F267" s="2046"/>
      <c r="G267" s="2045"/>
      <c r="H267" s="2046"/>
      <c r="I267" s="2045"/>
      <c r="J267" s="2046"/>
      <c r="K267" s="2045">
        <v>15000</v>
      </c>
      <c r="L267" s="2046"/>
      <c r="M267" s="88"/>
      <c r="N267" s="2"/>
    </row>
    <row r="268" spans="1:14" s="9" customFormat="1" ht="13.5" thickBot="1">
      <c r="A268" s="667"/>
      <c r="B268" s="988"/>
      <c r="C268" s="988"/>
      <c r="D268" s="749"/>
      <c r="E268" s="989"/>
      <c r="F268" s="990"/>
      <c r="G268" s="991"/>
      <c r="H268" s="991"/>
      <c r="I268" s="991"/>
      <c r="J268" s="992"/>
      <c r="K268" s="993"/>
      <c r="L268" s="994"/>
      <c r="M268" s="88"/>
      <c r="N268" s="2"/>
    </row>
    <row r="269" spans="1:14" s="9" customFormat="1" ht="13.5" thickBot="1">
      <c r="A269" s="667"/>
      <c r="B269" s="988"/>
      <c r="C269" s="988"/>
      <c r="D269" s="746" t="s">
        <v>2199</v>
      </c>
      <c r="E269" s="2045"/>
      <c r="F269" s="2046"/>
      <c r="G269" s="2057"/>
      <c r="H269" s="2058"/>
      <c r="I269" s="2045"/>
      <c r="J269" s="2046"/>
      <c r="K269" s="2045"/>
      <c r="L269" s="2046"/>
      <c r="M269" s="88"/>
      <c r="N269" s="2"/>
    </row>
    <row r="270" spans="1:14" s="9" customFormat="1" ht="13.5" thickBot="1">
      <c r="A270" s="170"/>
      <c r="B270" s="988"/>
      <c r="C270" s="988"/>
      <c r="D270" s="746" t="s">
        <v>1014</v>
      </c>
      <c r="E270" s="2045"/>
      <c r="F270" s="2046"/>
      <c r="G270" s="2057"/>
      <c r="H270" s="2058"/>
      <c r="I270" s="2057"/>
      <c r="J270" s="2058"/>
      <c r="K270" s="2057"/>
      <c r="L270" s="2058"/>
      <c r="M270" s="88"/>
      <c r="N270" s="2"/>
    </row>
    <row r="271" spans="1:14" s="9" customFormat="1" ht="13.5" thickBot="1">
      <c r="A271" s="170"/>
      <c r="B271" s="1481"/>
      <c r="C271" s="1481"/>
      <c r="D271" s="1482" t="s">
        <v>1367</v>
      </c>
      <c r="E271" s="2045">
        <v>651880</v>
      </c>
      <c r="F271" s="2046"/>
      <c r="G271" s="2057"/>
      <c r="H271" s="2058"/>
      <c r="I271" s="2045"/>
      <c r="J271" s="2046"/>
      <c r="K271" s="2045">
        <v>651880</v>
      </c>
      <c r="L271" s="2046"/>
      <c r="M271" s="88"/>
      <c r="N271" s="2"/>
    </row>
    <row r="272" spans="1:14" s="9" customFormat="1" ht="13.5" thickBot="1">
      <c r="A272" s="170"/>
      <c r="B272" s="988"/>
      <c r="C272" s="988"/>
      <c r="D272" s="746" t="s">
        <v>1640</v>
      </c>
      <c r="E272" s="2045"/>
      <c r="F272" s="2046"/>
      <c r="G272" s="2057"/>
      <c r="H272" s="2058"/>
      <c r="I272" s="2045"/>
      <c r="J272" s="2046"/>
      <c r="K272" s="2045"/>
      <c r="L272" s="2046"/>
      <c r="M272" s="88"/>
      <c r="N272" s="2"/>
    </row>
    <row r="273" spans="1:17" s="9" customFormat="1" ht="13.5" thickBot="1">
      <c r="A273" s="170"/>
      <c r="B273" s="988"/>
      <c r="C273" s="988"/>
      <c r="D273" s="746"/>
      <c r="E273" s="989"/>
      <c r="F273" s="990"/>
      <c r="G273" s="1148"/>
      <c r="H273" s="1148"/>
      <c r="I273" s="1148"/>
      <c r="J273" s="1149"/>
      <c r="K273" s="1150"/>
      <c r="L273" s="1151"/>
      <c r="M273" s="88"/>
      <c r="N273" s="2"/>
      <c r="P273" s="9" t="s">
        <v>1875</v>
      </c>
    </row>
    <row r="274" spans="1:17" ht="13.5" thickBot="1">
      <c r="A274" s="667"/>
      <c r="B274" s="988"/>
      <c r="C274" s="988"/>
      <c r="D274" s="749" t="s">
        <v>1120</v>
      </c>
      <c r="E274" s="2045">
        <v>240288</v>
      </c>
      <c r="F274" s="2046"/>
      <c r="G274" s="2061"/>
      <c r="H274" s="2061"/>
      <c r="I274" s="2045"/>
      <c r="J274" s="2046"/>
      <c r="K274" s="2045">
        <v>240288</v>
      </c>
      <c r="L274" s="2046"/>
      <c r="P274" s="1927">
        <f>(E271+E278+E282+E283)*0.06</f>
        <v>247065.3</v>
      </c>
    </row>
    <row r="275" spans="1:17" s="9" customFormat="1" ht="13.5" thickBot="1">
      <c r="A275" s="667"/>
      <c r="B275" s="988"/>
      <c r="C275" s="988"/>
      <c r="D275" s="984" t="s">
        <v>2200</v>
      </c>
      <c r="E275" s="2045">
        <v>28000</v>
      </c>
      <c r="F275" s="2046"/>
      <c r="G275" s="2045"/>
      <c r="H275" s="2046"/>
      <c r="I275" s="2045"/>
      <c r="J275" s="2046"/>
      <c r="K275" s="2045">
        <v>28000</v>
      </c>
      <c r="L275" s="2046"/>
      <c r="M275" s="88"/>
      <c r="N275" s="2"/>
      <c r="P275" s="9" t="s">
        <v>1876</v>
      </c>
    </row>
    <row r="276" spans="1:17" s="9" customFormat="1" ht="13.5" thickBot="1">
      <c r="A276" s="667"/>
      <c r="B276" s="988"/>
      <c r="C276" s="988"/>
      <c r="D276" s="984" t="s">
        <v>1983</v>
      </c>
      <c r="E276" s="2045"/>
      <c r="F276" s="2046"/>
      <c r="G276" s="2045"/>
      <c r="H276" s="2046"/>
      <c r="I276" s="2045"/>
      <c r="J276" s="2046"/>
      <c r="K276" s="2045"/>
      <c r="L276" s="2046"/>
      <c r="M276" s="88"/>
      <c r="N276" s="2"/>
      <c r="P276" s="1928">
        <f>(E271+E278+E282+E283)*0.02</f>
        <v>82355.100000000006</v>
      </c>
    </row>
    <row r="277" spans="1:17" s="9" customFormat="1" ht="13.5" thickBot="1">
      <c r="A277" s="170"/>
      <c r="B277" s="988"/>
      <c r="C277" s="988"/>
      <c r="D277" s="746" t="s">
        <v>844</v>
      </c>
      <c r="E277" s="2045"/>
      <c r="F277" s="2046"/>
      <c r="G277" s="2061"/>
      <c r="H277" s="2061"/>
      <c r="I277" s="2057"/>
      <c r="J277" s="2058"/>
      <c r="K277" s="2061"/>
      <c r="L277" s="2061"/>
      <c r="M277" s="88"/>
      <c r="N277" s="2"/>
    </row>
    <row r="278" spans="1:17" ht="13.5" thickBot="1">
      <c r="A278" s="170"/>
      <c r="B278" s="1481"/>
      <c r="C278" s="1481"/>
      <c r="D278" s="1483" t="s">
        <v>1115</v>
      </c>
      <c r="E278" s="2045">
        <v>3197795</v>
      </c>
      <c r="F278" s="2046"/>
      <c r="G278" s="2061"/>
      <c r="H278" s="2061"/>
      <c r="I278" s="2057"/>
      <c r="J278" s="2058"/>
      <c r="K278" s="2045">
        <v>3197795</v>
      </c>
      <c r="L278" s="2046"/>
    </row>
    <row r="279" spans="1:17" s="9" customFormat="1" ht="13.5" thickBot="1">
      <c r="A279" s="170"/>
      <c r="B279" s="1481"/>
      <c r="C279" s="1481"/>
      <c r="D279" s="1483" t="s">
        <v>1116</v>
      </c>
      <c r="E279" s="2045"/>
      <c r="F279" s="2046"/>
      <c r="G279" s="2061"/>
      <c r="H279" s="2061"/>
      <c r="I279" s="2045"/>
      <c r="J279" s="2046"/>
      <c r="K279" s="2061"/>
      <c r="L279" s="2061"/>
      <c r="M279" s="88"/>
      <c r="N279" s="2"/>
    </row>
    <row r="280" spans="1:17" s="9" customFormat="1" ht="13.5" thickBot="1">
      <c r="A280" s="170"/>
      <c r="B280" s="1481"/>
      <c r="C280" s="1481"/>
      <c r="D280" s="1483" t="s">
        <v>1117</v>
      </c>
      <c r="E280" s="2045"/>
      <c r="F280" s="2046"/>
      <c r="G280" s="2061"/>
      <c r="H280" s="2061"/>
      <c r="I280" s="2057"/>
      <c r="J280" s="2058"/>
      <c r="K280" s="2061"/>
      <c r="L280" s="2061"/>
      <c r="M280" s="88"/>
      <c r="N280" s="2"/>
    </row>
    <row r="281" spans="1:17" s="9" customFormat="1" ht="13.5" thickBot="1">
      <c r="A281" s="170"/>
      <c r="B281" s="1481"/>
      <c r="C281" s="1481"/>
      <c r="D281" s="1483" t="s">
        <v>843</v>
      </c>
      <c r="E281" s="2045"/>
      <c r="F281" s="2046"/>
      <c r="G281" s="2061"/>
      <c r="H281" s="2061"/>
      <c r="I281" s="2057"/>
      <c r="J281" s="2058"/>
      <c r="K281" s="2061"/>
      <c r="L281" s="2061"/>
      <c r="M281" s="88"/>
      <c r="N281" s="2"/>
      <c r="P281" s="9" t="s">
        <v>522</v>
      </c>
      <c r="Q281" s="1929">
        <v>0.05</v>
      </c>
    </row>
    <row r="282" spans="1:17" s="9" customFormat="1" ht="13.5" thickBot="1">
      <c r="A282" s="170"/>
      <c r="B282" s="1481"/>
      <c r="C282" s="1481"/>
      <c r="D282" s="1483" t="s">
        <v>1119</v>
      </c>
      <c r="E282" s="2045">
        <v>192480</v>
      </c>
      <c r="F282" s="2046"/>
      <c r="G282" s="2061"/>
      <c r="H282" s="2061"/>
      <c r="I282" s="2045"/>
      <c r="J282" s="2046"/>
      <c r="K282" s="2045">
        <v>192480</v>
      </c>
      <c r="L282" s="2046"/>
      <c r="M282" s="88"/>
      <c r="N282" s="2"/>
      <c r="P282" s="1928">
        <f>(E271+E278+E283)*Q281</f>
        <v>196263.75</v>
      </c>
    </row>
    <row r="283" spans="1:17" s="9" customFormat="1" ht="13.5" thickBot="1">
      <c r="A283" s="170"/>
      <c r="B283" s="1481"/>
      <c r="C283" s="1481"/>
      <c r="D283" s="1483" t="s">
        <v>1981</v>
      </c>
      <c r="E283" s="2045">
        <v>75600</v>
      </c>
      <c r="F283" s="2046"/>
      <c r="G283" s="2061"/>
      <c r="H283" s="2061"/>
      <c r="I283" s="2045"/>
      <c r="J283" s="2046"/>
      <c r="K283" s="2045">
        <v>75600</v>
      </c>
      <c r="L283" s="2046"/>
      <c r="M283" s="88"/>
      <c r="N283" s="2"/>
    </row>
    <row r="284" spans="1:17" ht="13.5" thickBot="1">
      <c r="A284" s="667"/>
      <c r="B284" s="988"/>
      <c r="C284" s="988"/>
      <c r="D284" s="749" t="s">
        <v>1121</v>
      </c>
      <c r="E284" s="2045">
        <v>80096</v>
      </c>
      <c r="F284" s="2046"/>
      <c r="G284" s="2061"/>
      <c r="H284" s="2061"/>
      <c r="I284" s="2045"/>
      <c r="J284" s="2046"/>
      <c r="K284" s="2045">
        <v>80096</v>
      </c>
      <c r="L284" s="2046"/>
    </row>
    <row r="285" spans="1:17" ht="13.5" thickBot="1">
      <c r="A285" s="667"/>
      <c r="B285" s="988"/>
      <c r="C285" s="988"/>
      <c r="D285" s="749" t="s">
        <v>1122</v>
      </c>
      <c r="E285" s="2045">
        <v>240288</v>
      </c>
      <c r="F285" s="2046"/>
      <c r="G285" s="2045"/>
      <c r="H285" s="2046"/>
      <c r="I285" s="2045"/>
      <c r="J285" s="2046"/>
      <c r="K285" s="2045">
        <v>240288</v>
      </c>
      <c r="L285" s="2046"/>
      <c r="O285" s="1"/>
    </row>
    <row r="286" spans="1:17" ht="13.5" thickBot="1">
      <c r="A286" s="667"/>
      <c r="B286" s="988"/>
      <c r="C286" s="988"/>
      <c r="D286" s="749" t="s">
        <v>1886</v>
      </c>
      <c r="E286" s="2106">
        <v>8000</v>
      </c>
      <c r="F286" s="2106"/>
      <c r="G286" s="2061"/>
      <c r="H286" s="2061"/>
      <c r="I286" s="2045"/>
      <c r="J286" s="2046"/>
      <c r="K286" s="2106">
        <v>8000</v>
      </c>
      <c r="L286" s="2106"/>
      <c r="O286" s="1"/>
    </row>
    <row r="287" spans="1:17" ht="13.5" thickBot="1">
      <c r="A287" s="667"/>
      <c r="B287" s="988"/>
      <c r="C287" s="988"/>
      <c r="D287" s="749"/>
      <c r="E287" s="989" t="s">
        <v>416</v>
      </c>
      <c r="F287" s="990"/>
      <c r="G287" s="1148"/>
      <c r="H287" s="1148"/>
      <c r="I287" s="1148"/>
      <c r="J287" s="1149"/>
      <c r="K287" s="1150"/>
      <c r="L287" s="1151"/>
      <c r="O287" s="1"/>
    </row>
    <row r="288" spans="1:17" s="1" customFormat="1" ht="13.5" thickBot="1">
      <c r="A288" s="667"/>
      <c r="B288" s="988"/>
      <c r="C288" s="988"/>
      <c r="D288" s="749" t="s">
        <v>910</v>
      </c>
      <c r="E288" s="2045">
        <v>20000</v>
      </c>
      <c r="F288" s="2046"/>
      <c r="G288" s="2061"/>
      <c r="H288" s="2061"/>
      <c r="I288" s="2045"/>
      <c r="J288" s="2046"/>
      <c r="K288" s="2045">
        <v>20000</v>
      </c>
      <c r="L288" s="2046"/>
      <c r="M288" s="88"/>
      <c r="N288" s="2"/>
    </row>
    <row r="289" spans="1:15" s="1" customFormat="1" ht="13.5" thickBot="1">
      <c r="A289" s="667"/>
      <c r="B289" s="988"/>
      <c r="C289" s="988"/>
      <c r="D289" s="749" t="s">
        <v>2248</v>
      </c>
      <c r="E289" s="2045">
        <v>232889</v>
      </c>
      <c r="F289" s="2046"/>
      <c r="G289" s="2061"/>
      <c r="H289" s="2061"/>
      <c r="I289" s="2045"/>
      <c r="J289" s="2046"/>
      <c r="K289" s="2045">
        <v>232889</v>
      </c>
      <c r="L289" s="2046"/>
      <c r="M289" s="88"/>
      <c r="N289" s="2"/>
      <c r="O289" s="1">
        <f>0.052*G197</f>
        <v>233195.45599999998</v>
      </c>
    </row>
    <row r="290" spans="1:15" s="1" customFormat="1" ht="13.5" thickBot="1">
      <c r="A290" s="667"/>
      <c r="B290" s="988"/>
      <c r="C290" s="988"/>
      <c r="D290" s="984" t="s">
        <v>336</v>
      </c>
      <c r="E290" s="2045">
        <v>60000</v>
      </c>
      <c r="F290" s="2046"/>
      <c r="G290" s="2061"/>
      <c r="H290" s="2061"/>
      <c r="I290" s="2045"/>
      <c r="J290" s="2046"/>
      <c r="K290" s="2045">
        <v>60000</v>
      </c>
      <c r="L290" s="2046"/>
      <c r="M290" s="88"/>
      <c r="N290" s="2"/>
    </row>
    <row r="291" spans="1:15" s="1" customFormat="1" ht="13.5" thickBot="1">
      <c r="A291" s="667"/>
      <c r="B291" s="988"/>
      <c r="C291" s="988"/>
      <c r="D291" s="984" t="s">
        <v>337</v>
      </c>
      <c r="E291" s="2045">
        <v>10000</v>
      </c>
      <c r="F291" s="2046"/>
      <c r="G291" s="2061"/>
      <c r="H291" s="2061"/>
      <c r="I291" s="2057"/>
      <c r="J291" s="2058"/>
      <c r="K291" s="2061"/>
      <c r="L291" s="2061"/>
      <c r="M291" s="88"/>
      <c r="N291" s="2"/>
    </row>
    <row r="292" spans="1:15" s="1" customFormat="1" ht="13.5" thickBot="1">
      <c r="A292" s="667"/>
      <c r="B292" s="988"/>
      <c r="C292" s="988"/>
      <c r="D292" s="749" t="s">
        <v>338</v>
      </c>
      <c r="E292" s="2045"/>
      <c r="F292" s="2046"/>
      <c r="G292" s="2045"/>
      <c r="H292" s="2046"/>
      <c r="I292" s="2045"/>
      <c r="J292" s="2046"/>
      <c r="K292" s="2045"/>
      <c r="L292" s="2046"/>
      <c r="M292" s="88"/>
      <c r="N292" s="2"/>
    </row>
    <row r="293" spans="1:15" s="1" customFormat="1" ht="13.5" thickBot="1">
      <c r="A293" s="667"/>
      <c r="B293" s="988"/>
      <c r="C293" s="988"/>
      <c r="D293" s="749" t="s">
        <v>2201</v>
      </c>
      <c r="E293" s="2045">
        <f>79600-28000</f>
        <v>51600</v>
      </c>
      <c r="F293" s="2046"/>
      <c r="G293" s="2045"/>
      <c r="H293" s="2046"/>
      <c r="I293" s="2045"/>
      <c r="J293" s="2046"/>
      <c r="K293" s="2045">
        <v>51600</v>
      </c>
      <c r="L293" s="2046"/>
      <c r="M293" s="88"/>
      <c r="N293" s="2"/>
    </row>
    <row r="294" spans="1:15" s="1" customFormat="1" ht="13.5" thickBot="1">
      <c r="A294" s="667"/>
      <c r="B294" s="987"/>
      <c r="C294" s="987"/>
      <c r="D294" s="748" t="s">
        <v>213</v>
      </c>
      <c r="E294" s="2045">
        <v>40000</v>
      </c>
      <c r="F294" s="2046"/>
      <c r="G294" s="2061"/>
      <c r="H294" s="2061"/>
      <c r="I294" s="2057"/>
      <c r="J294" s="2058"/>
      <c r="K294" s="2061"/>
      <c r="L294" s="2061"/>
      <c r="M294" s="88"/>
      <c r="N294" s="2"/>
    </row>
    <row r="295" spans="1:15" s="1" customFormat="1" ht="13.5" thickBot="1">
      <c r="A295" s="667"/>
      <c r="B295" s="988"/>
      <c r="C295" s="988"/>
      <c r="D295" s="984" t="s">
        <v>90</v>
      </c>
      <c r="E295" s="2106">
        <v>0</v>
      </c>
      <c r="F295" s="2106"/>
      <c r="G295" s="2106"/>
      <c r="H295" s="2106"/>
      <c r="I295" s="2045"/>
      <c r="J295" s="2046"/>
      <c r="K295" s="2106"/>
      <c r="L295" s="2106"/>
      <c r="M295" s="88"/>
      <c r="N295" s="2"/>
    </row>
    <row r="296" spans="1:15" s="1" customFormat="1" ht="13.5" thickBot="1">
      <c r="A296" s="667"/>
      <c r="B296" s="988"/>
      <c r="C296" s="988"/>
      <c r="D296" s="984"/>
      <c r="E296" s="989"/>
      <c r="F296" s="990"/>
      <c r="G296" s="1148"/>
      <c r="H296" s="1148"/>
      <c r="I296" s="1148"/>
      <c r="J296" s="1149"/>
      <c r="K296" s="1150"/>
      <c r="L296" s="1151"/>
      <c r="M296" s="88"/>
      <c r="N296" s="2"/>
    </row>
    <row r="297" spans="1:15" s="1" customFormat="1" ht="13.5" thickBot="1">
      <c r="A297" s="667"/>
      <c r="B297" s="987"/>
      <c r="C297" s="987"/>
      <c r="D297" s="748" t="s">
        <v>215</v>
      </c>
      <c r="E297" s="2045">
        <v>40000</v>
      </c>
      <c r="F297" s="2046"/>
      <c r="G297" s="2045"/>
      <c r="H297" s="2046"/>
      <c r="I297" s="2045"/>
      <c r="J297" s="2046"/>
      <c r="K297" s="2045">
        <v>35000</v>
      </c>
      <c r="L297" s="2046"/>
      <c r="M297" s="88"/>
      <c r="N297" s="2"/>
    </row>
    <row r="298" spans="1:15" s="1" customFormat="1" ht="13.5" thickBot="1">
      <c r="A298" s="667"/>
      <c r="B298" s="987"/>
      <c r="C298" s="987"/>
      <c r="D298" s="747" t="s">
        <v>216</v>
      </c>
      <c r="E298" s="2045">
        <v>17500</v>
      </c>
      <c r="F298" s="2046"/>
      <c r="G298" s="2045"/>
      <c r="H298" s="2046"/>
      <c r="I298" s="2045"/>
      <c r="J298" s="2046"/>
      <c r="K298" s="2045">
        <v>17500</v>
      </c>
      <c r="L298" s="2046"/>
      <c r="M298" s="88"/>
      <c r="N298" s="2"/>
    </row>
    <row r="299" spans="1:15" s="1" customFormat="1" ht="13.5" thickBot="1">
      <c r="A299" s="667"/>
      <c r="B299" s="987"/>
      <c r="C299" s="987"/>
      <c r="D299" s="747" t="s">
        <v>217</v>
      </c>
      <c r="E299" s="2045">
        <v>942957</v>
      </c>
      <c r="F299" s="2046"/>
      <c r="G299" s="2045"/>
      <c r="H299" s="2046"/>
      <c r="I299" s="2045"/>
      <c r="J299" s="2046"/>
      <c r="K299" s="2045">
        <v>942957</v>
      </c>
      <c r="L299" s="2046"/>
      <c r="M299" s="88"/>
      <c r="N299" s="2"/>
    </row>
    <row r="300" spans="1:15" s="1" customFormat="1" ht="13.5" thickBot="1">
      <c r="A300" s="667"/>
      <c r="B300" s="987"/>
      <c r="C300" s="987"/>
      <c r="D300" s="747" t="s">
        <v>218</v>
      </c>
      <c r="E300" s="2045"/>
      <c r="F300" s="2046"/>
      <c r="G300" s="2045"/>
      <c r="H300" s="2046"/>
      <c r="I300" s="2045"/>
      <c r="J300" s="2046"/>
      <c r="K300" s="2045"/>
      <c r="L300" s="2046"/>
      <c r="M300" s="88"/>
      <c r="N300" s="2"/>
      <c r="O300" s="1930">
        <f>(K314*0.15)+(G314*0.05)</f>
        <v>950583</v>
      </c>
    </row>
    <row r="301" spans="1:15" s="1" customFormat="1" ht="13.5" thickBot="1">
      <c r="A301" s="667"/>
      <c r="B301" s="987"/>
      <c r="C301" s="987"/>
      <c r="D301" s="747" t="s">
        <v>219</v>
      </c>
      <c r="E301" s="2045">
        <v>1000</v>
      </c>
      <c r="F301" s="2046"/>
      <c r="G301" s="2061"/>
      <c r="H301" s="2061"/>
      <c r="I301" s="2057"/>
      <c r="J301" s="2058"/>
      <c r="K301" s="2061"/>
      <c r="L301" s="2061"/>
      <c r="M301" s="88"/>
      <c r="N301" s="2"/>
    </row>
    <row r="302" spans="1:15" s="1" customFormat="1" ht="13.5" thickBot="1">
      <c r="A302" s="667"/>
      <c r="B302" s="987"/>
      <c r="C302" s="987"/>
      <c r="D302" s="747" t="s">
        <v>2251</v>
      </c>
      <c r="E302" s="2045">
        <v>45000</v>
      </c>
      <c r="F302" s="2046"/>
      <c r="G302" s="2061"/>
      <c r="H302" s="2061"/>
      <c r="I302" s="2057"/>
      <c r="J302" s="2058"/>
      <c r="K302" s="2061"/>
      <c r="L302" s="2061"/>
      <c r="M302" s="88"/>
      <c r="N302" s="2"/>
    </row>
    <row r="303" spans="1:15" s="1" customFormat="1" ht="13.5" thickBot="1">
      <c r="A303" s="667"/>
      <c r="B303" s="987"/>
      <c r="C303" s="987"/>
      <c r="D303" s="747" t="s">
        <v>430</v>
      </c>
      <c r="E303" s="2045"/>
      <c r="F303" s="2046"/>
      <c r="G303" s="1919"/>
      <c r="H303" s="1919"/>
      <c r="I303" s="1919"/>
      <c r="J303" s="1919"/>
      <c r="K303" s="1919"/>
      <c r="L303" s="1919"/>
      <c r="M303" s="88"/>
      <c r="N303" s="2"/>
    </row>
    <row r="304" spans="1:15" s="1" customFormat="1" ht="13.5" thickBot="1">
      <c r="A304" s="667"/>
      <c r="B304" s="987"/>
      <c r="C304" s="987"/>
      <c r="D304" s="747" t="s">
        <v>91</v>
      </c>
      <c r="E304" s="2045">
        <v>15000</v>
      </c>
      <c r="F304" s="2046"/>
      <c r="G304" s="2045"/>
      <c r="H304" s="2046"/>
      <c r="I304" s="2045"/>
      <c r="J304" s="2046"/>
      <c r="K304" s="2045">
        <v>15000</v>
      </c>
      <c r="L304" s="2046"/>
      <c r="M304" s="88"/>
      <c r="N304" s="2"/>
    </row>
    <row r="305" spans="1:16" s="1" customFormat="1" ht="13.5" thickBot="1">
      <c r="A305" s="667"/>
      <c r="B305" s="988"/>
      <c r="C305" s="988"/>
      <c r="D305" s="749"/>
      <c r="E305" s="989"/>
      <c r="F305" s="990"/>
      <c r="G305" s="991"/>
      <c r="H305" s="991"/>
      <c r="I305" s="991"/>
      <c r="J305" s="992"/>
      <c r="K305" s="993"/>
      <c r="L305" s="994"/>
      <c r="M305" s="88"/>
      <c r="N305" s="2"/>
    </row>
    <row r="306" spans="1:16" s="1" customFormat="1" ht="13.5" thickBot="1">
      <c r="A306" s="667"/>
      <c r="B306" s="988"/>
      <c r="C306" s="988"/>
      <c r="D306" s="749" t="s">
        <v>342</v>
      </c>
      <c r="E306" s="2045">
        <v>2000</v>
      </c>
      <c r="F306" s="2046"/>
      <c r="G306" s="2049"/>
      <c r="H306" s="2049"/>
      <c r="I306" s="2090"/>
      <c r="J306" s="2084"/>
      <c r="K306" s="2049"/>
      <c r="L306" s="2049"/>
      <c r="M306" s="88"/>
      <c r="N306" s="2"/>
      <c r="O306" s="2"/>
      <c r="P306" s="1" t="s">
        <v>1877</v>
      </c>
    </row>
    <row r="307" spans="1:16" s="1" customFormat="1" ht="13.5" thickBot="1">
      <c r="A307" s="667"/>
      <c r="B307" s="988"/>
      <c r="C307" s="988"/>
      <c r="D307" s="749" t="s">
        <v>343</v>
      </c>
      <c r="E307" s="2045">
        <v>36245</v>
      </c>
      <c r="F307" s="2046"/>
      <c r="G307" s="2049"/>
      <c r="H307" s="2049"/>
      <c r="I307" s="2090"/>
      <c r="J307" s="2084"/>
      <c r="K307" s="2049"/>
      <c r="L307" s="2049"/>
      <c r="M307" s="88"/>
      <c r="N307" s="2"/>
      <c r="P307" s="1930">
        <f>'Housing Credit'!E61*0.06</f>
        <v>36244.559999999998</v>
      </c>
    </row>
    <row r="308" spans="1:16" s="1" customFormat="1" ht="13.5" thickBot="1">
      <c r="A308" s="667"/>
      <c r="B308" s="988"/>
      <c r="C308" s="988"/>
      <c r="D308" s="749" t="s">
        <v>212</v>
      </c>
      <c r="E308" s="2045">
        <v>39600</v>
      </c>
      <c r="F308" s="2046"/>
      <c r="G308" s="2084"/>
      <c r="H308" s="2049"/>
      <c r="I308" s="2090"/>
      <c r="J308" s="2084"/>
      <c r="K308" s="2049"/>
      <c r="L308" s="2049"/>
      <c r="M308" s="88"/>
      <c r="N308" s="2"/>
    </row>
    <row r="309" spans="1:16" s="1" customFormat="1" ht="13.5" thickBot="1">
      <c r="A309" s="667"/>
      <c r="B309" s="988"/>
      <c r="C309" s="988"/>
      <c r="D309" s="749" t="s">
        <v>1641</v>
      </c>
      <c r="E309" s="2045"/>
      <c r="F309" s="2046"/>
      <c r="G309" s="1920"/>
      <c r="H309" s="1921"/>
      <c r="I309" s="1921"/>
      <c r="J309" s="1921"/>
      <c r="K309" s="1921"/>
      <c r="L309" s="1921"/>
      <c r="M309" s="88"/>
      <c r="N309" s="2"/>
    </row>
    <row r="310" spans="1:16" s="1" customFormat="1" ht="13.5" thickBot="1">
      <c r="A310" s="667"/>
      <c r="B310" s="988"/>
      <c r="C310" s="988"/>
      <c r="D310" s="749"/>
      <c r="E310" s="989"/>
      <c r="F310" s="990"/>
      <c r="G310" s="991"/>
      <c r="H310" s="991"/>
      <c r="I310" s="991"/>
      <c r="J310" s="992"/>
      <c r="K310" s="993"/>
      <c r="L310" s="994"/>
      <c r="M310" s="88"/>
      <c r="N310" s="2"/>
      <c r="P310" s="1">
        <f>44*900</f>
        <v>39600</v>
      </c>
    </row>
    <row r="311" spans="1:16" s="1" customFormat="1" ht="13.5" thickBot="1">
      <c r="A311" s="667"/>
      <c r="B311" s="988"/>
      <c r="C311" s="988"/>
      <c r="D311" s="749" t="s">
        <v>2252</v>
      </c>
      <c r="E311" s="2045">
        <v>100000</v>
      </c>
      <c r="F311" s="2046"/>
      <c r="G311" s="2049"/>
      <c r="H311" s="2049"/>
      <c r="I311" s="2090"/>
      <c r="J311" s="2084"/>
      <c r="K311" s="2049"/>
      <c r="L311" s="2049"/>
      <c r="M311" s="286"/>
      <c r="N311" s="9"/>
      <c r="P311" s="1">
        <f>(G150+H217)/2</f>
        <v>115681.8794965835</v>
      </c>
    </row>
    <row r="312" spans="1:16" s="1" customFormat="1" ht="13.5" thickBot="1">
      <c r="A312" s="583"/>
      <c r="B312" s="988"/>
      <c r="C312" s="988"/>
      <c r="D312" s="749" t="s">
        <v>2253</v>
      </c>
      <c r="E312" s="2045"/>
      <c r="F312" s="2046"/>
      <c r="G312" s="2049"/>
      <c r="H312" s="2049"/>
      <c r="I312" s="2090"/>
      <c r="J312" s="2084"/>
      <c r="K312" s="2049"/>
      <c r="L312" s="2049"/>
      <c r="M312" s="286"/>
      <c r="N312" s="9"/>
    </row>
    <row r="313" spans="1:16" s="1" customFormat="1" ht="13.5" thickBot="1">
      <c r="A313" s="583"/>
      <c r="B313" s="988"/>
      <c r="C313" s="988"/>
      <c r="D313" s="749" t="s">
        <v>1642</v>
      </c>
      <c r="E313" s="2045"/>
      <c r="F313" s="2046"/>
      <c r="G313" s="986"/>
      <c r="H313" s="986"/>
      <c r="I313" s="986"/>
      <c r="J313" s="986"/>
      <c r="K313" s="986"/>
      <c r="L313" s="986"/>
      <c r="M313" s="286"/>
      <c r="N313" s="9"/>
    </row>
    <row r="314" spans="1:16" ht="13.5" thickBot="1">
      <c r="A314" s="757"/>
      <c r="B314" s="737"/>
      <c r="C314" s="737"/>
      <c r="D314" s="983" t="s">
        <v>971</v>
      </c>
      <c r="E314" s="2076">
        <f>SUM(E255:E313)</f>
        <v>7053065</v>
      </c>
      <c r="F314" s="2077"/>
      <c r="G314" s="2091">
        <f>SUM(G255:G312)</f>
        <v>0</v>
      </c>
      <c r="H314" s="2092"/>
      <c r="I314" s="2068">
        <f>SUM(I255:I312)</f>
        <v>0</v>
      </c>
      <c r="J314" s="2069"/>
      <c r="K314" s="2091">
        <f>SUM(K255:K312)</f>
        <v>6337220</v>
      </c>
      <c r="L314" s="2092"/>
      <c r="M314" s="286"/>
      <c r="N314" s="9"/>
      <c r="P314" s="2">
        <f>0.15*K314</f>
        <v>950583</v>
      </c>
    </row>
    <row r="315" spans="1:16">
      <c r="A315" s="757"/>
      <c r="B315" s="286"/>
      <c r="C315" s="82"/>
      <c r="D315" s="751"/>
      <c r="E315" s="763"/>
      <c r="F315" s="763"/>
      <c r="G315" s="770"/>
      <c r="H315" s="770"/>
      <c r="I315" s="770"/>
      <c r="J315" s="770"/>
      <c r="K315" s="770"/>
      <c r="L315" s="770"/>
      <c r="M315" s="286"/>
      <c r="N315" s="9"/>
    </row>
    <row r="316" spans="1:16">
      <c r="A316" s="793" t="s">
        <v>845</v>
      </c>
      <c r="B316" s="294"/>
      <c r="C316" s="286"/>
      <c r="D316" s="751"/>
      <c r="E316" s="756"/>
      <c r="F316" s="799"/>
      <c r="G316" s="770"/>
      <c r="H316" s="770"/>
      <c r="I316" s="770"/>
      <c r="J316" s="770"/>
      <c r="K316" s="770"/>
      <c r="L316" s="770"/>
      <c r="M316" s="286"/>
      <c r="N316" s="9"/>
    </row>
    <row r="317" spans="1:16" ht="13.5" thickBot="1">
      <c r="A317" s="800" t="s">
        <v>1077</v>
      </c>
      <c r="B317" s="294"/>
      <c r="C317" s="286"/>
      <c r="D317" s="751"/>
      <c r="E317" s="756"/>
      <c r="F317" s="799"/>
      <c r="G317" s="770"/>
      <c r="H317" s="770"/>
      <c r="I317" s="770"/>
      <c r="J317" s="770"/>
      <c r="K317" s="770"/>
      <c r="L317" s="770"/>
      <c r="M317" s="286"/>
      <c r="N317" s="9"/>
    </row>
    <row r="318" spans="1:16" ht="16.5" thickBot="1">
      <c r="A318" s="2081" t="s">
        <v>1391</v>
      </c>
      <c r="B318" s="2082"/>
      <c r="C318" s="2082"/>
      <c r="D318" s="2082"/>
      <c r="E318" s="2082"/>
      <c r="F318" s="2082"/>
      <c r="G318" s="2082"/>
      <c r="H318" s="2082"/>
      <c r="I318" s="2082"/>
      <c r="J318" s="2082"/>
      <c r="K318" s="2082"/>
      <c r="L318" s="2082"/>
      <c r="M318" s="2082"/>
      <c r="N318" s="2083"/>
    </row>
    <row r="319" spans="1:16" ht="13.5" thickBot="1">
      <c r="A319" s="801"/>
      <c r="B319" s="286"/>
      <c r="C319" s="286"/>
      <c r="D319" s="2066" t="s">
        <v>1079</v>
      </c>
      <c r="E319" s="2066"/>
      <c r="F319" s="2066"/>
      <c r="G319" s="2066"/>
      <c r="H319" s="2066"/>
      <c r="I319" s="2066"/>
      <c r="J319" s="2066"/>
      <c r="K319" s="2066"/>
      <c r="L319" s="2066"/>
      <c r="M319" s="286"/>
      <c r="N319" s="9"/>
    </row>
    <row r="320" spans="1:16" ht="79.5" thickBot="1">
      <c r="A320" s="1000"/>
      <c r="B320" s="1001"/>
      <c r="C320" s="1002" t="s">
        <v>1078</v>
      </c>
      <c r="D320" s="1006" t="s">
        <v>1733</v>
      </c>
      <c r="E320" s="1008" t="str">
        <f>D217</f>
        <v>First Mortgage</v>
      </c>
      <c r="F320" s="1008">
        <f>D218</f>
        <v>0</v>
      </c>
      <c r="G320" s="1008" t="str">
        <f>D219</f>
        <v>Federal Credit L.P. Equity</v>
      </c>
      <c r="H320" s="1008">
        <f>D220</f>
        <v>0</v>
      </c>
      <c r="I320" s="1008" t="str">
        <f>D221</f>
        <v>RLH/Stock/Sunset - Deferral and GP Cont</v>
      </c>
      <c r="J320" s="1008">
        <f>D222</f>
        <v>0</v>
      </c>
      <c r="K320" s="1008">
        <f>D223</f>
        <v>0</v>
      </c>
      <c r="L320" s="1008">
        <f>D224</f>
        <v>0</v>
      </c>
      <c r="M320" s="1008">
        <f>D225</f>
        <v>0</v>
      </c>
      <c r="N320" s="1008">
        <f>D226</f>
        <v>0</v>
      </c>
    </row>
    <row r="321" spans="1:16" ht="13.5" thickBot="1">
      <c r="A321" s="1011"/>
      <c r="B321" s="1011"/>
      <c r="C321" s="1012"/>
      <c r="D321" s="989" t="s">
        <v>411</v>
      </c>
      <c r="E321" s="990"/>
      <c r="F321" s="991"/>
      <c r="G321" s="991"/>
      <c r="H321" s="991"/>
      <c r="I321" s="992"/>
      <c r="J321" s="993"/>
      <c r="K321" s="993"/>
      <c r="L321" s="993"/>
      <c r="M321" s="993"/>
      <c r="N321" s="994"/>
      <c r="P321" s="2">
        <f>G217-E322</f>
        <v>501392</v>
      </c>
    </row>
    <row r="322" spans="1:16" ht="13.5" thickBot="1">
      <c r="A322" s="2078" t="s">
        <v>429</v>
      </c>
      <c r="B322" s="2078"/>
      <c r="C322" s="2079"/>
      <c r="D322" s="1009">
        <f>E255</f>
        <v>430000</v>
      </c>
      <c r="E322" s="1010">
        <v>430000</v>
      </c>
      <c r="F322" s="1010"/>
      <c r="G322" s="1010"/>
      <c r="H322" s="1010"/>
      <c r="I322" s="1010"/>
      <c r="J322" s="1010"/>
      <c r="K322" s="1010"/>
      <c r="L322" s="1010"/>
      <c r="M322" s="1010"/>
      <c r="N322" s="1010"/>
      <c r="O322" s="2">
        <f>+D322-E322-G322-I322</f>
        <v>0</v>
      </c>
    </row>
    <row r="323" spans="1:16" ht="13.5" thickBot="1">
      <c r="A323" s="2055" t="s">
        <v>1365</v>
      </c>
      <c r="B323" s="2055"/>
      <c r="C323" s="2056"/>
      <c r="D323" s="1009">
        <f>E256</f>
        <v>0</v>
      </c>
      <c r="E323" s="1010"/>
      <c r="F323" s="1010"/>
      <c r="G323" s="1010"/>
      <c r="H323" s="1010"/>
      <c r="I323" s="1010"/>
      <c r="J323" s="1010"/>
      <c r="K323" s="1010"/>
      <c r="L323" s="1010"/>
      <c r="M323" s="1010"/>
      <c r="N323" s="1010"/>
      <c r="O323" s="2">
        <f t="shared" ref="O323:O380" si="11">+D323-E323-G323-I323</f>
        <v>0</v>
      </c>
    </row>
    <row r="324" spans="1:16" ht="13.5" thickBot="1">
      <c r="A324" s="2059" t="s">
        <v>1366</v>
      </c>
      <c r="B324" s="2059"/>
      <c r="C324" s="2060"/>
      <c r="D324" s="1009">
        <f>E257</f>
        <v>0</v>
      </c>
      <c r="E324" s="1010"/>
      <c r="F324" s="1010"/>
      <c r="G324" s="1010"/>
      <c r="H324" s="1010"/>
      <c r="I324" s="1010"/>
      <c r="J324" s="1010"/>
      <c r="K324" s="1010"/>
      <c r="L324" s="1010"/>
      <c r="M324" s="1010"/>
      <c r="N324" s="1010"/>
      <c r="O324" s="2">
        <f t="shared" si="11"/>
        <v>0</v>
      </c>
    </row>
    <row r="325" spans="1:16" ht="13.5" thickBot="1">
      <c r="A325" s="1011"/>
      <c r="B325" s="1011"/>
      <c r="C325" s="1012" t="s">
        <v>422</v>
      </c>
      <c r="D325" s="1009">
        <f>E258</f>
        <v>0</v>
      </c>
      <c r="E325" s="1010"/>
      <c r="F325" s="1010"/>
      <c r="G325" s="1010"/>
      <c r="H325" s="1010"/>
      <c r="I325" s="1010"/>
      <c r="J325" s="1010"/>
      <c r="K325" s="1010"/>
      <c r="L325" s="1010"/>
      <c r="M325" s="1010"/>
      <c r="N325" s="1010"/>
      <c r="O325" s="2">
        <f t="shared" si="11"/>
        <v>0</v>
      </c>
    </row>
    <row r="326" spans="1:16" ht="13.5" thickBot="1">
      <c r="A326" s="1011"/>
      <c r="B326" s="1011"/>
      <c r="C326" s="1012"/>
      <c r="D326" s="989" t="s">
        <v>414</v>
      </c>
      <c r="E326" s="990"/>
      <c r="F326" s="991"/>
      <c r="G326" s="991"/>
      <c r="H326" s="991"/>
      <c r="I326" s="992"/>
      <c r="J326" s="993"/>
      <c r="K326" s="993"/>
      <c r="L326" s="993"/>
      <c r="M326" s="993"/>
      <c r="N326" s="994"/>
      <c r="O326" s="2" t="s">
        <v>976</v>
      </c>
    </row>
    <row r="327" spans="1:16" ht="13.5" thickBot="1">
      <c r="A327" s="2062" t="s">
        <v>2379</v>
      </c>
      <c r="B327" s="2062"/>
      <c r="C327" s="2063"/>
      <c r="D327" s="1009">
        <f t="shared" ref="D327:D334" si="12">E260</f>
        <v>5000</v>
      </c>
      <c r="E327" s="1010">
        <v>0</v>
      </c>
      <c r="F327" s="1010"/>
      <c r="G327" s="1010">
        <v>5000</v>
      </c>
      <c r="H327" s="1010"/>
      <c r="I327" s="1010"/>
      <c r="J327" s="1010"/>
      <c r="K327" s="1010"/>
      <c r="L327" s="1010"/>
      <c r="M327" s="1010"/>
      <c r="N327" s="1010"/>
      <c r="O327" s="2">
        <f t="shared" si="11"/>
        <v>0</v>
      </c>
    </row>
    <row r="328" spans="1:16" ht="13.5" thickBot="1">
      <c r="A328" s="2062" t="s">
        <v>1734</v>
      </c>
      <c r="B328" s="2062"/>
      <c r="C328" s="2063"/>
      <c r="D328" s="1009">
        <f t="shared" si="12"/>
        <v>143847</v>
      </c>
      <c r="E328" s="1010">
        <v>0</v>
      </c>
      <c r="F328" s="1010"/>
      <c r="G328" s="1010">
        <v>143847</v>
      </c>
      <c r="H328" s="1010"/>
      <c r="I328" s="1010"/>
      <c r="J328" s="1010"/>
      <c r="K328" s="1010"/>
      <c r="L328" s="1010"/>
      <c r="M328" s="1010"/>
      <c r="N328" s="1010"/>
      <c r="O328" s="2">
        <f t="shared" si="11"/>
        <v>0</v>
      </c>
    </row>
    <row r="329" spans="1:16" ht="13.5" thickBot="1">
      <c r="A329" s="2062" t="s">
        <v>2380</v>
      </c>
      <c r="B329" s="2062"/>
      <c r="C329" s="2063"/>
      <c r="D329" s="1009">
        <f t="shared" si="12"/>
        <v>40000</v>
      </c>
      <c r="E329" s="1010">
        <v>0</v>
      </c>
      <c r="F329" s="1010"/>
      <c r="G329" s="1010">
        <v>40000</v>
      </c>
      <c r="H329" s="1010"/>
      <c r="I329" s="1010"/>
      <c r="J329" s="1010"/>
      <c r="K329" s="1010"/>
      <c r="L329" s="1010"/>
      <c r="M329" s="1010"/>
      <c r="N329" s="1010"/>
      <c r="O329" s="2">
        <f t="shared" si="11"/>
        <v>0</v>
      </c>
    </row>
    <row r="330" spans="1:16" ht="13.5" thickBot="1">
      <c r="A330" s="2062" t="s">
        <v>339</v>
      </c>
      <c r="B330" s="2062"/>
      <c r="C330" s="2063"/>
      <c r="D330" s="1009">
        <f t="shared" si="12"/>
        <v>7500</v>
      </c>
      <c r="E330" s="1010">
        <v>0</v>
      </c>
      <c r="F330" s="1010"/>
      <c r="G330" s="1010">
        <v>7500</v>
      </c>
      <c r="H330" s="1010"/>
      <c r="I330" s="1010"/>
      <c r="J330" s="1010"/>
      <c r="K330" s="1010"/>
      <c r="L330" s="1010"/>
      <c r="M330" s="1010"/>
      <c r="N330" s="1010"/>
      <c r="O330" s="2">
        <f t="shared" si="11"/>
        <v>0</v>
      </c>
    </row>
    <row r="331" spans="1:16" ht="13.5" thickBot="1">
      <c r="A331" s="2062" t="s">
        <v>340</v>
      </c>
      <c r="B331" s="2062"/>
      <c r="C331" s="2063"/>
      <c r="D331" s="1009">
        <f t="shared" si="12"/>
        <v>4500</v>
      </c>
      <c r="E331" s="1010">
        <v>0</v>
      </c>
      <c r="F331" s="1010"/>
      <c r="G331" s="1010">
        <v>4500</v>
      </c>
      <c r="H331" s="1010"/>
      <c r="I331" s="1010"/>
      <c r="J331" s="1010"/>
      <c r="K331" s="1010"/>
      <c r="L331" s="1010"/>
      <c r="M331" s="1010"/>
      <c r="N331" s="1010"/>
      <c r="O331" s="2">
        <f t="shared" si="11"/>
        <v>0</v>
      </c>
    </row>
    <row r="332" spans="1:16" ht="13.5" thickBot="1">
      <c r="A332" s="2062" t="s">
        <v>341</v>
      </c>
      <c r="B332" s="2062"/>
      <c r="C332" s="2063"/>
      <c r="D332" s="1009">
        <f t="shared" si="12"/>
        <v>4000</v>
      </c>
      <c r="E332" s="1010">
        <v>0</v>
      </c>
      <c r="F332" s="1010"/>
      <c r="G332" s="1010">
        <v>4000</v>
      </c>
      <c r="H332" s="1010"/>
      <c r="I332" s="1010"/>
      <c r="J332" s="1010"/>
      <c r="K332" s="1010"/>
      <c r="L332" s="1010"/>
      <c r="M332" s="1010"/>
      <c r="N332" s="1010"/>
      <c r="O332" s="2">
        <f t="shared" si="11"/>
        <v>0</v>
      </c>
    </row>
    <row r="333" spans="1:16" ht="13.5" thickBot="1">
      <c r="A333" s="2062" t="s">
        <v>214</v>
      </c>
      <c r="B333" s="2062"/>
      <c r="C333" s="2063"/>
      <c r="D333" s="1009">
        <f t="shared" si="12"/>
        <v>35000</v>
      </c>
      <c r="E333" s="1010">
        <v>0</v>
      </c>
      <c r="F333" s="1010"/>
      <c r="G333" s="1010">
        <v>35000</v>
      </c>
      <c r="H333" s="1010"/>
      <c r="I333" s="1010"/>
      <c r="J333" s="1010"/>
      <c r="K333" s="1010"/>
      <c r="L333" s="1010"/>
      <c r="M333" s="1010"/>
      <c r="N333" s="1010"/>
      <c r="O333" s="2">
        <f t="shared" si="11"/>
        <v>0</v>
      </c>
    </row>
    <row r="334" spans="1:16" ht="13.5" thickBot="1">
      <c r="A334" s="2062" t="s">
        <v>413</v>
      </c>
      <c r="B334" s="2062"/>
      <c r="C334" s="2063"/>
      <c r="D334" s="1009">
        <f t="shared" si="12"/>
        <v>15000</v>
      </c>
      <c r="E334" s="1010">
        <v>0</v>
      </c>
      <c r="F334" s="1010"/>
      <c r="G334" s="1010">
        <v>15000</v>
      </c>
      <c r="H334" s="1010"/>
      <c r="I334" s="1010"/>
      <c r="J334" s="1010"/>
      <c r="K334" s="1010"/>
      <c r="L334" s="1010"/>
      <c r="M334" s="1010"/>
      <c r="N334" s="1010"/>
      <c r="O334" s="2">
        <f t="shared" si="11"/>
        <v>0</v>
      </c>
    </row>
    <row r="335" spans="1:16" ht="13.5" thickBot="1">
      <c r="A335" s="1011"/>
      <c r="B335" s="1011"/>
      <c r="C335" s="1012"/>
      <c r="D335" s="989" t="s">
        <v>423</v>
      </c>
      <c r="E335" s="990"/>
      <c r="F335" s="991"/>
      <c r="G335" s="991"/>
      <c r="H335" s="991"/>
      <c r="I335" s="992"/>
      <c r="J335" s="993"/>
      <c r="K335" s="993"/>
      <c r="L335" s="993"/>
      <c r="M335" s="993"/>
      <c r="N335" s="994"/>
      <c r="O335" s="2" t="s">
        <v>976</v>
      </c>
    </row>
    <row r="336" spans="1:16" ht="13.5" thickBot="1">
      <c r="A336" s="2055" t="s">
        <v>2202</v>
      </c>
      <c r="B336" s="2055"/>
      <c r="C336" s="2056"/>
      <c r="D336" s="1009">
        <f>E269</f>
        <v>0</v>
      </c>
      <c r="E336" s="1010"/>
      <c r="F336" s="1010"/>
      <c r="G336" s="1010"/>
      <c r="H336" s="1010"/>
      <c r="I336" s="1010"/>
      <c r="J336" s="1010"/>
      <c r="K336" s="1010"/>
      <c r="L336" s="1010"/>
      <c r="M336" s="1010"/>
      <c r="N336" s="1010"/>
      <c r="O336" s="2">
        <f t="shared" si="11"/>
        <v>0</v>
      </c>
    </row>
    <row r="337" spans="1:16" ht="13.5" thickBot="1">
      <c r="A337" s="2055" t="s">
        <v>1014</v>
      </c>
      <c r="B337" s="2055"/>
      <c r="C337" s="2056"/>
      <c r="D337" s="1009">
        <f>E270</f>
        <v>0</v>
      </c>
      <c r="E337" s="1010"/>
      <c r="F337" s="1010"/>
      <c r="G337" s="1010"/>
      <c r="H337" s="1010"/>
      <c r="I337" s="1010"/>
      <c r="J337" s="1010"/>
      <c r="K337" s="1010"/>
      <c r="L337" s="1010"/>
      <c r="M337" s="1010"/>
      <c r="N337" s="1010"/>
      <c r="O337" s="2">
        <f t="shared" si="11"/>
        <v>0</v>
      </c>
    </row>
    <row r="338" spans="1:16" ht="13.5" thickBot="1">
      <c r="A338" s="2072" t="s">
        <v>1367</v>
      </c>
      <c r="B338" s="2072"/>
      <c r="C338" s="2073"/>
      <c r="D338" s="1009">
        <f>E271</f>
        <v>651880</v>
      </c>
      <c r="E338" s="1010">
        <v>0</v>
      </c>
      <c r="F338" s="1010"/>
      <c r="G338" s="1010">
        <v>651880</v>
      </c>
      <c r="H338" s="1010"/>
      <c r="I338" s="1010"/>
      <c r="J338" s="1010"/>
      <c r="K338" s="1010"/>
      <c r="L338" s="1010"/>
      <c r="M338" s="1010"/>
      <c r="N338" s="1010"/>
      <c r="O338" s="2">
        <f t="shared" si="11"/>
        <v>0</v>
      </c>
    </row>
    <row r="339" spans="1:16" ht="13.5" thickBot="1">
      <c r="A339" s="2055" t="s">
        <v>413</v>
      </c>
      <c r="B339" s="2055"/>
      <c r="C339" s="2056"/>
      <c r="D339" s="1009">
        <f>E272</f>
        <v>0</v>
      </c>
      <c r="E339" s="1010"/>
      <c r="F339" s="1010"/>
      <c r="G339" s="1010"/>
      <c r="H339" s="1010"/>
      <c r="I339" s="1010"/>
      <c r="J339" s="1010"/>
      <c r="K339" s="1010"/>
      <c r="L339" s="1010"/>
      <c r="M339" s="1010"/>
      <c r="N339" s="1010"/>
      <c r="O339" s="2">
        <f t="shared" si="11"/>
        <v>0</v>
      </c>
    </row>
    <row r="340" spans="1:16" ht="13.5" thickBot="1">
      <c r="A340" s="1011"/>
      <c r="B340" s="1011"/>
      <c r="C340" s="1012"/>
      <c r="D340" s="989" t="s">
        <v>2057</v>
      </c>
      <c r="E340" s="990"/>
      <c r="F340" s="991"/>
      <c r="G340" s="991"/>
      <c r="H340" s="991"/>
      <c r="I340" s="992"/>
      <c r="J340" s="993"/>
      <c r="K340" s="993"/>
      <c r="L340" s="993"/>
      <c r="M340" s="993"/>
      <c r="N340" s="994"/>
      <c r="O340" s="2" t="s">
        <v>976</v>
      </c>
    </row>
    <row r="341" spans="1:16" ht="13.5" thickBot="1">
      <c r="A341" s="2053" t="s">
        <v>1120</v>
      </c>
      <c r="B341" s="2053"/>
      <c r="C341" s="2054"/>
      <c r="D341" s="1009">
        <f t="shared" ref="D341:D353" si="13">E274</f>
        <v>240288</v>
      </c>
      <c r="E341" s="1010">
        <v>0</v>
      </c>
      <c r="F341" s="1010"/>
      <c r="G341" s="1010">
        <v>240288</v>
      </c>
      <c r="H341" s="1010"/>
      <c r="I341" s="1010"/>
      <c r="J341" s="1010"/>
      <c r="K341" s="1010"/>
      <c r="L341" s="1010"/>
      <c r="M341" s="1010"/>
      <c r="N341" s="1010"/>
      <c r="O341" s="2">
        <f t="shared" si="11"/>
        <v>0</v>
      </c>
    </row>
    <row r="342" spans="1:16" ht="13.5" thickBot="1">
      <c r="A342" s="999"/>
      <c r="B342" s="999"/>
      <c r="C342" s="999" t="s">
        <v>2200</v>
      </c>
      <c r="D342" s="1009">
        <f t="shared" si="13"/>
        <v>28000</v>
      </c>
      <c r="E342" s="1010"/>
      <c r="F342" s="1010"/>
      <c r="G342" s="1010">
        <v>28000</v>
      </c>
      <c r="H342" s="1010"/>
      <c r="I342" s="1010"/>
      <c r="J342" s="1010"/>
      <c r="K342" s="1010"/>
      <c r="L342" s="1010"/>
      <c r="M342" s="1010"/>
      <c r="N342" s="1010"/>
      <c r="O342" s="2">
        <f t="shared" si="11"/>
        <v>0</v>
      </c>
    </row>
    <row r="343" spans="1:16" ht="13.5" thickBot="1">
      <c r="A343" s="999"/>
      <c r="B343" s="999"/>
      <c r="C343" s="999" t="s">
        <v>1983</v>
      </c>
      <c r="D343" s="1009">
        <f t="shared" si="13"/>
        <v>0</v>
      </c>
      <c r="E343" s="1010"/>
      <c r="F343" s="1010"/>
      <c r="G343" s="1010"/>
      <c r="H343" s="1010"/>
      <c r="I343" s="1010"/>
      <c r="J343" s="1010"/>
      <c r="K343" s="1010"/>
      <c r="L343" s="1010"/>
      <c r="M343" s="1010"/>
      <c r="N343" s="1010"/>
      <c r="O343" s="2">
        <f t="shared" si="11"/>
        <v>0</v>
      </c>
    </row>
    <row r="344" spans="1:16" ht="13.5" thickBot="1">
      <c r="A344" s="2055" t="s">
        <v>844</v>
      </c>
      <c r="B344" s="2055"/>
      <c r="C344" s="2056"/>
      <c r="D344" s="1009">
        <f t="shared" si="13"/>
        <v>0</v>
      </c>
      <c r="E344" s="1010"/>
      <c r="F344" s="1010"/>
      <c r="G344" s="1010"/>
      <c r="H344" s="1010"/>
      <c r="I344" s="1010"/>
      <c r="J344" s="1010"/>
      <c r="K344" s="1010"/>
      <c r="L344" s="1010"/>
      <c r="M344" s="1010"/>
      <c r="N344" s="1010"/>
      <c r="O344" s="2">
        <f t="shared" si="11"/>
        <v>0</v>
      </c>
    </row>
    <row r="345" spans="1:16" ht="13.5" thickBot="1">
      <c r="A345" s="2074" t="s">
        <v>671</v>
      </c>
      <c r="B345" s="2074"/>
      <c r="C345" s="2075"/>
      <c r="D345" s="1009">
        <f t="shared" si="13"/>
        <v>3197795</v>
      </c>
      <c r="E345" s="1010">
        <f>524206-22814</f>
        <v>501392</v>
      </c>
      <c r="F345" s="1010"/>
      <c r="G345" s="1010">
        <f>2964297-267894</f>
        <v>2696403</v>
      </c>
      <c r="H345" s="1010"/>
      <c r="I345" s="1010"/>
      <c r="J345" s="1010"/>
      <c r="K345" s="1010"/>
      <c r="L345" s="1010"/>
      <c r="M345" s="1010"/>
      <c r="N345" s="1010"/>
      <c r="O345" s="2">
        <f t="shared" si="11"/>
        <v>0</v>
      </c>
      <c r="P345" s="2">
        <f>D345-E345</f>
        <v>2696403</v>
      </c>
    </row>
    <row r="346" spans="1:16" ht="13.5" thickBot="1">
      <c r="A346" s="2074" t="s">
        <v>672</v>
      </c>
      <c r="B346" s="2074"/>
      <c r="C346" s="2075"/>
      <c r="D346" s="1009">
        <f t="shared" si="13"/>
        <v>0</v>
      </c>
      <c r="E346" s="1010"/>
      <c r="F346" s="1010"/>
      <c r="G346" s="1010"/>
      <c r="H346" s="1010"/>
      <c r="I346" s="1010"/>
      <c r="J346" s="1010"/>
      <c r="K346" s="1010"/>
      <c r="L346" s="1010"/>
      <c r="M346" s="1010"/>
      <c r="N346" s="1010"/>
      <c r="O346" s="2">
        <f t="shared" si="11"/>
        <v>0</v>
      </c>
    </row>
    <row r="347" spans="1:16" ht="13.5" thickBot="1">
      <c r="A347" s="2074" t="s">
        <v>1117</v>
      </c>
      <c r="B347" s="2074"/>
      <c r="C347" s="2075"/>
      <c r="D347" s="1009">
        <f t="shared" si="13"/>
        <v>0</v>
      </c>
      <c r="E347" s="1010"/>
      <c r="F347" s="1010"/>
      <c r="G347" s="1010"/>
      <c r="H347" s="1010"/>
      <c r="I347" s="1010"/>
      <c r="J347" s="1010"/>
      <c r="K347" s="1010"/>
      <c r="L347" s="1010"/>
      <c r="M347" s="1010"/>
      <c r="N347" s="1010"/>
      <c r="O347" s="2">
        <f t="shared" si="11"/>
        <v>0</v>
      </c>
    </row>
    <row r="348" spans="1:16" ht="13.5" thickBot="1">
      <c r="A348" s="2074" t="s">
        <v>843</v>
      </c>
      <c r="B348" s="2074"/>
      <c r="C348" s="2075"/>
      <c r="D348" s="1009">
        <f t="shared" si="13"/>
        <v>0</v>
      </c>
      <c r="E348" s="1010"/>
      <c r="F348" s="1010"/>
      <c r="G348" s="1010"/>
      <c r="H348" s="1010"/>
      <c r="I348" s="1010"/>
      <c r="J348" s="1010"/>
      <c r="K348" s="1010"/>
      <c r="L348" s="1010"/>
      <c r="M348" s="1010"/>
      <c r="N348" s="1010"/>
      <c r="O348" s="2">
        <f t="shared" si="11"/>
        <v>0</v>
      </c>
    </row>
    <row r="349" spans="1:16" ht="13.5" thickBot="1">
      <c r="A349" s="2059" t="s">
        <v>1119</v>
      </c>
      <c r="B349" s="2059"/>
      <c r="C349" s="2060"/>
      <c r="D349" s="1009">
        <f t="shared" si="13"/>
        <v>192480</v>
      </c>
      <c r="E349" s="1010">
        <v>0</v>
      </c>
      <c r="F349" s="1010"/>
      <c r="G349" s="1010">
        <v>192480</v>
      </c>
      <c r="H349" s="1010"/>
      <c r="I349" s="1010"/>
      <c r="J349" s="1010"/>
      <c r="K349" s="1010"/>
      <c r="L349" s="1010"/>
      <c r="M349" s="1010"/>
      <c r="N349" s="1010"/>
      <c r="O349" s="2">
        <f t="shared" si="11"/>
        <v>0</v>
      </c>
    </row>
    <row r="350" spans="1:16" ht="13.5" thickBot="1">
      <c r="A350" s="2074" t="s">
        <v>1981</v>
      </c>
      <c r="B350" s="2074"/>
      <c r="C350" s="2075"/>
      <c r="D350" s="1009">
        <f t="shared" si="13"/>
        <v>75600</v>
      </c>
      <c r="E350" s="1010">
        <v>0</v>
      </c>
      <c r="F350" s="1010"/>
      <c r="G350" s="1010">
        <v>75600</v>
      </c>
      <c r="H350" s="1010"/>
      <c r="I350" s="1010"/>
      <c r="J350" s="1010"/>
      <c r="K350" s="1010"/>
      <c r="L350" s="1010"/>
      <c r="M350" s="1010"/>
      <c r="N350" s="1010"/>
      <c r="O350" s="2">
        <f t="shared" si="11"/>
        <v>0</v>
      </c>
    </row>
    <row r="351" spans="1:16" ht="13.5" thickBot="1">
      <c r="A351" s="2053" t="s">
        <v>1121</v>
      </c>
      <c r="B351" s="2053"/>
      <c r="C351" s="2054"/>
      <c r="D351" s="1009">
        <f t="shared" si="13"/>
        <v>80096</v>
      </c>
      <c r="E351" s="1010">
        <v>0</v>
      </c>
      <c r="F351" s="1010"/>
      <c r="G351" s="1010">
        <v>80096</v>
      </c>
      <c r="H351" s="1010"/>
      <c r="I351" s="1010"/>
      <c r="J351" s="1010"/>
      <c r="K351" s="1010"/>
      <c r="L351" s="1010"/>
      <c r="M351" s="1010"/>
      <c r="N351" s="1010"/>
      <c r="O351" s="2">
        <f t="shared" si="11"/>
        <v>0</v>
      </c>
    </row>
    <row r="352" spans="1:16" ht="13.5" thickBot="1">
      <c r="A352" s="2053" t="s">
        <v>1122</v>
      </c>
      <c r="B352" s="2053"/>
      <c r="C352" s="2054"/>
      <c r="D352" s="1009">
        <f t="shared" si="13"/>
        <v>240288</v>
      </c>
      <c r="E352" s="1010">
        <v>0</v>
      </c>
      <c r="F352" s="1010"/>
      <c r="G352" s="1010">
        <v>240288</v>
      </c>
      <c r="H352" s="1010"/>
      <c r="I352" s="1010"/>
      <c r="J352" s="1010"/>
      <c r="K352" s="1010"/>
      <c r="L352" s="1010"/>
      <c r="M352" s="1010"/>
      <c r="N352" s="1010"/>
      <c r="O352" s="2">
        <f t="shared" si="11"/>
        <v>0</v>
      </c>
    </row>
    <row r="353" spans="1:17" ht="13.5" thickBot="1">
      <c r="A353" s="2053" t="s">
        <v>424</v>
      </c>
      <c r="B353" s="2053"/>
      <c r="C353" s="2054"/>
      <c r="D353" s="1009">
        <f t="shared" si="13"/>
        <v>8000</v>
      </c>
      <c r="E353" s="1010">
        <v>0</v>
      </c>
      <c r="F353" s="1010"/>
      <c r="G353" s="1010">
        <v>8000</v>
      </c>
      <c r="H353" s="1010"/>
      <c r="I353" s="1010"/>
      <c r="J353" s="1010"/>
      <c r="K353" s="1010"/>
      <c r="L353" s="1010"/>
      <c r="M353" s="1010"/>
      <c r="N353" s="1010"/>
      <c r="O353" s="2">
        <f t="shared" si="11"/>
        <v>0</v>
      </c>
    </row>
    <row r="354" spans="1:17" ht="13.5" thickBot="1">
      <c r="A354"/>
      <c r="B354"/>
      <c r="C354"/>
      <c r="D354" s="989" t="s">
        <v>425</v>
      </c>
      <c r="E354" s="990"/>
      <c r="F354" s="991"/>
      <c r="G354" s="991"/>
      <c r="H354" s="991"/>
      <c r="I354" s="992"/>
      <c r="J354" s="993"/>
      <c r="K354" s="993"/>
      <c r="L354" s="993"/>
      <c r="M354" s="993"/>
      <c r="N354" s="994"/>
      <c r="O354" s="2" t="e">
        <f t="shared" si="11"/>
        <v>#VALUE!</v>
      </c>
    </row>
    <row r="355" spans="1:17" ht="13.5" thickBot="1">
      <c r="A355" s="2053" t="s">
        <v>910</v>
      </c>
      <c r="B355" s="2053"/>
      <c r="C355" s="2054"/>
      <c r="D355" s="1009">
        <f t="shared" ref="D355:D362" si="14">E288</f>
        <v>20000</v>
      </c>
      <c r="E355" s="1010">
        <v>0</v>
      </c>
      <c r="F355" s="1010"/>
      <c r="G355" s="1010">
        <v>20000</v>
      </c>
      <c r="H355" s="1010"/>
      <c r="I355" s="1010"/>
      <c r="J355" s="1010"/>
      <c r="K355" s="1010"/>
      <c r="L355" s="1010"/>
      <c r="M355" s="1010"/>
      <c r="N355" s="1010"/>
      <c r="O355" s="2">
        <f t="shared" si="11"/>
        <v>0</v>
      </c>
    </row>
    <row r="356" spans="1:17" ht="13.5" thickBot="1">
      <c r="A356" s="2053" t="s">
        <v>2248</v>
      </c>
      <c r="B356" s="2053"/>
      <c r="C356" s="2054"/>
      <c r="D356" s="1009">
        <f t="shared" si="14"/>
        <v>232889</v>
      </c>
      <c r="E356" s="1010">
        <v>0</v>
      </c>
      <c r="F356" s="1010"/>
      <c r="G356" s="1010">
        <v>232889</v>
      </c>
      <c r="H356" s="1010"/>
      <c r="I356" s="1010"/>
      <c r="J356" s="1010"/>
      <c r="K356" s="1010"/>
      <c r="L356" s="1010"/>
      <c r="M356" s="1010"/>
      <c r="N356" s="1010"/>
      <c r="O356" s="2">
        <f t="shared" si="11"/>
        <v>0</v>
      </c>
    </row>
    <row r="357" spans="1:17" ht="13.5" thickBot="1">
      <c r="A357" s="2088" t="s">
        <v>336</v>
      </c>
      <c r="B357" s="2088"/>
      <c r="C357" s="2089"/>
      <c r="D357" s="1009">
        <f t="shared" si="14"/>
        <v>60000</v>
      </c>
      <c r="E357" s="1010">
        <v>0</v>
      </c>
      <c r="F357" s="1010"/>
      <c r="G357" s="1010">
        <v>60000</v>
      </c>
      <c r="H357" s="1010"/>
      <c r="I357" s="1010"/>
      <c r="J357" s="1010"/>
      <c r="K357" s="1010"/>
      <c r="L357" s="1010"/>
      <c r="M357" s="1010"/>
      <c r="N357" s="1010"/>
      <c r="O357" s="2">
        <f t="shared" si="11"/>
        <v>0</v>
      </c>
    </row>
    <row r="358" spans="1:17" ht="13.5" thickBot="1">
      <c r="A358" s="2088" t="s">
        <v>337</v>
      </c>
      <c r="B358" s="2088"/>
      <c r="C358" s="2089"/>
      <c r="D358" s="1009">
        <f t="shared" si="14"/>
        <v>10000</v>
      </c>
      <c r="E358" s="1010">
        <v>0</v>
      </c>
      <c r="F358" s="1010"/>
      <c r="G358" s="1010">
        <v>10000</v>
      </c>
      <c r="H358" s="1010"/>
      <c r="I358" s="1010"/>
      <c r="J358" s="1010"/>
      <c r="K358" s="1010"/>
      <c r="L358" s="1010"/>
      <c r="M358" s="1010"/>
      <c r="N358" s="1010"/>
      <c r="O358" s="2">
        <f t="shared" si="11"/>
        <v>0</v>
      </c>
    </row>
    <row r="359" spans="1:17" ht="13.5" thickBot="1">
      <c r="A359" s="2053" t="s">
        <v>338</v>
      </c>
      <c r="B359" s="2053"/>
      <c r="C359" s="2054"/>
      <c r="D359" s="1009">
        <f t="shared" si="14"/>
        <v>0</v>
      </c>
      <c r="E359" s="1010"/>
      <c r="F359" s="1010"/>
      <c r="G359" s="1010"/>
      <c r="H359" s="1010"/>
      <c r="I359" s="1010"/>
      <c r="J359" s="1010"/>
      <c r="K359" s="1010"/>
      <c r="L359" s="1010"/>
      <c r="M359" s="1010"/>
      <c r="N359" s="1010"/>
      <c r="O359" s="2">
        <f t="shared" si="11"/>
        <v>0</v>
      </c>
    </row>
    <row r="360" spans="1:17" ht="13.5" thickBot="1">
      <c r="A360" s="2053" t="s">
        <v>2201</v>
      </c>
      <c r="B360" s="2053"/>
      <c r="C360" s="2054"/>
      <c r="D360" s="1009">
        <f t="shared" si="14"/>
        <v>51600</v>
      </c>
      <c r="E360" s="1010">
        <v>0</v>
      </c>
      <c r="F360" s="1010"/>
      <c r="G360" s="1010">
        <v>51600</v>
      </c>
      <c r="H360" s="1010"/>
      <c r="I360" s="1010"/>
      <c r="J360" s="1010"/>
      <c r="K360" s="1010"/>
      <c r="L360" s="1010"/>
      <c r="M360" s="1010"/>
      <c r="N360" s="1010"/>
      <c r="O360" s="2">
        <f t="shared" si="11"/>
        <v>0</v>
      </c>
    </row>
    <row r="361" spans="1:17" ht="13.5" thickBot="1">
      <c r="A361" s="2070" t="s">
        <v>213</v>
      </c>
      <c r="B361" s="2070"/>
      <c r="C361" s="2071"/>
      <c r="D361" s="1009">
        <f t="shared" si="14"/>
        <v>40000</v>
      </c>
      <c r="E361" s="1010">
        <v>0</v>
      </c>
      <c r="F361" s="1010"/>
      <c r="G361" s="1010">
        <v>40000</v>
      </c>
      <c r="H361" s="1010"/>
      <c r="I361" s="1010"/>
      <c r="J361" s="1010"/>
      <c r="K361" s="1010"/>
      <c r="L361" s="1010"/>
      <c r="M361" s="1010"/>
      <c r="N361" s="1010"/>
      <c r="O361" s="2">
        <f t="shared" si="11"/>
        <v>0</v>
      </c>
    </row>
    <row r="362" spans="1:17" ht="13.5" thickBot="1">
      <c r="A362" s="2064" t="s">
        <v>426</v>
      </c>
      <c r="B362" s="2064"/>
      <c r="C362" s="2065" t="s">
        <v>426</v>
      </c>
      <c r="D362" s="1009">
        <f t="shared" si="14"/>
        <v>0</v>
      </c>
      <c r="E362" s="1010"/>
      <c r="F362" s="1010"/>
      <c r="G362" s="1010"/>
      <c r="H362" s="1010"/>
      <c r="I362" s="1010"/>
      <c r="J362" s="1010"/>
      <c r="K362" s="1010"/>
      <c r="L362" s="1010"/>
      <c r="M362" s="1010"/>
      <c r="N362" s="1010"/>
      <c r="O362" s="2">
        <f t="shared" si="11"/>
        <v>0</v>
      </c>
    </row>
    <row r="363" spans="1:17" ht="13.5" thickBot="1">
      <c r="A363"/>
      <c r="B363"/>
      <c r="C363"/>
      <c r="D363" s="989" t="s">
        <v>418</v>
      </c>
      <c r="E363" s="990"/>
      <c r="F363" s="991"/>
      <c r="G363" s="991"/>
      <c r="H363" s="991"/>
      <c r="I363" s="992"/>
      <c r="J363" s="993"/>
      <c r="K363" s="993"/>
      <c r="L363" s="993"/>
      <c r="M363" s="993"/>
      <c r="N363" s="994"/>
      <c r="O363" s="2" t="e">
        <f t="shared" si="11"/>
        <v>#VALUE!</v>
      </c>
    </row>
    <row r="364" spans="1:17" ht="13.5" thickBot="1">
      <c r="A364" s="2070" t="s">
        <v>215</v>
      </c>
      <c r="B364" s="2070"/>
      <c r="C364" s="2071"/>
      <c r="D364" s="1009">
        <f t="shared" ref="D364:D371" si="15">E297</f>
        <v>40000</v>
      </c>
      <c r="E364" s="1010">
        <v>0</v>
      </c>
      <c r="F364" s="1010"/>
      <c r="G364" s="1010">
        <v>40000</v>
      </c>
      <c r="H364" s="1010"/>
      <c r="I364" s="1010"/>
      <c r="J364" s="1010"/>
      <c r="K364" s="1010"/>
      <c r="L364" s="1010"/>
      <c r="M364" s="1010"/>
      <c r="N364" s="1010"/>
      <c r="O364" s="2">
        <f t="shared" si="11"/>
        <v>0</v>
      </c>
    </row>
    <row r="365" spans="1:17" ht="13.5" thickBot="1">
      <c r="A365" s="2062" t="s">
        <v>216</v>
      </c>
      <c r="B365" s="2062"/>
      <c r="C365" s="2063"/>
      <c r="D365" s="1009">
        <f t="shared" si="15"/>
        <v>17500</v>
      </c>
      <c r="E365" s="1010">
        <v>0</v>
      </c>
      <c r="F365" s="1010"/>
      <c r="G365" s="1010">
        <v>17500</v>
      </c>
      <c r="H365" s="1010"/>
      <c r="I365" s="1010"/>
      <c r="J365" s="1010"/>
      <c r="K365" s="1010"/>
      <c r="L365" s="1010"/>
      <c r="M365" s="1010"/>
      <c r="N365" s="1010"/>
      <c r="O365" s="2">
        <f t="shared" si="11"/>
        <v>0</v>
      </c>
    </row>
    <row r="366" spans="1:17" ht="13.5" thickBot="1">
      <c r="A366" s="2062" t="s">
        <v>217</v>
      </c>
      <c r="B366" s="2062"/>
      <c r="C366" s="2063"/>
      <c r="D366" s="1009">
        <f t="shared" si="15"/>
        <v>942957</v>
      </c>
      <c r="E366" s="1010"/>
      <c r="F366" s="1010"/>
      <c r="G366" s="1010">
        <v>740036</v>
      </c>
      <c r="H366" s="1010"/>
      <c r="I366" s="1010">
        <v>202921</v>
      </c>
      <c r="J366" s="1010"/>
      <c r="K366" s="1010"/>
      <c r="L366" s="1010"/>
      <c r="M366" s="1010"/>
      <c r="N366" s="1010"/>
      <c r="O366" s="2">
        <f t="shared" si="11"/>
        <v>0</v>
      </c>
      <c r="P366" s="2">
        <f>G221</f>
        <v>202292</v>
      </c>
      <c r="Q366" s="2">
        <f>D366-I366</f>
        <v>740036</v>
      </c>
    </row>
    <row r="367" spans="1:17" ht="13.5" thickBot="1">
      <c r="A367" s="2062" t="s">
        <v>218</v>
      </c>
      <c r="B367" s="2062"/>
      <c r="C367" s="2063"/>
      <c r="D367" s="1009">
        <f t="shared" si="15"/>
        <v>0</v>
      </c>
      <c r="E367" s="1010"/>
      <c r="F367" s="1010"/>
      <c r="G367" s="1010"/>
      <c r="H367" s="1010"/>
      <c r="I367" s="1010"/>
      <c r="J367" s="1010"/>
      <c r="K367" s="1010"/>
      <c r="L367" s="1010"/>
      <c r="M367" s="1010"/>
      <c r="N367" s="1010"/>
      <c r="O367" s="2">
        <f t="shared" si="11"/>
        <v>0</v>
      </c>
    </row>
    <row r="368" spans="1:17" ht="13.5" thickBot="1">
      <c r="A368" s="2062" t="s">
        <v>219</v>
      </c>
      <c r="B368" s="2062"/>
      <c r="C368" s="2063"/>
      <c r="D368" s="1009">
        <f t="shared" si="15"/>
        <v>1000</v>
      </c>
      <c r="E368" s="1010"/>
      <c r="F368" s="1010"/>
      <c r="G368" s="1010">
        <v>1000</v>
      </c>
      <c r="H368" s="1010"/>
      <c r="I368" s="1010"/>
      <c r="J368" s="1010"/>
      <c r="K368" s="1010"/>
      <c r="L368" s="1010"/>
      <c r="M368" s="1010"/>
      <c r="N368" s="1010"/>
      <c r="O368" s="2">
        <f t="shared" si="11"/>
        <v>0</v>
      </c>
    </row>
    <row r="369" spans="1:15" ht="13.5" thickBot="1">
      <c r="A369" s="2062" t="s">
        <v>2251</v>
      </c>
      <c r="B369" s="2062"/>
      <c r="C369" s="2063"/>
      <c r="D369" s="1009">
        <f t="shared" si="15"/>
        <v>45000</v>
      </c>
      <c r="E369" s="1010"/>
      <c r="F369" s="1010"/>
      <c r="G369" s="1010">
        <v>45000</v>
      </c>
      <c r="H369" s="1010"/>
      <c r="I369" s="1010"/>
      <c r="J369" s="1010"/>
      <c r="K369" s="1010"/>
      <c r="L369" s="1010"/>
      <c r="M369" s="1010"/>
      <c r="N369" s="1010"/>
      <c r="O369" s="2">
        <f t="shared" si="11"/>
        <v>0</v>
      </c>
    </row>
    <row r="370" spans="1:15" ht="13.5" thickBot="1">
      <c r="A370" s="981"/>
      <c r="B370" s="981"/>
      <c r="C370" s="981" t="s">
        <v>430</v>
      </c>
      <c r="D370" s="1009">
        <f t="shared" si="15"/>
        <v>0</v>
      </c>
      <c r="E370" s="1010"/>
      <c r="F370" s="1010"/>
      <c r="G370" s="1010"/>
      <c r="H370" s="1010"/>
      <c r="I370" s="1010"/>
      <c r="J370" s="1010"/>
      <c r="K370" s="1010"/>
      <c r="L370" s="1010"/>
      <c r="M370" s="1010"/>
      <c r="N370" s="1010"/>
      <c r="O370" s="2">
        <f t="shared" si="11"/>
        <v>0</v>
      </c>
    </row>
    <row r="371" spans="1:15" ht="13.5" thickBot="1">
      <c r="A371" s="987"/>
      <c r="B371" s="1015"/>
      <c r="C371" s="1015" t="s">
        <v>419</v>
      </c>
      <c r="D371" s="1009">
        <f t="shared" si="15"/>
        <v>15000</v>
      </c>
      <c r="E371" s="1010"/>
      <c r="F371" s="1010"/>
      <c r="G371" s="1010">
        <v>15000</v>
      </c>
      <c r="H371" s="1010"/>
      <c r="I371" s="1010"/>
      <c r="J371" s="1010"/>
      <c r="K371" s="1010"/>
      <c r="L371" s="1010"/>
      <c r="M371" s="1010"/>
      <c r="N371" s="1010"/>
      <c r="O371" s="2">
        <f t="shared" si="11"/>
        <v>0</v>
      </c>
    </row>
    <row r="372" spans="1:15" ht="13.5" thickBot="1">
      <c r="A372"/>
      <c r="B372"/>
      <c r="C372"/>
      <c r="D372" s="989" t="s">
        <v>420</v>
      </c>
      <c r="E372" s="990"/>
      <c r="F372" s="991"/>
      <c r="G372" s="991"/>
      <c r="H372" s="991"/>
      <c r="I372" s="992"/>
      <c r="J372" s="993"/>
      <c r="K372" s="993"/>
      <c r="L372" s="993"/>
      <c r="M372" s="993"/>
      <c r="N372" s="994"/>
      <c r="O372" s="2" t="e">
        <f t="shared" si="11"/>
        <v>#VALUE!</v>
      </c>
    </row>
    <row r="373" spans="1:15" ht="13.5" thickBot="1">
      <c r="A373" s="2053" t="s">
        <v>342</v>
      </c>
      <c r="B373" s="2053"/>
      <c r="C373" s="2054"/>
      <c r="D373" s="1009">
        <f>E306</f>
        <v>2000</v>
      </c>
      <c r="E373" s="1010"/>
      <c r="F373" s="1010"/>
      <c r="G373" s="1010">
        <v>2000</v>
      </c>
      <c r="H373" s="1010"/>
      <c r="I373" s="1010"/>
      <c r="J373" s="1010"/>
      <c r="K373" s="1010"/>
      <c r="L373" s="1010"/>
      <c r="M373" s="1010"/>
      <c r="N373" s="1010"/>
      <c r="O373" s="2">
        <f t="shared" si="11"/>
        <v>0</v>
      </c>
    </row>
    <row r="374" spans="1:15" ht="13.5" thickBot="1">
      <c r="A374" s="2053" t="s">
        <v>343</v>
      </c>
      <c r="B374" s="2053"/>
      <c r="C374" s="2054"/>
      <c r="D374" s="1009">
        <f>E307</f>
        <v>36245</v>
      </c>
      <c r="E374" s="1010"/>
      <c r="F374" s="1010"/>
      <c r="G374" s="1010">
        <v>36874</v>
      </c>
      <c r="H374" s="1010"/>
      <c r="I374" s="1010"/>
      <c r="J374" s="1010"/>
      <c r="K374" s="1010"/>
      <c r="L374" s="1010"/>
      <c r="M374" s="1010"/>
      <c r="N374" s="1010"/>
      <c r="O374" s="2">
        <f t="shared" si="11"/>
        <v>-629</v>
      </c>
    </row>
    <row r="375" spans="1:15" ht="13.5" thickBot="1">
      <c r="A375" s="2053" t="s">
        <v>212</v>
      </c>
      <c r="B375" s="2053"/>
      <c r="C375" s="2054"/>
      <c r="D375" s="1009">
        <f>E308</f>
        <v>39600</v>
      </c>
      <c r="E375" s="1010"/>
      <c r="F375" s="1010"/>
      <c r="G375" s="1010">
        <v>39600</v>
      </c>
      <c r="H375" s="1010"/>
      <c r="I375" s="1010"/>
      <c r="J375" s="1010"/>
      <c r="K375" s="1010"/>
      <c r="L375" s="1010"/>
      <c r="M375" s="1010"/>
      <c r="N375" s="1010"/>
      <c r="O375" s="2">
        <f t="shared" si="11"/>
        <v>0</v>
      </c>
    </row>
    <row r="376" spans="1:15" ht="13.5" thickBot="1">
      <c r="A376" s="2053" t="s">
        <v>2203</v>
      </c>
      <c r="B376" s="2053"/>
      <c r="C376" s="2054"/>
      <c r="D376" s="1009">
        <f>E309</f>
        <v>0</v>
      </c>
      <c r="E376" s="1010"/>
      <c r="F376" s="1010"/>
      <c r="G376" s="1010"/>
      <c r="H376" s="1010"/>
      <c r="I376" s="1010"/>
      <c r="J376" s="1010"/>
      <c r="K376" s="1010"/>
      <c r="L376" s="1010"/>
      <c r="M376" s="1010"/>
      <c r="N376" s="1010"/>
      <c r="O376" s="2">
        <f t="shared" si="11"/>
        <v>0</v>
      </c>
    </row>
    <row r="377" spans="1:15" ht="13.5" thickBot="1">
      <c r="A377"/>
      <c r="B377"/>
      <c r="C377"/>
      <c r="D377" s="989" t="s">
        <v>427</v>
      </c>
      <c r="E377" s="990"/>
      <c r="F377" s="991"/>
      <c r="G377" s="991"/>
      <c r="H377" s="991"/>
      <c r="I377" s="992"/>
      <c r="J377" s="993"/>
      <c r="K377" s="993"/>
      <c r="L377" s="993"/>
      <c r="M377" s="993"/>
      <c r="N377" s="994"/>
      <c r="O377" s="2" t="e">
        <f t="shared" si="11"/>
        <v>#VALUE!</v>
      </c>
    </row>
    <row r="378" spans="1:15" ht="13.5" thickBot="1">
      <c r="A378" s="2053" t="s">
        <v>2252</v>
      </c>
      <c r="B378" s="2053"/>
      <c r="C378" s="2054"/>
      <c r="D378" s="1009">
        <f>E311</f>
        <v>100000</v>
      </c>
      <c r="E378" s="1010"/>
      <c r="F378" s="1010"/>
      <c r="G378" s="1010">
        <v>100000</v>
      </c>
      <c r="H378" s="1010"/>
      <c r="I378" s="1010"/>
      <c r="J378" s="1010"/>
      <c r="K378" s="1010"/>
      <c r="L378" s="1010"/>
      <c r="M378" s="1010"/>
      <c r="N378" s="1010"/>
      <c r="O378" s="2">
        <f t="shared" si="11"/>
        <v>0</v>
      </c>
    </row>
    <row r="379" spans="1:15" ht="13.5" thickBot="1">
      <c r="A379" s="2053" t="s">
        <v>2253</v>
      </c>
      <c r="B379" s="2053"/>
      <c r="C379" s="2054"/>
      <c r="D379" s="1009">
        <f>E312</f>
        <v>0</v>
      </c>
      <c r="E379" s="1010"/>
      <c r="F379" s="1010"/>
      <c r="G379" s="1010"/>
      <c r="H379" s="1010"/>
      <c r="I379" s="1010"/>
      <c r="J379" s="1010"/>
      <c r="K379" s="1010"/>
      <c r="L379" s="1010"/>
      <c r="M379" s="1010"/>
      <c r="N379" s="1010"/>
      <c r="O379" s="2">
        <f t="shared" si="11"/>
        <v>0</v>
      </c>
    </row>
    <row r="380" spans="1:15" ht="13.5" thickBot="1">
      <c r="A380" s="2053" t="s">
        <v>428</v>
      </c>
      <c r="B380" s="2053"/>
      <c r="C380" s="2054"/>
      <c r="D380" s="1009">
        <f>E313</f>
        <v>0</v>
      </c>
      <c r="E380" s="1010"/>
      <c r="F380" s="1010"/>
      <c r="G380" s="1010"/>
      <c r="H380" s="1010"/>
      <c r="I380" s="1010"/>
      <c r="J380" s="1010"/>
      <c r="K380" s="1010"/>
      <c r="L380" s="1010"/>
      <c r="M380" s="1010"/>
      <c r="N380" s="1010"/>
      <c r="O380" s="2">
        <f t="shared" si="11"/>
        <v>0</v>
      </c>
    </row>
    <row r="381" spans="1:15" ht="13.5" thickBot="1">
      <c r="A381" s="998"/>
      <c r="B381" s="998"/>
      <c r="C381" s="998"/>
      <c r="D381" s="989"/>
      <c r="E381" s="990"/>
      <c r="F381" s="991"/>
      <c r="G381" s="991"/>
      <c r="H381" s="991"/>
      <c r="I381" s="992"/>
      <c r="J381" s="993"/>
      <c r="K381" s="993"/>
      <c r="L381" s="993"/>
      <c r="M381" s="993"/>
      <c r="N381" s="994"/>
    </row>
    <row r="382" spans="1:15" ht="13.5" thickBot="1">
      <c r="A382" s="1003"/>
      <c r="B382" s="1004"/>
      <c r="C382" s="1005" t="s">
        <v>670</v>
      </c>
      <c r="D382" s="1007">
        <f>E314</f>
        <v>7053065</v>
      </c>
      <c r="E382" s="1013">
        <f>SUM(E322:E380)</f>
        <v>931392</v>
      </c>
      <c r="F382" s="1013">
        <f t="shared" ref="F382:N382" si="16">SUM(F322:F380)</f>
        <v>0</v>
      </c>
      <c r="G382" s="1013">
        <f t="shared" si="16"/>
        <v>5919381</v>
      </c>
      <c r="H382" s="1013">
        <f t="shared" si="16"/>
        <v>0</v>
      </c>
      <c r="I382" s="1013">
        <f t="shared" si="16"/>
        <v>202921</v>
      </c>
      <c r="J382" s="1013">
        <f t="shared" si="16"/>
        <v>0</v>
      </c>
      <c r="K382" s="1013">
        <f t="shared" si="16"/>
        <v>0</v>
      </c>
      <c r="L382" s="1013">
        <f t="shared" si="16"/>
        <v>0</v>
      </c>
      <c r="M382" s="1013">
        <f t="shared" si="16"/>
        <v>0</v>
      </c>
      <c r="N382" s="1013">
        <f t="shared" si="16"/>
        <v>0</v>
      </c>
    </row>
    <row r="383" spans="1:15">
      <c r="A383" s="1004"/>
      <c r="B383" s="1004"/>
      <c r="C383" s="1005"/>
      <c r="D383" s="997"/>
      <c r="E383" s="996"/>
      <c r="F383" s="996"/>
      <c r="G383" s="996"/>
      <c r="H383" s="996"/>
      <c r="I383" s="996"/>
      <c r="J383" s="996"/>
      <c r="K383" s="996"/>
      <c r="L383" s="996"/>
      <c r="M383" s="996"/>
      <c r="N383" s="995"/>
    </row>
    <row r="384" spans="1:15">
      <c r="A384" s="1004"/>
      <c r="B384" s="1004"/>
      <c r="C384" s="1005"/>
      <c r="D384" s="997"/>
      <c r="E384" s="996"/>
      <c r="F384" s="996"/>
      <c r="G384" s="996"/>
      <c r="H384" s="996"/>
      <c r="I384" s="996"/>
      <c r="J384" s="996"/>
      <c r="K384" s="996"/>
      <c r="L384" s="996"/>
      <c r="M384" s="996"/>
      <c r="N384" s="995"/>
    </row>
    <row r="385" spans="1:15" ht="15.75">
      <c r="A385" s="2052" t="s">
        <v>2313</v>
      </c>
      <c r="B385" s="2052"/>
      <c r="C385" s="2052"/>
      <c r="D385" s="2052"/>
      <c r="E385" s="2052"/>
      <c r="F385" s="2052"/>
      <c r="G385" s="2052"/>
      <c r="H385" s="2052"/>
      <c r="I385" s="2052"/>
      <c r="J385" s="2052"/>
      <c r="K385" s="2052"/>
      <c r="L385" s="2052"/>
      <c r="M385" s="2052"/>
      <c r="N385" s="2052"/>
    </row>
    <row r="386" spans="1:15">
      <c r="A386" s="2"/>
      <c r="B386" s="82" t="s">
        <v>246</v>
      </c>
      <c r="C386" s="802"/>
      <c r="D386" s="286"/>
      <c r="E386" s="789"/>
      <c r="F386" s="789"/>
      <c r="G386" s="82"/>
      <c r="H386" s="82"/>
      <c r="I386" s="82"/>
      <c r="J386" s="82"/>
      <c r="K386" s="82"/>
      <c r="L386" s="82"/>
      <c r="M386" s="351"/>
      <c r="N386" s="351"/>
      <c r="O386" s="9"/>
    </row>
    <row r="387" spans="1:15" ht="13.5" thickBot="1">
      <c r="A387" s="2"/>
      <c r="B387" s="82" t="s">
        <v>245</v>
      </c>
      <c r="C387" s="82"/>
      <c r="D387" s="286"/>
      <c r="E387" s="789"/>
      <c r="F387" s="789"/>
      <c r="G387" s="82"/>
      <c r="H387" s="82"/>
      <c r="I387" s="82"/>
      <c r="J387" s="82"/>
      <c r="K387" s="82"/>
      <c r="L387" s="82"/>
      <c r="M387" s="351"/>
      <c r="N387" s="351"/>
      <c r="O387" s="9"/>
    </row>
    <row r="388" spans="1:15" ht="13.5" thickBot="1">
      <c r="A388" s="2"/>
      <c r="C388" s="2085" t="s">
        <v>2292</v>
      </c>
      <c r="D388" s="2086"/>
      <c r="E388" s="2086"/>
      <c r="F388" s="2086"/>
      <c r="G388" s="2086"/>
      <c r="H388" s="2086"/>
      <c r="I388" s="2086"/>
      <c r="J388" s="2086"/>
      <c r="K388" s="2086"/>
      <c r="L388" s="2087"/>
      <c r="M388" s="351"/>
      <c r="N388" s="351"/>
    </row>
    <row r="389" spans="1:15">
      <c r="A389" s="2"/>
      <c r="B389" s="351"/>
      <c r="C389" s="82"/>
      <c r="D389" s="286"/>
      <c r="E389" s="789"/>
      <c r="F389" s="789"/>
      <c r="G389" s="82"/>
      <c r="H389" s="82"/>
      <c r="I389" s="82"/>
      <c r="J389" s="82"/>
      <c r="K389" s="82"/>
      <c r="L389" s="82"/>
      <c r="M389" s="351"/>
      <c r="N389" s="351"/>
      <c r="O389" s="9"/>
    </row>
    <row r="390" spans="1:15">
      <c r="A390" s="2"/>
      <c r="B390" s="351"/>
      <c r="C390" s="82"/>
      <c r="D390" s="286"/>
      <c r="E390" s="789"/>
      <c r="F390" s="789"/>
      <c r="G390" s="82"/>
      <c r="H390" s="82"/>
      <c r="I390" s="82"/>
      <c r="J390" s="82"/>
      <c r="K390" s="82"/>
      <c r="L390" s="82"/>
      <c r="M390" s="351"/>
      <c r="N390" s="351"/>
      <c r="O390" s="9"/>
    </row>
    <row r="391" spans="1:15" ht="13.5" thickBot="1">
      <c r="A391" s="2"/>
      <c r="B391" s="82" t="s">
        <v>2047</v>
      </c>
      <c r="C391" s="802"/>
      <c r="D391" s="286"/>
      <c r="E391" s="789"/>
      <c r="F391" s="789"/>
      <c r="G391" s="82"/>
      <c r="H391" s="82"/>
      <c r="I391" s="82"/>
      <c r="J391" s="82"/>
      <c r="K391" s="82"/>
      <c r="L391" s="82"/>
      <c r="M391" s="351"/>
      <c r="N391" s="351"/>
      <c r="O391" s="9"/>
    </row>
    <row r="392" spans="1:15" ht="13.5" thickBot="1">
      <c r="A392" s="2"/>
      <c r="C392" s="2085" t="s">
        <v>2292</v>
      </c>
      <c r="D392" s="2086"/>
      <c r="E392" s="2086"/>
      <c r="F392" s="2086"/>
      <c r="G392" s="2086"/>
      <c r="H392" s="2086"/>
      <c r="I392" s="2086"/>
      <c r="J392" s="2086"/>
      <c r="K392" s="2086"/>
      <c r="L392" s="2087"/>
      <c r="M392" s="351"/>
      <c r="N392" s="351"/>
    </row>
    <row r="393" spans="1:15">
      <c r="A393" s="2"/>
      <c r="B393" s="351"/>
      <c r="C393" s="82"/>
      <c r="D393" s="286"/>
      <c r="E393" s="789"/>
      <c r="F393" s="789"/>
      <c r="G393" s="82"/>
      <c r="H393" s="82"/>
      <c r="I393" s="82"/>
      <c r="J393" s="82"/>
      <c r="K393" s="82"/>
      <c r="L393" s="82"/>
      <c r="M393" s="351"/>
      <c r="N393" s="351"/>
      <c r="O393" s="9"/>
    </row>
    <row r="394" spans="1:15">
      <c r="A394" s="2"/>
      <c r="B394" s="351"/>
      <c r="C394" s="82"/>
      <c r="D394" s="286"/>
      <c r="E394" s="789"/>
      <c r="F394" s="789"/>
      <c r="G394" s="82"/>
      <c r="H394" s="82"/>
      <c r="I394" s="82"/>
      <c r="J394" s="82"/>
      <c r="K394" s="82"/>
      <c r="L394" s="82"/>
      <c r="M394" s="351"/>
      <c r="N394" s="351"/>
      <c r="O394" s="9"/>
    </row>
    <row r="395" spans="1:15">
      <c r="A395" s="9"/>
      <c r="B395" s="9"/>
      <c r="C395" s="805"/>
      <c r="D395" s="805"/>
      <c r="E395" s="1"/>
      <c r="F395" s="805"/>
      <c r="G395" s="805"/>
      <c r="H395" s="805"/>
      <c r="I395" s="805"/>
      <c r="J395" s="805"/>
      <c r="K395" s="805"/>
      <c r="L395" s="805"/>
      <c r="M395" s="805"/>
      <c r="N395" s="1"/>
    </row>
    <row r="396" spans="1:15">
      <c r="A396" s="9"/>
      <c r="B396" s="9"/>
      <c r="C396" s="805"/>
      <c r="D396" s="805"/>
      <c r="E396" s="1"/>
      <c r="F396" s="805"/>
      <c r="G396" s="805"/>
      <c r="H396" s="805"/>
      <c r="I396" s="805"/>
      <c r="J396" s="805"/>
      <c r="K396" s="805"/>
      <c r="L396" s="805"/>
      <c r="M396" s="805"/>
      <c r="N396" s="1"/>
    </row>
    <row r="397" spans="1:15">
      <c r="A397" s="9"/>
      <c r="B397" s="9"/>
      <c r="C397" s="805"/>
      <c r="D397" s="805"/>
      <c r="E397" s="1"/>
      <c r="F397" s="805"/>
      <c r="G397" s="805"/>
      <c r="H397" s="805"/>
      <c r="I397" s="805"/>
      <c r="J397" s="805"/>
      <c r="K397" s="805"/>
      <c r="L397" s="805"/>
      <c r="M397" s="805"/>
      <c r="N397" s="1"/>
    </row>
    <row r="398" spans="1:15">
      <c r="A398" s="9"/>
      <c r="B398" s="9"/>
      <c r="C398" s="805"/>
      <c r="D398" s="805"/>
      <c r="E398" s="1"/>
      <c r="F398" s="805"/>
      <c r="G398" s="805"/>
      <c r="H398" s="805"/>
      <c r="I398" s="805"/>
      <c r="J398" s="805"/>
      <c r="K398" s="805"/>
      <c r="L398" s="805"/>
      <c r="M398" s="805"/>
      <c r="N398" s="1"/>
    </row>
    <row r="399" spans="1:15">
      <c r="A399" s="9"/>
      <c r="B399" s="9"/>
      <c r="C399" s="805"/>
      <c r="D399" s="805"/>
      <c r="E399" s="1"/>
      <c r="F399" s="805"/>
      <c r="G399" s="805"/>
      <c r="H399" s="805"/>
      <c r="I399" s="805"/>
      <c r="J399" s="805"/>
      <c r="K399" s="805"/>
      <c r="L399" s="805"/>
      <c r="M399" s="805"/>
      <c r="N399" s="1"/>
    </row>
    <row r="400" spans="1:15">
      <c r="A400" s="9"/>
      <c r="B400" s="9"/>
      <c r="C400" s="805"/>
      <c r="D400" s="805"/>
      <c r="E400" s="1"/>
      <c r="F400" s="805"/>
      <c r="G400" s="805"/>
      <c r="H400" s="805"/>
      <c r="I400" s="805"/>
      <c r="J400" s="805"/>
      <c r="K400" s="805"/>
      <c r="L400" s="805"/>
      <c r="M400" s="805"/>
      <c r="N400" s="1"/>
    </row>
    <row r="401" spans="1:13">
      <c r="A401" s="9"/>
      <c r="B401" s="9"/>
      <c r="C401" s="9"/>
      <c r="D401" s="9"/>
      <c r="E401" s="2"/>
      <c r="F401" s="9"/>
      <c r="G401" s="9"/>
      <c r="H401" s="9"/>
      <c r="I401" s="9"/>
      <c r="J401" s="9"/>
      <c r="K401" s="9"/>
      <c r="L401" s="9"/>
      <c r="M401" s="9"/>
    </row>
    <row r="402" spans="1:13">
      <c r="A402" s="9"/>
      <c r="B402" s="9"/>
      <c r="C402" s="9"/>
      <c r="D402" s="9"/>
      <c r="E402" s="2"/>
      <c r="F402" s="9"/>
      <c r="G402" s="9"/>
      <c r="H402" s="9"/>
      <c r="I402" s="9"/>
      <c r="J402" s="9"/>
      <c r="K402" s="9"/>
      <c r="L402" s="9"/>
      <c r="M402" s="9"/>
    </row>
    <row r="403" spans="1:13">
      <c r="A403" s="9"/>
      <c r="B403" s="9"/>
      <c r="C403" s="9"/>
      <c r="D403" s="9"/>
      <c r="E403" s="2"/>
      <c r="F403" s="9"/>
      <c r="G403" s="9"/>
      <c r="H403" s="9"/>
      <c r="I403" s="9"/>
      <c r="J403" s="9"/>
      <c r="K403" s="9"/>
      <c r="L403" s="9"/>
      <c r="M403" s="9"/>
    </row>
    <row r="404" spans="1:13">
      <c r="A404" s="9"/>
      <c r="B404" s="9"/>
      <c r="C404" s="9"/>
      <c r="D404" s="9"/>
      <c r="E404" s="2"/>
      <c r="F404" s="9"/>
      <c r="G404" s="9"/>
      <c r="H404" s="9"/>
      <c r="I404" s="9"/>
      <c r="J404" s="9"/>
      <c r="K404" s="9"/>
      <c r="L404" s="9"/>
      <c r="M404" s="9"/>
    </row>
    <row r="405" spans="1:13">
      <c r="A405" s="9"/>
      <c r="B405" s="9"/>
      <c r="C405" s="9"/>
      <c r="D405" s="9"/>
      <c r="E405" s="2"/>
      <c r="F405" s="9"/>
      <c r="G405" s="9"/>
      <c r="H405" s="9"/>
      <c r="I405" s="9"/>
      <c r="J405" s="9"/>
      <c r="K405" s="9"/>
      <c r="L405" s="9"/>
      <c r="M405" s="9"/>
    </row>
    <row r="406" spans="1:13">
      <c r="A406" s="9"/>
      <c r="B406" s="9"/>
      <c r="C406" s="9"/>
      <c r="D406" s="9"/>
      <c r="E406" s="2"/>
      <c r="F406" s="9"/>
      <c r="G406" s="9"/>
      <c r="H406" s="9"/>
      <c r="I406" s="9"/>
      <c r="J406" s="9"/>
      <c r="K406" s="9"/>
      <c r="L406" s="9"/>
      <c r="M406" s="9"/>
    </row>
    <row r="407" spans="1:13">
      <c r="A407" s="9"/>
      <c r="B407" s="9"/>
      <c r="C407" s="9"/>
      <c r="D407" s="9"/>
      <c r="E407" s="2"/>
      <c r="F407" s="9"/>
      <c r="G407" s="9"/>
      <c r="H407" s="9"/>
      <c r="I407" s="9"/>
      <c r="J407" s="9"/>
      <c r="K407" s="9"/>
      <c r="L407" s="9"/>
      <c r="M407" s="9"/>
    </row>
    <row r="408" spans="1:13">
      <c r="A408" s="9"/>
      <c r="B408" s="9"/>
      <c r="C408" s="9"/>
      <c r="D408" s="9"/>
      <c r="E408" s="2"/>
      <c r="F408" s="9"/>
      <c r="G408" s="9"/>
      <c r="H408" s="9"/>
      <c r="I408" s="9"/>
      <c r="J408" s="9"/>
      <c r="K408" s="9"/>
      <c r="L408" s="9"/>
      <c r="M408" s="9"/>
    </row>
    <row r="409" spans="1:13">
      <c r="A409" s="9"/>
      <c r="B409" s="9"/>
      <c r="C409" s="9"/>
      <c r="D409" s="9"/>
      <c r="E409" s="2"/>
      <c r="F409" s="9"/>
      <c r="G409" s="9"/>
      <c r="H409" s="9"/>
      <c r="I409" s="9"/>
      <c r="J409" s="9"/>
      <c r="K409" s="9"/>
      <c r="L409" s="9"/>
      <c r="M409" s="9"/>
    </row>
    <row r="410" spans="1:13">
      <c r="A410" s="9"/>
      <c r="B410" s="9"/>
      <c r="C410" s="9"/>
      <c r="D410" s="9"/>
      <c r="E410" s="2"/>
      <c r="F410" s="9"/>
      <c r="G410" s="9"/>
      <c r="H410" s="9"/>
      <c r="I410" s="9"/>
      <c r="J410" s="9"/>
      <c r="K410" s="9"/>
      <c r="L410" s="9"/>
      <c r="M410" s="9"/>
    </row>
    <row r="411" spans="1:13">
      <c r="A411" s="9"/>
      <c r="B411" s="9"/>
      <c r="C411" s="9"/>
      <c r="D411" s="9"/>
      <c r="E411" s="2"/>
      <c r="F411" s="9"/>
      <c r="G411" s="9"/>
      <c r="H411" s="9"/>
      <c r="I411" s="9"/>
      <c r="J411" s="9"/>
      <c r="K411" s="9"/>
      <c r="L411" s="9"/>
      <c r="M411" s="9"/>
    </row>
    <row r="412" spans="1:13">
      <c r="A412" s="9"/>
      <c r="B412" s="9"/>
      <c r="C412" s="9"/>
      <c r="D412" s="9"/>
      <c r="E412" s="2"/>
      <c r="F412" s="9"/>
      <c r="G412" s="9"/>
      <c r="H412" s="9"/>
      <c r="I412" s="9"/>
      <c r="J412" s="9"/>
      <c r="K412" s="9"/>
      <c r="L412" s="9"/>
      <c r="M412" s="9"/>
    </row>
    <row r="413" spans="1:13">
      <c r="A413" s="9"/>
      <c r="B413" s="9"/>
      <c r="C413" s="9"/>
      <c r="D413" s="9"/>
      <c r="E413" s="2"/>
      <c r="F413" s="9"/>
      <c r="G413" s="9"/>
      <c r="H413" s="9"/>
      <c r="I413" s="9"/>
      <c r="J413" s="9"/>
      <c r="K413" s="9"/>
      <c r="L413" s="9"/>
      <c r="M413" s="9"/>
    </row>
    <row r="414" spans="1:13">
      <c r="A414" s="9"/>
      <c r="B414" s="9"/>
      <c r="C414" s="9"/>
      <c r="D414" s="9"/>
      <c r="E414" s="2"/>
      <c r="F414" s="9"/>
      <c r="G414" s="9"/>
      <c r="H414" s="9"/>
      <c r="I414" s="9"/>
      <c r="J414" s="9"/>
      <c r="K414" s="9"/>
      <c r="L414" s="9"/>
      <c r="M414" s="9"/>
    </row>
    <row r="415" spans="1:13">
      <c r="A415" s="9"/>
      <c r="B415" s="9"/>
      <c r="C415" s="9"/>
      <c r="D415" s="9"/>
      <c r="E415" s="2"/>
      <c r="F415" s="9"/>
      <c r="G415" s="9"/>
      <c r="H415" s="9"/>
      <c r="I415" s="9"/>
      <c r="J415" s="9"/>
      <c r="K415" s="9"/>
      <c r="L415" s="9"/>
      <c r="M415" s="9"/>
    </row>
    <row r="416" spans="1:13">
      <c r="A416" s="9"/>
      <c r="B416" s="9"/>
      <c r="C416" s="9"/>
      <c r="D416" s="9"/>
      <c r="E416" s="2"/>
      <c r="F416" s="9"/>
      <c r="G416" s="9"/>
      <c r="H416" s="9"/>
      <c r="I416" s="9"/>
      <c r="J416" s="9"/>
      <c r="K416" s="9"/>
      <c r="L416" s="9"/>
      <c r="M416" s="9"/>
    </row>
    <row r="417" spans="1:13">
      <c r="A417" s="9"/>
      <c r="B417" s="9"/>
      <c r="C417" s="9"/>
      <c r="D417" s="9"/>
      <c r="E417" s="2"/>
      <c r="F417" s="9"/>
      <c r="G417" s="9"/>
      <c r="H417" s="9"/>
      <c r="I417" s="9"/>
      <c r="J417" s="9"/>
      <c r="K417" s="9"/>
      <c r="L417" s="9"/>
      <c r="M417" s="9"/>
    </row>
    <row r="418" spans="1:13">
      <c r="A418" s="2"/>
      <c r="B418" s="2"/>
      <c r="C418" s="2"/>
      <c r="D418" s="2"/>
      <c r="E418" s="2"/>
      <c r="F418" s="9"/>
      <c r="G418" s="9"/>
      <c r="H418" s="9"/>
      <c r="I418" s="9"/>
      <c r="J418" s="9"/>
      <c r="K418" s="9"/>
      <c r="L418" s="9"/>
      <c r="M418" s="9"/>
    </row>
    <row r="419" spans="1:13">
      <c r="A419" s="2"/>
      <c r="B419" s="2"/>
      <c r="C419" s="2"/>
      <c r="D419" s="2"/>
      <c r="E419" s="2"/>
      <c r="F419" s="9"/>
      <c r="G419" s="9"/>
      <c r="H419" s="9"/>
      <c r="I419" s="9"/>
      <c r="J419" s="9"/>
      <c r="K419" s="9"/>
      <c r="L419" s="9"/>
      <c r="M419" s="9"/>
    </row>
    <row r="420" spans="1:13">
      <c r="A420" s="2"/>
      <c r="B420" s="2"/>
      <c r="C420" s="2"/>
      <c r="D420" s="2"/>
      <c r="E420" s="2"/>
      <c r="F420" s="9"/>
      <c r="G420" s="9"/>
      <c r="H420" s="9"/>
      <c r="I420" s="9"/>
      <c r="J420" s="9"/>
      <c r="K420" s="9"/>
      <c r="L420" s="9"/>
      <c r="M420" s="9"/>
    </row>
    <row r="421" spans="1:13">
      <c r="A421" s="2"/>
      <c r="B421" s="2"/>
      <c r="C421" s="2"/>
      <c r="D421" s="2"/>
      <c r="E421" s="2"/>
      <c r="F421" s="9"/>
      <c r="G421" s="9"/>
      <c r="H421" s="9"/>
      <c r="I421" s="9"/>
      <c r="J421" s="9"/>
      <c r="K421" s="9"/>
      <c r="L421" s="9"/>
      <c r="M421" s="9"/>
    </row>
    <row r="422" spans="1:13">
      <c r="A422" s="2"/>
      <c r="B422" s="2"/>
      <c r="C422" s="2"/>
      <c r="D422" s="2"/>
      <c r="E422" s="2"/>
      <c r="F422" s="9"/>
      <c r="G422" s="9"/>
      <c r="H422" s="9"/>
      <c r="I422" s="9"/>
      <c r="J422" s="9"/>
      <c r="K422" s="9"/>
      <c r="L422" s="9"/>
      <c r="M422" s="9"/>
    </row>
    <row r="423" spans="1:13">
      <c r="A423" s="2"/>
      <c r="B423" s="2"/>
      <c r="C423" s="2"/>
      <c r="D423" s="2"/>
      <c r="E423" s="2"/>
      <c r="F423" s="9"/>
      <c r="G423" s="9"/>
      <c r="H423" s="9"/>
      <c r="I423" s="9"/>
      <c r="J423" s="9"/>
      <c r="K423" s="9"/>
      <c r="L423" s="9"/>
      <c r="M423" s="9"/>
    </row>
    <row r="424" spans="1:13">
      <c r="A424" s="2"/>
      <c r="B424" s="2"/>
      <c r="C424" s="2"/>
      <c r="D424" s="2"/>
      <c r="E424" s="2"/>
      <c r="F424" s="9"/>
      <c r="G424" s="9"/>
      <c r="H424" s="9"/>
      <c r="I424" s="9"/>
      <c r="J424" s="9"/>
      <c r="K424" s="9"/>
      <c r="L424" s="9"/>
      <c r="M424" s="9"/>
    </row>
    <row r="425" spans="1:13">
      <c r="A425" s="2"/>
      <c r="B425" s="2"/>
      <c r="C425" s="2"/>
      <c r="D425" s="2"/>
      <c r="E425" s="2"/>
      <c r="F425" s="9"/>
      <c r="G425" s="9"/>
      <c r="H425" s="9"/>
      <c r="I425" s="9"/>
      <c r="J425" s="9"/>
      <c r="K425" s="9"/>
      <c r="L425" s="9"/>
      <c r="M425" s="9"/>
    </row>
    <row r="426" spans="1:13">
      <c r="A426" s="2"/>
      <c r="B426" s="2"/>
      <c r="C426" s="2"/>
      <c r="D426" s="2"/>
      <c r="E426" s="2"/>
      <c r="F426" s="9"/>
      <c r="G426" s="9"/>
      <c r="H426" s="9"/>
      <c r="I426" s="9"/>
      <c r="J426" s="9"/>
      <c r="K426" s="9"/>
      <c r="L426" s="9"/>
      <c r="M426" s="9"/>
    </row>
    <row r="427" spans="1:13">
      <c r="A427" s="2"/>
      <c r="B427" s="2"/>
      <c r="C427" s="2"/>
      <c r="D427" s="2"/>
      <c r="E427" s="2"/>
      <c r="F427" s="9"/>
      <c r="G427" s="9"/>
      <c r="H427" s="9"/>
      <c r="I427" s="9"/>
      <c r="J427" s="9"/>
      <c r="K427" s="9"/>
      <c r="L427" s="9"/>
      <c r="M427" s="9"/>
    </row>
    <row r="428" spans="1:13">
      <c r="A428" s="2"/>
      <c r="B428" s="2"/>
      <c r="C428" s="2"/>
      <c r="D428" s="2"/>
      <c r="E428" s="2"/>
      <c r="F428" s="9"/>
      <c r="G428" s="9"/>
      <c r="H428" s="9"/>
      <c r="I428" s="9"/>
      <c r="J428" s="9"/>
      <c r="K428" s="9"/>
      <c r="L428" s="9"/>
      <c r="M428" s="9"/>
    </row>
    <row r="429" spans="1:13">
      <c r="A429" s="2"/>
      <c r="B429" s="2"/>
      <c r="C429" s="2"/>
      <c r="D429" s="2"/>
      <c r="E429" s="2"/>
      <c r="F429" s="9"/>
      <c r="G429" s="9"/>
      <c r="H429" s="9"/>
      <c r="I429" s="9"/>
      <c r="J429" s="9"/>
      <c r="K429" s="9"/>
      <c r="L429" s="9"/>
      <c r="M429" s="9"/>
    </row>
    <row r="430" spans="1:13">
      <c r="A430" s="2"/>
      <c r="B430" s="2"/>
      <c r="C430" s="2"/>
      <c r="D430" s="2"/>
      <c r="E430" s="2"/>
      <c r="F430" s="9"/>
      <c r="G430" s="9"/>
      <c r="H430" s="9"/>
      <c r="I430" s="9"/>
      <c r="J430" s="9"/>
      <c r="K430" s="9"/>
      <c r="L430" s="9"/>
      <c r="M430" s="9"/>
    </row>
    <row r="431" spans="1:13">
      <c r="A431" s="2"/>
      <c r="B431" s="2"/>
      <c r="C431" s="2"/>
      <c r="D431" s="2"/>
      <c r="E431" s="2"/>
      <c r="F431" s="9"/>
      <c r="G431" s="9"/>
      <c r="H431" s="9"/>
      <c r="I431" s="9"/>
      <c r="J431" s="9"/>
      <c r="K431" s="9"/>
      <c r="L431" s="9"/>
      <c r="M431" s="9"/>
    </row>
    <row r="432" spans="1:13">
      <c r="A432" s="2"/>
      <c r="B432" s="2"/>
      <c r="C432" s="2"/>
      <c r="D432" s="2"/>
      <c r="E432" s="2"/>
      <c r="F432" s="9"/>
      <c r="G432" s="9"/>
      <c r="H432" s="9"/>
      <c r="I432" s="9"/>
      <c r="J432" s="9"/>
      <c r="K432" s="9"/>
      <c r="L432" s="9"/>
      <c r="M432" s="9"/>
    </row>
    <row r="433" spans="1:13">
      <c r="A433" s="2"/>
      <c r="B433" s="2"/>
      <c r="C433" s="2"/>
      <c r="D433" s="2"/>
      <c r="E433" s="2"/>
      <c r="F433" s="9"/>
      <c r="G433" s="9"/>
      <c r="H433" s="9"/>
      <c r="I433" s="9"/>
      <c r="J433" s="9"/>
      <c r="K433" s="9"/>
      <c r="L433" s="9"/>
      <c r="M433" s="9"/>
    </row>
    <row r="434" spans="1:13">
      <c r="A434" s="2"/>
      <c r="B434" s="2"/>
      <c r="C434" s="2"/>
      <c r="D434" s="2"/>
      <c r="E434" s="2"/>
      <c r="F434" s="9"/>
      <c r="G434" s="9"/>
      <c r="H434" s="9"/>
      <c r="I434" s="9"/>
      <c r="J434" s="9"/>
      <c r="K434" s="9"/>
      <c r="L434" s="9"/>
      <c r="M434" s="9"/>
    </row>
    <row r="435" spans="1:13">
      <c r="A435" s="2"/>
      <c r="B435" s="2"/>
      <c r="C435" s="2"/>
      <c r="D435" s="2"/>
      <c r="E435" s="2"/>
      <c r="F435" s="9"/>
      <c r="G435" s="9"/>
      <c r="H435" s="9"/>
      <c r="I435" s="9"/>
      <c r="J435" s="9"/>
      <c r="K435" s="9"/>
      <c r="L435" s="9"/>
      <c r="M435" s="9"/>
    </row>
    <row r="436" spans="1:13">
      <c r="A436" s="2"/>
      <c r="B436" s="2"/>
      <c r="C436" s="2"/>
      <c r="D436" s="2"/>
      <c r="E436" s="2"/>
      <c r="F436" s="9"/>
      <c r="G436" s="9"/>
      <c r="H436" s="9"/>
      <c r="I436" s="9"/>
      <c r="J436" s="9"/>
      <c r="K436" s="9"/>
      <c r="L436" s="9"/>
      <c r="M436" s="9"/>
    </row>
    <row r="437" spans="1:13">
      <c r="A437" s="2"/>
      <c r="B437" s="2"/>
      <c r="C437" s="2"/>
      <c r="D437" s="2"/>
      <c r="E437" s="2"/>
      <c r="F437" s="9"/>
      <c r="G437" s="9"/>
      <c r="H437" s="9"/>
      <c r="I437" s="9"/>
      <c r="J437" s="9"/>
      <c r="K437" s="9"/>
      <c r="L437" s="9"/>
      <c r="M437" s="9"/>
    </row>
    <row r="438" spans="1:13">
      <c r="A438" s="2"/>
      <c r="B438" s="2"/>
      <c r="C438" s="2"/>
      <c r="D438" s="2"/>
      <c r="E438" s="2"/>
      <c r="F438" s="9"/>
      <c r="G438" s="9"/>
      <c r="H438" s="9"/>
      <c r="I438" s="9"/>
      <c r="J438" s="9"/>
      <c r="K438" s="9"/>
      <c r="L438" s="9"/>
      <c r="M438" s="9"/>
    </row>
    <row r="439" spans="1:13">
      <c r="A439" s="2"/>
      <c r="B439" s="2"/>
      <c r="C439" s="2"/>
      <c r="D439" s="2"/>
      <c r="E439" s="2"/>
      <c r="F439" s="9"/>
      <c r="G439" s="9"/>
      <c r="H439" s="9"/>
      <c r="I439" s="9"/>
      <c r="J439" s="9"/>
      <c r="K439" s="9"/>
      <c r="L439" s="9"/>
      <c r="M439" s="9"/>
    </row>
    <row r="440" spans="1:13">
      <c r="A440" s="2"/>
      <c r="B440" s="2"/>
      <c r="C440" s="2"/>
      <c r="D440" s="2"/>
      <c r="E440" s="2"/>
      <c r="F440" s="9"/>
      <c r="G440" s="9"/>
      <c r="H440" s="9"/>
      <c r="I440" s="9"/>
      <c r="J440" s="9"/>
      <c r="K440" s="9"/>
      <c r="L440" s="9"/>
      <c r="M440" s="9"/>
    </row>
    <row r="441" spans="1:13">
      <c r="A441" s="2"/>
      <c r="B441" s="2"/>
      <c r="C441" s="2"/>
      <c r="D441" s="2"/>
      <c r="E441" s="2"/>
      <c r="F441" s="9"/>
      <c r="G441" s="9"/>
      <c r="H441" s="9"/>
      <c r="I441" s="9"/>
      <c r="J441" s="9"/>
      <c r="K441" s="9"/>
      <c r="L441" s="9"/>
      <c r="M441" s="9"/>
    </row>
    <row r="442" spans="1:13">
      <c r="A442" s="2"/>
      <c r="B442" s="2"/>
      <c r="C442" s="2"/>
      <c r="D442" s="2"/>
      <c r="E442" s="2"/>
      <c r="F442" s="9"/>
      <c r="G442" s="9"/>
      <c r="H442" s="9"/>
      <c r="I442" s="9"/>
      <c r="J442" s="9"/>
      <c r="K442" s="9"/>
      <c r="L442" s="9"/>
      <c r="M442" s="9"/>
    </row>
    <row r="443" spans="1:13">
      <c r="A443" s="2"/>
      <c r="B443" s="2"/>
      <c r="C443" s="2"/>
      <c r="D443" s="2"/>
      <c r="E443" s="2"/>
      <c r="F443" s="9"/>
      <c r="G443" s="9"/>
      <c r="H443" s="9"/>
      <c r="I443" s="9"/>
      <c r="J443" s="9"/>
      <c r="K443" s="9"/>
      <c r="L443" s="9"/>
      <c r="M443" s="9"/>
    </row>
    <row r="444" spans="1:13">
      <c r="A444" s="2"/>
      <c r="B444" s="2"/>
      <c r="C444" s="2"/>
      <c r="D444" s="2"/>
      <c r="E444" s="2"/>
      <c r="F444" s="9"/>
      <c r="G444" s="9"/>
      <c r="H444" s="9"/>
      <c r="I444" s="9"/>
      <c r="J444" s="9"/>
      <c r="K444" s="9"/>
      <c r="L444" s="9"/>
      <c r="M444" s="9"/>
    </row>
    <row r="445" spans="1:13">
      <c r="A445" s="2"/>
      <c r="B445" s="2"/>
      <c r="C445" s="2"/>
      <c r="D445" s="2"/>
      <c r="E445" s="2"/>
      <c r="F445" s="9"/>
      <c r="G445" s="9"/>
      <c r="H445" s="9"/>
      <c r="I445" s="9"/>
      <c r="J445" s="9"/>
      <c r="K445" s="9"/>
      <c r="L445" s="9"/>
      <c r="M445" s="9"/>
    </row>
    <row r="446" spans="1:13">
      <c r="A446" s="2"/>
      <c r="B446" s="2"/>
      <c r="C446" s="2"/>
      <c r="D446" s="2"/>
      <c r="E446" s="2"/>
      <c r="F446" s="9"/>
      <c r="G446" s="9"/>
      <c r="H446" s="9"/>
      <c r="I446" s="9"/>
      <c r="J446" s="9"/>
      <c r="K446" s="9"/>
      <c r="L446" s="9"/>
      <c r="M446" s="9"/>
    </row>
    <row r="447" spans="1:13">
      <c r="A447" s="2"/>
      <c r="B447" s="2"/>
      <c r="C447" s="2"/>
      <c r="D447" s="2"/>
      <c r="E447" s="2"/>
      <c r="F447" s="9"/>
      <c r="G447" s="9"/>
      <c r="H447" s="9"/>
      <c r="I447" s="9"/>
      <c r="J447" s="9"/>
      <c r="K447" s="9"/>
      <c r="L447" s="9"/>
      <c r="M447" s="9"/>
    </row>
    <row r="448" spans="1:13">
      <c r="A448" s="2"/>
      <c r="B448" s="2"/>
      <c r="C448" s="2"/>
      <c r="D448" s="2"/>
      <c r="E448" s="2"/>
      <c r="F448" s="9"/>
      <c r="G448" s="9"/>
      <c r="H448" s="9"/>
      <c r="I448" s="9"/>
      <c r="J448" s="9"/>
      <c r="K448" s="9"/>
      <c r="L448" s="9"/>
      <c r="M448" s="9"/>
    </row>
    <row r="449" spans="1:13">
      <c r="A449" s="2"/>
      <c r="B449" s="2"/>
      <c r="C449" s="2"/>
      <c r="D449" s="2"/>
      <c r="E449" s="2"/>
      <c r="F449" s="9"/>
      <c r="G449" s="9"/>
      <c r="H449" s="9"/>
      <c r="I449" s="9"/>
      <c r="J449" s="9"/>
      <c r="K449" s="9"/>
      <c r="L449" s="9"/>
      <c r="M449" s="9"/>
    </row>
    <row r="450" spans="1:13">
      <c r="A450" s="2"/>
      <c r="B450" s="2"/>
      <c r="C450" s="2"/>
      <c r="D450" s="2"/>
      <c r="E450" s="2"/>
      <c r="F450" s="9"/>
      <c r="G450" s="9"/>
      <c r="H450" s="9"/>
      <c r="I450" s="9"/>
      <c r="J450" s="9"/>
      <c r="K450" s="9"/>
      <c r="L450" s="9"/>
      <c r="M450" s="9"/>
    </row>
    <row r="451" spans="1:13">
      <c r="A451" s="2"/>
      <c r="B451" s="2"/>
      <c r="C451" s="2"/>
      <c r="D451" s="2"/>
      <c r="E451" s="2"/>
      <c r="F451" s="9"/>
      <c r="G451" s="9"/>
      <c r="H451" s="9"/>
      <c r="I451" s="9"/>
      <c r="J451" s="9"/>
      <c r="K451" s="9"/>
      <c r="L451" s="9"/>
      <c r="M451" s="9"/>
    </row>
    <row r="452" spans="1:13">
      <c r="A452" s="2"/>
      <c r="B452" s="2"/>
      <c r="C452" s="2"/>
      <c r="D452" s="2"/>
      <c r="E452" s="2"/>
      <c r="F452" s="9"/>
      <c r="G452" s="9"/>
      <c r="H452" s="9"/>
      <c r="I452" s="9"/>
      <c r="J452" s="9"/>
      <c r="K452" s="9"/>
      <c r="L452" s="9"/>
      <c r="M452" s="9"/>
    </row>
    <row r="453" spans="1:13">
      <c r="A453" s="2"/>
      <c r="B453" s="2"/>
      <c r="C453" s="2"/>
      <c r="D453" s="2"/>
      <c r="E453" s="2"/>
      <c r="F453" s="9"/>
      <c r="G453" s="9"/>
      <c r="H453" s="9"/>
      <c r="I453" s="9"/>
      <c r="J453" s="9"/>
      <c r="K453" s="9"/>
      <c r="L453" s="9"/>
      <c r="M453" s="9"/>
    </row>
    <row r="454" spans="1:13">
      <c r="A454" s="2"/>
      <c r="B454" s="2"/>
      <c r="C454" s="2"/>
      <c r="D454" s="2"/>
      <c r="E454" s="2"/>
      <c r="F454" s="9"/>
      <c r="G454" s="9"/>
      <c r="H454" s="9"/>
      <c r="I454" s="9"/>
      <c r="J454" s="9"/>
      <c r="K454" s="9"/>
      <c r="L454" s="9"/>
      <c r="M454" s="9"/>
    </row>
    <row r="455" spans="1:13">
      <c r="A455" s="2"/>
      <c r="B455" s="2"/>
      <c r="C455" s="2"/>
      <c r="D455" s="2"/>
      <c r="E455" s="2"/>
      <c r="F455" s="9"/>
      <c r="G455" s="9"/>
      <c r="H455" s="9"/>
      <c r="I455" s="9"/>
      <c r="J455" s="9"/>
      <c r="K455" s="9"/>
      <c r="L455" s="9"/>
      <c r="M455" s="9"/>
    </row>
    <row r="456" spans="1:13">
      <c r="A456" s="2"/>
      <c r="B456" s="2"/>
      <c r="C456" s="2"/>
      <c r="D456" s="2"/>
      <c r="E456" s="2"/>
      <c r="F456" s="9"/>
      <c r="G456" s="9"/>
      <c r="H456" s="9"/>
      <c r="I456" s="9"/>
      <c r="J456" s="9"/>
      <c r="K456" s="9"/>
      <c r="L456" s="9"/>
      <c r="M456" s="9"/>
    </row>
    <row r="457" spans="1:13">
      <c r="A457" s="2"/>
      <c r="B457" s="2"/>
      <c r="C457" s="2"/>
      <c r="D457" s="2"/>
      <c r="E457" s="2"/>
      <c r="F457" s="9"/>
      <c r="G457" s="9"/>
      <c r="H457" s="9"/>
      <c r="I457" s="9"/>
      <c r="J457" s="9"/>
      <c r="K457" s="9"/>
      <c r="L457" s="9"/>
      <c r="M457" s="9"/>
    </row>
    <row r="458" spans="1:13">
      <c r="A458" s="2"/>
      <c r="B458" s="2"/>
      <c r="C458" s="2"/>
      <c r="D458" s="2"/>
      <c r="E458" s="2"/>
      <c r="F458" s="9"/>
      <c r="G458" s="9"/>
      <c r="H458" s="9"/>
      <c r="I458" s="9"/>
      <c r="J458" s="9"/>
      <c r="K458" s="9"/>
      <c r="L458" s="9"/>
      <c r="M458" s="9"/>
    </row>
    <row r="459" spans="1:13">
      <c r="A459" s="2"/>
      <c r="B459" s="2"/>
      <c r="C459" s="2"/>
      <c r="D459" s="2"/>
      <c r="E459" s="2"/>
      <c r="F459" s="9"/>
      <c r="G459" s="9"/>
      <c r="H459" s="9"/>
      <c r="I459" s="9"/>
      <c r="J459" s="9"/>
      <c r="K459" s="9"/>
      <c r="L459" s="9"/>
      <c r="M459" s="9"/>
    </row>
    <row r="460" spans="1:13">
      <c r="A460" s="2"/>
      <c r="B460" s="2"/>
      <c r="C460" s="2"/>
      <c r="D460" s="2"/>
      <c r="E460" s="2"/>
      <c r="F460" s="9"/>
      <c r="G460" s="9"/>
      <c r="H460" s="9"/>
      <c r="I460" s="9"/>
      <c r="J460" s="9"/>
      <c r="K460" s="9"/>
      <c r="L460" s="9"/>
      <c r="M460" s="9"/>
    </row>
    <row r="461" spans="1:13">
      <c r="A461" s="2"/>
      <c r="B461" s="2"/>
      <c r="C461" s="2"/>
      <c r="D461" s="2"/>
      <c r="E461" s="2"/>
      <c r="F461" s="9"/>
      <c r="G461" s="9"/>
      <c r="H461" s="9"/>
      <c r="I461" s="9"/>
      <c r="J461" s="9"/>
      <c r="K461" s="9"/>
      <c r="L461" s="9"/>
      <c r="M461" s="9"/>
    </row>
    <row r="462" spans="1:13">
      <c r="A462" s="2"/>
      <c r="B462" s="2"/>
      <c r="C462" s="2"/>
      <c r="D462" s="2"/>
      <c r="E462" s="2"/>
      <c r="F462" s="9"/>
      <c r="G462" s="9"/>
      <c r="H462" s="9"/>
      <c r="I462" s="9"/>
      <c r="J462" s="9"/>
      <c r="K462" s="9"/>
      <c r="L462" s="9"/>
      <c r="M462" s="9"/>
    </row>
    <row r="463" spans="1:13">
      <c r="A463" s="2"/>
      <c r="B463" s="2"/>
      <c r="C463" s="2"/>
      <c r="D463" s="2"/>
      <c r="E463" s="2"/>
      <c r="F463" s="9"/>
      <c r="G463" s="9"/>
      <c r="H463" s="9"/>
      <c r="I463" s="9"/>
      <c r="J463" s="9"/>
      <c r="K463" s="9"/>
      <c r="L463" s="9"/>
      <c r="M463" s="9"/>
    </row>
    <row r="464" spans="1:13">
      <c r="A464" s="2"/>
      <c r="B464" s="2"/>
      <c r="C464" s="2"/>
      <c r="D464" s="2"/>
      <c r="E464" s="2"/>
      <c r="F464" s="9"/>
      <c r="G464" s="9"/>
      <c r="H464" s="9"/>
      <c r="I464" s="9"/>
      <c r="J464" s="9"/>
      <c r="K464" s="9"/>
      <c r="L464" s="9"/>
      <c r="M464" s="9"/>
    </row>
    <row r="465" spans="1:13">
      <c r="A465" s="2"/>
      <c r="B465" s="2"/>
      <c r="C465" s="2"/>
      <c r="D465" s="2"/>
      <c r="E465" s="2"/>
      <c r="F465" s="9"/>
      <c r="G465" s="9"/>
      <c r="H465" s="9"/>
      <c r="I465" s="9"/>
      <c r="J465" s="9"/>
      <c r="K465" s="9"/>
      <c r="L465" s="9"/>
      <c r="M465" s="9"/>
    </row>
    <row r="466" spans="1:13">
      <c r="A466" s="2"/>
      <c r="B466" s="2"/>
      <c r="C466" s="2"/>
      <c r="D466" s="2"/>
      <c r="E466" s="2"/>
      <c r="F466" s="9"/>
      <c r="G466" s="9"/>
      <c r="H466" s="9"/>
      <c r="I466" s="9"/>
      <c r="J466" s="9"/>
      <c r="K466" s="9"/>
      <c r="L466" s="9"/>
      <c r="M466" s="9"/>
    </row>
    <row r="467" spans="1:13">
      <c r="A467" s="2"/>
      <c r="B467" s="2"/>
      <c r="C467" s="2"/>
      <c r="D467" s="2"/>
      <c r="E467" s="2"/>
      <c r="F467" s="9"/>
      <c r="G467" s="9"/>
      <c r="H467" s="9"/>
      <c r="I467" s="9"/>
      <c r="J467" s="9"/>
      <c r="K467" s="9"/>
      <c r="L467" s="9"/>
      <c r="M467" s="9"/>
    </row>
    <row r="468" spans="1:13">
      <c r="A468" s="2"/>
      <c r="B468" s="2"/>
      <c r="C468" s="2"/>
      <c r="D468" s="2"/>
      <c r="E468" s="2"/>
      <c r="F468" s="9"/>
      <c r="G468" s="9"/>
      <c r="H468" s="9"/>
      <c r="I468" s="9"/>
      <c r="J468" s="9"/>
      <c r="K468" s="9"/>
      <c r="L468" s="9"/>
      <c r="M468" s="9"/>
    </row>
    <row r="469" spans="1:13">
      <c r="A469" s="2"/>
      <c r="B469" s="2"/>
      <c r="C469" s="2"/>
      <c r="D469" s="2"/>
      <c r="E469" s="2"/>
      <c r="F469" s="9"/>
      <c r="G469" s="9"/>
      <c r="H469" s="9"/>
      <c r="I469" s="9"/>
      <c r="J469" s="9"/>
      <c r="K469" s="9"/>
      <c r="L469" s="9"/>
      <c r="M469" s="9"/>
    </row>
    <row r="470" spans="1:13">
      <c r="A470" s="2"/>
      <c r="B470" s="2"/>
      <c r="C470" s="2"/>
      <c r="D470" s="2"/>
      <c r="E470" s="2"/>
      <c r="F470" s="9"/>
      <c r="G470" s="9"/>
      <c r="H470" s="9"/>
      <c r="I470" s="9"/>
      <c r="J470" s="9"/>
      <c r="K470" s="9"/>
      <c r="L470" s="9"/>
      <c r="M470" s="9"/>
    </row>
    <row r="471" spans="1:13">
      <c r="A471" s="2"/>
      <c r="B471" s="2"/>
      <c r="C471" s="2"/>
      <c r="D471" s="2"/>
      <c r="E471" s="2"/>
      <c r="F471" s="9"/>
      <c r="G471" s="9"/>
      <c r="H471" s="9"/>
      <c r="I471" s="9"/>
      <c r="J471" s="9"/>
      <c r="K471" s="9"/>
      <c r="L471" s="9"/>
      <c r="M471" s="9"/>
    </row>
    <row r="472" spans="1:13">
      <c r="A472" s="2"/>
      <c r="B472" s="2"/>
      <c r="C472" s="2"/>
      <c r="D472" s="2"/>
      <c r="E472" s="2"/>
      <c r="F472" s="9"/>
      <c r="G472" s="9"/>
      <c r="H472" s="9"/>
      <c r="I472" s="9"/>
      <c r="J472" s="9"/>
      <c r="K472" s="9"/>
      <c r="L472" s="9"/>
      <c r="M472" s="9"/>
    </row>
    <row r="473" spans="1:13">
      <c r="A473" s="2"/>
      <c r="B473" s="2"/>
      <c r="C473" s="2"/>
      <c r="D473" s="2"/>
      <c r="E473" s="2"/>
      <c r="F473" s="9"/>
      <c r="G473" s="9"/>
      <c r="H473" s="9"/>
      <c r="I473" s="9"/>
      <c r="J473" s="9"/>
      <c r="K473" s="9"/>
      <c r="L473" s="9"/>
      <c r="M473" s="9"/>
    </row>
    <row r="474" spans="1:13">
      <c r="A474" s="2"/>
      <c r="B474" s="2"/>
      <c r="C474" s="2"/>
      <c r="D474" s="2"/>
      <c r="E474" s="2"/>
      <c r="F474" s="9"/>
      <c r="G474" s="9"/>
      <c r="H474" s="9"/>
      <c r="I474" s="9"/>
      <c r="J474" s="9"/>
      <c r="K474" s="9"/>
      <c r="L474" s="9"/>
      <c r="M474" s="9"/>
    </row>
    <row r="475" spans="1:13">
      <c r="A475" s="2"/>
      <c r="B475" s="2"/>
      <c r="C475" s="2"/>
      <c r="D475" s="2"/>
      <c r="E475" s="2"/>
      <c r="F475" s="9"/>
      <c r="G475" s="9"/>
      <c r="H475" s="9"/>
      <c r="I475" s="9"/>
      <c r="J475" s="9"/>
      <c r="K475" s="9"/>
      <c r="L475" s="9"/>
      <c r="M475" s="9"/>
    </row>
    <row r="476" spans="1:13">
      <c r="A476" s="2"/>
      <c r="B476" s="2"/>
      <c r="C476" s="2"/>
      <c r="D476" s="2"/>
      <c r="E476" s="2"/>
      <c r="F476" s="9"/>
      <c r="G476" s="9"/>
      <c r="H476" s="9"/>
      <c r="I476" s="9"/>
      <c r="J476" s="9"/>
      <c r="K476" s="9"/>
      <c r="L476" s="9"/>
      <c r="M476" s="9"/>
    </row>
    <row r="477" spans="1:13">
      <c r="A477" s="2"/>
      <c r="B477" s="2"/>
      <c r="C477" s="2"/>
      <c r="D477" s="2"/>
      <c r="E477" s="2"/>
      <c r="F477" s="9"/>
      <c r="G477" s="9"/>
      <c r="H477" s="9"/>
      <c r="I477" s="9"/>
      <c r="J477" s="9"/>
      <c r="K477" s="9"/>
      <c r="L477" s="9"/>
      <c r="M477" s="9"/>
    </row>
    <row r="478" spans="1:13">
      <c r="A478" s="2"/>
      <c r="B478" s="2"/>
      <c r="C478" s="2"/>
      <c r="D478" s="2"/>
      <c r="E478" s="2"/>
      <c r="F478" s="9"/>
      <c r="G478" s="9"/>
      <c r="H478" s="9"/>
      <c r="I478" s="9"/>
      <c r="J478" s="9"/>
      <c r="K478" s="9"/>
      <c r="L478" s="9"/>
      <c r="M478" s="9"/>
    </row>
    <row r="479" spans="1:13">
      <c r="A479" s="2"/>
      <c r="B479" s="2"/>
      <c r="C479" s="2"/>
      <c r="D479" s="2"/>
      <c r="E479" s="2"/>
      <c r="F479" s="9"/>
      <c r="G479" s="9"/>
      <c r="H479" s="9"/>
      <c r="I479" s="9"/>
      <c r="J479" s="9"/>
      <c r="K479" s="9"/>
      <c r="L479" s="9"/>
      <c r="M479" s="9"/>
    </row>
    <row r="480" spans="1:13">
      <c r="A480" s="2"/>
      <c r="B480" s="2"/>
      <c r="C480" s="2"/>
      <c r="D480" s="2"/>
      <c r="E480" s="2"/>
      <c r="F480" s="9"/>
      <c r="G480" s="9"/>
      <c r="H480" s="9"/>
      <c r="I480" s="9"/>
      <c r="J480" s="9"/>
      <c r="K480" s="9"/>
      <c r="L480" s="9"/>
      <c r="M480" s="9"/>
    </row>
    <row r="481" spans="1:13">
      <c r="A481" s="2"/>
      <c r="B481" s="2"/>
      <c r="C481" s="2"/>
      <c r="D481" s="2"/>
      <c r="E481" s="2"/>
      <c r="F481" s="9"/>
      <c r="G481" s="9"/>
      <c r="H481" s="9"/>
      <c r="I481" s="9"/>
      <c r="J481" s="9"/>
      <c r="K481" s="9"/>
      <c r="L481" s="9"/>
      <c r="M481" s="9"/>
    </row>
    <row r="482" spans="1:13">
      <c r="A482" s="2"/>
      <c r="B482" s="2"/>
      <c r="C482" s="2"/>
      <c r="D482" s="2"/>
      <c r="E482" s="2"/>
      <c r="F482" s="9"/>
      <c r="G482" s="9"/>
      <c r="H482" s="9"/>
      <c r="I482" s="9"/>
      <c r="J482" s="9"/>
      <c r="K482" s="9"/>
      <c r="L482" s="9"/>
      <c r="M482" s="9"/>
    </row>
    <row r="483" spans="1:13">
      <c r="A483" s="2"/>
      <c r="B483" s="2"/>
      <c r="C483" s="2"/>
      <c r="D483" s="2"/>
      <c r="E483" s="2"/>
      <c r="F483" s="9"/>
      <c r="G483" s="9"/>
      <c r="H483" s="9"/>
      <c r="I483" s="9"/>
      <c r="J483" s="9"/>
      <c r="K483" s="9"/>
      <c r="L483" s="9"/>
      <c r="M483" s="9"/>
    </row>
    <row r="484" spans="1:13">
      <c r="A484" s="2"/>
      <c r="B484" s="2"/>
      <c r="C484" s="2"/>
      <c r="D484" s="2"/>
      <c r="E484" s="2"/>
      <c r="F484" s="9"/>
      <c r="G484" s="9"/>
      <c r="H484" s="9"/>
      <c r="I484" s="9"/>
      <c r="J484" s="9"/>
      <c r="K484" s="9"/>
      <c r="L484" s="9"/>
      <c r="M484" s="9"/>
    </row>
    <row r="485" spans="1:13">
      <c r="A485" s="2"/>
      <c r="B485" s="2"/>
      <c r="C485" s="2"/>
      <c r="D485" s="2"/>
      <c r="E485" s="2"/>
      <c r="F485" s="9"/>
      <c r="G485" s="9"/>
      <c r="H485" s="9"/>
      <c r="I485" s="9"/>
      <c r="J485" s="9"/>
      <c r="K485" s="9"/>
      <c r="L485" s="9"/>
      <c r="M485" s="9"/>
    </row>
    <row r="486" spans="1:13">
      <c r="A486" s="2"/>
      <c r="B486" s="2"/>
      <c r="C486" s="2"/>
      <c r="D486" s="2"/>
      <c r="E486" s="2"/>
      <c r="F486" s="9"/>
      <c r="G486" s="9"/>
      <c r="H486" s="9"/>
      <c r="I486" s="9"/>
      <c r="J486" s="9"/>
      <c r="K486" s="9"/>
      <c r="L486" s="9"/>
      <c r="M486" s="9"/>
    </row>
    <row r="487" spans="1:13">
      <c r="A487" s="2"/>
      <c r="B487" s="2"/>
      <c r="C487" s="2"/>
      <c r="D487" s="2"/>
      <c r="E487" s="2"/>
      <c r="F487" s="9"/>
      <c r="G487" s="9"/>
      <c r="H487" s="9"/>
      <c r="I487" s="9"/>
      <c r="J487" s="9"/>
      <c r="K487" s="9"/>
      <c r="L487" s="9"/>
      <c r="M487" s="9"/>
    </row>
    <row r="488" spans="1:13">
      <c r="A488" s="2"/>
      <c r="B488" s="2"/>
      <c r="C488" s="2"/>
      <c r="D488" s="2"/>
      <c r="E488" s="2"/>
      <c r="F488" s="9"/>
      <c r="G488" s="9"/>
      <c r="H488" s="9"/>
      <c r="I488" s="9"/>
      <c r="J488" s="9"/>
      <c r="K488" s="9"/>
      <c r="L488" s="9"/>
      <c r="M488" s="9"/>
    </row>
    <row r="489" spans="1:13">
      <c r="A489" s="2"/>
      <c r="B489" s="2"/>
      <c r="C489" s="2"/>
      <c r="D489" s="2"/>
      <c r="E489" s="2"/>
      <c r="F489" s="9"/>
      <c r="G489" s="9"/>
      <c r="H489" s="9"/>
      <c r="I489" s="9"/>
      <c r="J489" s="9"/>
      <c r="K489" s="9"/>
      <c r="L489" s="9"/>
      <c r="M489" s="9"/>
    </row>
    <row r="490" spans="1:13">
      <c r="A490" s="2"/>
      <c r="B490" s="2"/>
      <c r="C490" s="2"/>
      <c r="D490" s="2"/>
      <c r="E490" s="2"/>
      <c r="F490" s="9"/>
      <c r="G490" s="9"/>
      <c r="H490" s="9"/>
      <c r="I490" s="9"/>
      <c r="J490" s="9"/>
      <c r="K490" s="9"/>
      <c r="L490" s="9"/>
      <c r="M490" s="9"/>
    </row>
    <row r="491" spans="1:13">
      <c r="A491" s="2"/>
      <c r="B491" s="2"/>
      <c r="C491" s="2"/>
      <c r="D491" s="2"/>
      <c r="E491" s="2"/>
      <c r="F491" s="9"/>
      <c r="G491" s="9"/>
      <c r="H491" s="9"/>
      <c r="I491" s="9"/>
      <c r="J491" s="9"/>
      <c r="K491" s="9"/>
      <c r="L491" s="9"/>
      <c r="M491" s="9"/>
    </row>
    <row r="492" spans="1:13">
      <c r="A492" s="2"/>
      <c r="B492" s="2"/>
      <c r="C492" s="2"/>
      <c r="D492" s="2"/>
      <c r="E492" s="2"/>
      <c r="F492" s="9"/>
      <c r="G492" s="9"/>
      <c r="H492" s="9"/>
      <c r="I492" s="9"/>
      <c r="J492" s="9"/>
      <c r="K492" s="9"/>
      <c r="L492" s="9"/>
      <c r="M492" s="9"/>
    </row>
    <row r="493" spans="1:13">
      <c r="A493" s="2"/>
      <c r="B493" s="2"/>
      <c r="C493" s="2"/>
      <c r="D493" s="2"/>
      <c r="E493" s="2"/>
      <c r="F493" s="9"/>
      <c r="G493" s="9"/>
      <c r="H493" s="9"/>
      <c r="I493" s="9"/>
      <c r="J493" s="9"/>
      <c r="K493" s="9"/>
      <c r="L493" s="9"/>
      <c r="M493" s="9"/>
    </row>
    <row r="494" spans="1:13">
      <c r="A494" s="2"/>
      <c r="B494" s="2"/>
      <c r="C494" s="2"/>
      <c r="D494" s="2"/>
      <c r="E494" s="2"/>
      <c r="F494" s="9"/>
      <c r="G494" s="9"/>
      <c r="H494" s="9"/>
      <c r="I494" s="9"/>
      <c r="J494" s="9"/>
      <c r="K494" s="9"/>
      <c r="L494" s="9"/>
      <c r="M494" s="9"/>
    </row>
    <row r="495" spans="1:13">
      <c r="A495" s="2"/>
      <c r="B495" s="2"/>
      <c r="C495" s="2"/>
      <c r="D495" s="2"/>
      <c r="E495" s="2"/>
      <c r="F495" s="9"/>
      <c r="G495" s="9"/>
      <c r="H495" s="9"/>
      <c r="I495" s="9"/>
      <c r="J495" s="9"/>
      <c r="K495" s="9"/>
      <c r="L495" s="9"/>
      <c r="M495" s="9"/>
    </row>
    <row r="496" spans="1:13">
      <c r="A496" s="2"/>
      <c r="B496" s="2"/>
      <c r="C496" s="2"/>
      <c r="D496" s="2"/>
      <c r="E496" s="2"/>
      <c r="F496" s="9"/>
      <c r="G496" s="9"/>
      <c r="H496" s="9"/>
      <c r="I496" s="9"/>
      <c r="J496" s="9"/>
      <c r="K496" s="9"/>
      <c r="L496" s="9"/>
      <c r="M496" s="9"/>
    </row>
    <row r="497" spans="1:13">
      <c r="A497" s="2"/>
      <c r="B497" s="2"/>
      <c r="C497" s="2"/>
      <c r="D497" s="2"/>
      <c r="E497" s="2"/>
      <c r="F497" s="9"/>
      <c r="G497" s="9"/>
      <c r="H497" s="9"/>
      <c r="I497" s="9"/>
      <c r="J497" s="9"/>
      <c r="K497" s="9"/>
      <c r="L497" s="9"/>
      <c r="M497" s="9"/>
    </row>
    <row r="498" spans="1:13">
      <c r="A498" s="2"/>
      <c r="B498" s="2"/>
      <c r="C498" s="2"/>
      <c r="D498" s="2"/>
      <c r="E498" s="2"/>
      <c r="F498" s="9"/>
      <c r="G498" s="9"/>
      <c r="H498" s="9"/>
      <c r="I498" s="9"/>
      <c r="J498" s="9"/>
      <c r="K498" s="9"/>
      <c r="L498" s="9"/>
      <c r="M498" s="9"/>
    </row>
    <row r="499" spans="1:13">
      <c r="A499" s="2"/>
      <c r="B499" s="2"/>
      <c r="C499" s="2"/>
      <c r="D499" s="2"/>
      <c r="E499" s="2"/>
      <c r="F499" s="2"/>
      <c r="G499" s="2"/>
      <c r="H499" s="2"/>
      <c r="I499" s="2"/>
      <c r="J499" s="2"/>
      <c r="K499" s="2"/>
      <c r="L499" s="2"/>
      <c r="M499" s="2"/>
    </row>
    <row r="500" spans="1:13">
      <c r="A500" s="2"/>
      <c r="B500" s="2"/>
      <c r="C500" s="2"/>
      <c r="D500" s="2"/>
      <c r="E500" s="2"/>
      <c r="F500" s="2"/>
      <c r="G500" s="2"/>
      <c r="H500" s="2"/>
      <c r="I500" s="2"/>
      <c r="J500" s="2"/>
      <c r="K500" s="2"/>
      <c r="L500" s="2"/>
      <c r="M500" s="2"/>
    </row>
    <row r="501" spans="1:13">
      <c r="A501" s="2"/>
      <c r="B501" s="2"/>
      <c r="C501" s="2"/>
      <c r="D501" s="2"/>
      <c r="E501" s="2"/>
      <c r="F501" s="2"/>
      <c r="G501" s="2"/>
      <c r="H501" s="2"/>
      <c r="I501" s="2"/>
      <c r="J501" s="2"/>
      <c r="K501" s="2"/>
      <c r="L501" s="2"/>
      <c r="M501" s="2"/>
    </row>
    <row r="502" spans="1:13">
      <c r="A502" s="2"/>
      <c r="B502" s="2"/>
      <c r="C502" s="2"/>
      <c r="D502" s="2"/>
      <c r="E502" s="2"/>
      <c r="F502" s="2"/>
      <c r="G502" s="2"/>
      <c r="H502" s="2"/>
      <c r="I502" s="2"/>
      <c r="J502" s="2"/>
      <c r="K502" s="2"/>
      <c r="L502" s="2"/>
      <c r="M502" s="2"/>
    </row>
    <row r="503" spans="1:13">
      <c r="A503" s="2"/>
      <c r="B503" s="2"/>
      <c r="C503" s="2"/>
      <c r="D503" s="2"/>
      <c r="E503" s="2"/>
      <c r="F503" s="2"/>
      <c r="G503" s="2"/>
      <c r="H503" s="2"/>
      <c r="I503" s="2"/>
      <c r="J503" s="2"/>
      <c r="K503" s="2"/>
      <c r="L503" s="2"/>
      <c r="M503" s="2"/>
    </row>
    <row r="504" spans="1:13">
      <c r="A504" s="2"/>
      <c r="B504" s="2"/>
      <c r="C504" s="2"/>
      <c r="D504" s="2"/>
      <c r="E504" s="2"/>
      <c r="F504" s="2"/>
      <c r="G504" s="2"/>
      <c r="H504" s="2"/>
      <c r="I504" s="2"/>
      <c r="J504" s="2"/>
      <c r="K504" s="2"/>
      <c r="L504" s="2"/>
      <c r="M504" s="2"/>
    </row>
    <row r="505" spans="1:13">
      <c r="A505" s="2"/>
      <c r="B505" s="2"/>
      <c r="C505" s="2"/>
      <c r="D505" s="2"/>
      <c r="E505" s="2"/>
      <c r="F505" s="2"/>
      <c r="G505" s="2"/>
      <c r="H505" s="2"/>
      <c r="I505" s="2"/>
      <c r="J505" s="2"/>
      <c r="K505" s="2"/>
      <c r="L505" s="2"/>
      <c r="M505" s="2"/>
    </row>
    <row r="506" spans="1:13">
      <c r="A506" s="2"/>
      <c r="B506" s="2"/>
      <c r="C506" s="2"/>
      <c r="D506" s="2"/>
      <c r="E506" s="2"/>
      <c r="F506" s="2"/>
      <c r="G506" s="2"/>
      <c r="H506" s="2"/>
      <c r="I506" s="2"/>
      <c r="J506" s="2"/>
      <c r="K506" s="2"/>
      <c r="L506" s="2"/>
      <c r="M506" s="2"/>
    </row>
    <row r="507" spans="1:13">
      <c r="A507" s="2"/>
      <c r="B507" s="2"/>
      <c r="C507" s="2"/>
      <c r="D507" s="2"/>
      <c r="E507" s="2"/>
      <c r="F507" s="2"/>
      <c r="G507" s="2"/>
      <c r="H507" s="2"/>
      <c r="I507" s="2"/>
      <c r="J507" s="2"/>
      <c r="K507" s="2"/>
      <c r="L507" s="2"/>
      <c r="M507" s="2"/>
    </row>
    <row r="508" spans="1:13">
      <c r="A508" s="2"/>
      <c r="B508" s="2"/>
      <c r="C508" s="2"/>
      <c r="D508" s="2"/>
      <c r="E508" s="2"/>
      <c r="F508" s="2"/>
      <c r="G508" s="2"/>
      <c r="H508" s="2"/>
      <c r="I508" s="2"/>
      <c r="J508" s="2"/>
      <c r="K508" s="2"/>
      <c r="L508" s="2"/>
      <c r="M508" s="2"/>
    </row>
    <row r="509" spans="1:13">
      <c r="A509" s="2"/>
      <c r="B509" s="2"/>
      <c r="C509" s="2"/>
      <c r="D509" s="2"/>
      <c r="E509" s="2"/>
      <c r="F509" s="2"/>
      <c r="G509" s="2"/>
      <c r="H509" s="2"/>
      <c r="I509" s="2"/>
      <c r="J509" s="2"/>
      <c r="K509" s="2"/>
      <c r="L509" s="2"/>
      <c r="M509" s="2"/>
    </row>
    <row r="510" spans="1:13">
      <c r="A510" s="2"/>
      <c r="B510" s="2"/>
      <c r="C510" s="2"/>
      <c r="D510" s="2"/>
      <c r="E510" s="2"/>
      <c r="F510" s="2"/>
      <c r="G510" s="2"/>
      <c r="H510" s="2"/>
      <c r="I510" s="2"/>
      <c r="J510" s="2"/>
      <c r="K510" s="2"/>
      <c r="L510" s="2"/>
      <c r="M510" s="2"/>
    </row>
    <row r="511" spans="1:13">
      <c r="A511" s="2"/>
      <c r="B511" s="2"/>
      <c r="C511" s="2"/>
      <c r="D511" s="2"/>
      <c r="E511" s="2"/>
      <c r="F511" s="2"/>
      <c r="G511" s="2"/>
      <c r="H511" s="2"/>
      <c r="I511" s="2"/>
      <c r="J511" s="2"/>
      <c r="K511" s="2"/>
      <c r="L511" s="2"/>
      <c r="M511" s="2"/>
    </row>
    <row r="512" spans="1:13">
      <c r="A512" s="2"/>
      <c r="B512" s="2"/>
      <c r="C512" s="2"/>
      <c r="D512" s="2"/>
      <c r="E512" s="2"/>
      <c r="F512" s="2"/>
      <c r="G512" s="2"/>
      <c r="H512" s="2"/>
      <c r="I512" s="2"/>
      <c r="J512" s="2"/>
      <c r="K512" s="2"/>
      <c r="L512" s="2"/>
      <c r="M512" s="2"/>
    </row>
    <row r="513" spans="1:13">
      <c r="A513" s="2"/>
      <c r="B513" s="2"/>
      <c r="C513" s="2"/>
      <c r="D513" s="2"/>
      <c r="E513" s="2"/>
      <c r="F513" s="2"/>
      <c r="G513" s="2"/>
      <c r="H513" s="2"/>
      <c r="I513" s="2"/>
      <c r="J513" s="2"/>
      <c r="K513" s="2"/>
      <c r="L513" s="2"/>
      <c r="M513" s="2"/>
    </row>
    <row r="514" spans="1:13">
      <c r="A514" s="2"/>
      <c r="B514" s="2"/>
      <c r="C514" s="2"/>
      <c r="D514" s="2"/>
      <c r="E514" s="2"/>
      <c r="F514" s="2"/>
      <c r="G514" s="2"/>
      <c r="H514" s="2"/>
      <c r="I514" s="2"/>
      <c r="J514" s="2"/>
      <c r="K514" s="2"/>
      <c r="L514" s="2"/>
      <c r="M514" s="2"/>
    </row>
    <row r="515" spans="1:13">
      <c r="A515" s="2"/>
      <c r="B515" s="2"/>
      <c r="C515" s="2"/>
      <c r="D515" s="2"/>
      <c r="E515" s="2"/>
      <c r="F515" s="2"/>
      <c r="G515" s="2"/>
      <c r="H515" s="2"/>
      <c r="I515" s="2"/>
      <c r="J515" s="2"/>
      <c r="K515" s="2"/>
      <c r="L515" s="2"/>
      <c r="M515" s="2"/>
    </row>
    <row r="516" spans="1:13">
      <c r="A516" s="2"/>
      <c r="B516" s="2"/>
      <c r="C516" s="2"/>
      <c r="D516" s="2"/>
      <c r="E516" s="2"/>
      <c r="F516" s="2"/>
      <c r="G516" s="2"/>
      <c r="H516" s="2"/>
      <c r="I516" s="2"/>
      <c r="J516" s="2"/>
      <c r="K516" s="2"/>
      <c r="L516" s="2"/>
      <c r="M516" s="2"/>
    </row>
    <row r="517" spans="1:13">
      <c r="A517" s="2"/>
      <c r="B517" s="2"/>
      <c r="C517" s="2"/>
      <c r="D517" s="2"/>
      <c r="E517" s="2"/>
      <c r="F517" s="2"/>
      <c r="G517" s="2"/>
      <c r="H517" s="2"/>
      <c r="I517" s="2"/>
      <c r="J517" s="2"/>
      <c r="K517" s="2"/>
      <c r="L517" s="2"/>
      <c r="M517" s="2"/>
    </row>
    <row r="518" spans="1:13">
      <c r="A518" s="2"/>
      <c r="B518" s="2"/>
      <c r="C518" s="2"/>
      <c r="D518" s="2"/>
      <c r="E518" s="2"/>
      <c r="F518" s="2"/>
      <c r="G518" s="2"/>
      <c r="H518" s="2"/>
      <c r="I518" s="2"/>
      <c r="J518" s="2"/>
      <c r="K518" s="2"/>
      <c r="L518" s="2"/>
      <c r="M518" s="2"/>
    </row>
    <row r="519" spans="1:13">
      <c r="A519" s="2"/>
      <c r="B519" s="2"/>
      <c r="C519" s="2"/>
      <c r="D519" s="2"/>
      <c r="E519" s="2"/>
      <c r="F519" s="2"/>
      <c r="G519" s="2"/>
      <c r="H519" s="2"/>
      <c r="I519" s="2"/>
      <c r="J519" s="2"/>
      <c r="K519" s="2"/>
      <c r="L519" s="2"/>
      <c r="M519" s="2"/>
    </row>
    <row r="520" spans="1:13">
      <c r="A520" s="2"/>
      <c r="B520" s="2"/>
      <c r="C520" s="2"/>
      <c r="D520" s="2"/>
      <c r="E520" s="2"/>
      <c r="F520" s="2"/>
      <c r="G520" s="2"/>
      <c r="H520" s="2"/>
      <c r="I520" s="2"/>
      <c r="J520" s="2"/>
      <c r="K520" s="2"/>
      <c r="L520" s="2"/>
      <c r="M520" s="2"/>
    </row>
    <row r="521" spans="1:13">
      <c r="A521" s="2"/>
      <c r="B521" s="2"/>
      <c r="C521" s="2"/>
      <c r="D521" s="2"/>
      <c r="E521" s="2"/>
      <c r="F521" s="2"/>
      <c r="G521" s="2"/>
      <c r="H521" s="2"/>
      <c r="I521" s="2"/>
      <c r="J521" s="2"/>
      <c r="K521" s="2"/>
      <c r="L521" s="2"/>
      <c r="M521" s="2"/>
    </row>
    <row r="522" spans="1:13">
      <c r="A522" s="2"/>
      <c r="B522" s="2"/>
      <c r="C522" s="2"/>
      <c r="D522" s="2"/>
      <c r="E522" s="2"/>
      <c r="F522" s="2"/>
      <c r="G522" s="2"/>
      <c r="H522" s="2"/>
      <c r="I522" s="2"/>
      <c r="J522" s="2"/>
      <c r="K522" s="2"/>
      <c r="L522" s="2"/>
      <c r="M522" s="2"/>
    </row>
    <row r="523" spans="1:13">
      <c r="A523" s="2"/>
      <c r="B523" s="2"/>
      <c r="C523" s="2"/>
      <c r="D523" s="2"/>
      <c r="E523" s="2"/>
      <c r="F523" s="2"/>
      <c r="G523" s="2"/>
      <c r="H523" s="2"/>
      <c r="I523" s="2"/>
      <c r="J523" s="2"/>
      <c r="K523" s="2"/>
      <c r="L523" s="2"/>
      <c r="M523" s="2"/>
    </row>
    <row r="524" spans="1:13">
      <c r="A524" s="2"/>
      <c r="B524" s="2"/>
      <c r="C524" s="2"/>
      <c r="D524" s="2"/>
      <c r="E524" s="2"/>
      <c r="F524" s="2"/>
      <c r="G524" s="2"/>
      <c r="H524" s="2"/>
      <c r="I524" s="2"/>
      <c r="J524" s="2"/>
      <c r="K524" s="2"/>
      <c r="L524" s="2"/>
      <c r="M524" s="2"/>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E257:F257"/>
    <mergeCell ref="I256:J256"/>
    <mergeCell ref="E255:F255"/>
    <mergeCell ref="G251:L251"/>
    <mergeCell ref="G253:H253"/>
    <mergeCell ref="G252:H252"/>
    <mergeCell ref="I252:J252"/>
    <mergeCell ref="K256:L256"/>
    <mergeCell ref="K253:L253"/>
    <mergeCell ref="G255:H255"/>
    <mergeCell ref="G256:H256"/>
    <mergeCell ref="I266:J266"/>
    <mergeCell ref="D226:F226"/>
    <mergeCell ref="D220:F220"/>
    <mergeCell ref="D221:F221"/>
    <mergeCell ref="D222:F222"/>
    <mergeCell ref="D223:F223"/>
    <mergeCell ref="D224:F224"/>
    <mergeCell ref="K261:L261"/>
    <mergeCell ref="E262:F262"/>
    <mergeCell ref="G262:H262"/>
    <mergeCell ref="G257:H257"/>
    <mergeCell ref="I262:J262"/>
    <mergeCell ref="G261:H261"/>
    <mergeCell ref="K257:L257"/>
    <mergeCell ref="K260:L260"/>
    <mergeCell ref="E261:F261"/>
    <mergeCell ref="E260:F260"/>
    <mergeCell ref="G260:H260"/>
    <mergeCell ref="I261:J261"/>
    <mergeCell ref="E258:F258"/>
    <mergeCell ref="I253:J253"/>
    <mergeCell ref="I257:J257"/>
    <mergeCell ref="I260:J260"/>
    <mergeCell ref="G258:H258"/>
    <mergeCell ref="E265:F265"/>
    <mergeCell ref="K262:L262"/>
    <mergeCell ref="G264:H264"/>
    <mergeCell ref="I264:J264"/>
    <mergeCell ref="K265:L265"/>
    <mergeCell ref="E263:F263"/>
    <mergeCell ref="G265:H265"/>
    <mergeCell ref="G263:H263"/>
    <mergeCell ref="K264:L264"/>
    <mergeCell ref="I263:J263"/>
    <mergeCell ref="I265:J265"/>
    <mergeCell ref="E264:F264"/>
    <mergeCell ref="K263:L263"/>
    <mergeCell ref="G272:H272"/>
    <mergeCell ref="E271:F271"/>
    <mergeCell ref="G266:H266"/>
    <mergeCell ref="G267:H267"/>
    <mergeCell ref="I267:J267"/>
    <mergeCell ref="E267:F267"/>
    <mergeCell ref="K267:L267"/>
    <mergeCell ref="E266:F266"/>
    <mergeCell ref="E275:F275"/>
    <mergeCell ref="I269:J269"/>
    <mergeCell ref="K269:L269"/>
    <mergeCell ref="I270:J270"/>
    <mergeCell ref="I272:J272"/>
    <mergeCell ref="K270:L270"/>
    <mergeCell ref="K271:L271"/>
    <mergeCell ref="K266:L266"/>
    <mergeCell ref="I271:J271"/>
    <mergeCell ref="E272:F272"/>
    <mergeCell ref="E269:F269"/>
    <mergeCell ref="I274:J274"/>
    <mergeCell ref="G269:H269"/>
    <mergeCell ref="G270:H270"/>
    <mergeCell ref="G271:H271"/>
    <mergeCell ref="E270:F270"/>
    <mergeCell ref="G274:H274"/>
    <mergeCell ref="K286:L286"/>
    <mergeCell ref="I284:J284"/>
    <mergeCell ref="E276:F276"/>
    <mergeCell ref="I280:J280"/>
    <mergeCell ref="K280:L280"/>
    <mergeCell ref="K272:L272"/>
    <mergeCell ref="K281:L281"/>
    <mergeCell ref="E281:F281"/>
    <mergeCell ref="G281:H281"/>
    <mergeCell ref="I281:J281"/>
    <mergeCell ref="E285:F285"/>
    <mergeCell ref="K278:L278"/>
    <mergeCell ref="E284:F284"/>
    <mergeCell ref="K279:L279"/>
    <mergeCell ref="G280:H280"/>
    <mergeCell ref="G275:H275"/>
    <mergeCell ref="I275:J275"/>
    <mergeCell ref="I277:J277"/>
    <mergeCell ref="K274:L274"/>
    <mergeCell ref="K275:L275"/>
    <mergeCell ref="E279:F279"/>
    <mergeCell ref="I278:J278"/>
    <mergeCell ref="I285:J285"/>
    <mergeCell ref="E280:F280"/>
    <mergeCell ref="G276:H276"/>
    <mergeCell ref="K282:L282"/>
    <mergeCell ref="K285:L285"/>
    <mergeCell ref="G282:H282"/>
    <mergeCell ref="I286:J286"/>
    <mergeCell ref="G278:H278"/>
    <mergeCell ref="G279:H279"/>
    <mergeCell ref="I279:J279"/>
    <mergeCell ref="G284:H284"/>
    <mergeCell ref="I282:J282"/>
    <mergeCell ref="I283:J283"/>
    <mergeCell ref="G283:H283"/>
    <mergeCell ref="K277:L277"/>
    <mergeCell ref="K276:L276"/>
    <mergeCell ref="I276:J276"/>
    <mergeCell ref="G277:H277"/>
    <mergeCell ref="E309:F309"/>
    <mergeCell ref="K298:L298"/>
    <mergeCell ref="K307:L307"/>
    <mergeCell ref="G302:H302"/>
    <mergeCell ref="I302:J302"/>
    <mergeCell ref="G298:H298"/>
    <mergeCell ref="G300:H300"/>
    <mergeCell ref="I300:J300"/>
    <mergeCell ref="G304:H304"/>
    <mergeCell ref="E300:F300"/>
    <mergeCell ref="K299:L299"/>
    <mergeCell ref="I298:J298"/>
    <mergeCell ref="E308:F308"/>
    <mergeCell ref="E298:F298"/>
    <mergeCell ref="E303:F303"/>
    <mergeCell ref="G289:H289"/>
    <mergeCell ref="G295:H295"/>
    <mergeCell ref="G301:H301"/>
    <mergeCell ref="E292:F292"/>
    <mergeCell ref="G293:H293"/>
    <mergeCell ref="G307:H307"/>
    <mergeCell ref="E301:F301"/>
    <mergeCell ref="G292:H292"/>
    <mergeCell ref="G294:H294"/>
    <mergeCell ref="G291:H291"/>
    <mergeCell ref="E295:F295"/>
    <mergeCell ref="E289:F289"/>
    <mergeCell ref="G297:H297"/>
    <mergeCell ref="E293:F293"/>
    <mergeCell ref="A1:N1"/>
    <mergeCell ref="A2:N2"/>
    <mergeCell ref="A3:N3"/>
    <mergeCell ref="A41:N41"/>
    <mergeCell ref="E75:G75"/>
    <mergeCell ref="D200:F200"/>
    <mergeCell ref="E288:F288"/>
    <mergeCell ref="K284:L284"/>
    <mergeCell ref="I51:K51"/>
    <mergeCell ref="I53:K53"/>
    <mergeCell ref="I54:K54"/>
    <mergeCell ref="B165:K165"/>
    <mergeCell ref="I52:K52"/>
    <mergeCell ref="I55:K55"/>
    <mergeCell ref="D198:F198"/>
    <mergeCell ref="E253:F253"/>
    <mergeCell ref="B168:K168"/>
    <mergeCell ref="F171:H171"/>
    <mergeCell ref="A193:L193"/>
    <mergeCell ref="D201:F201"/>
    <mergeCell ref="D225:F225"/>
    <mergeCell ref="C239:L239"/>
    <mergeCell ref="D217:F217"/>
    <mergeCell ref="G288:H288"/>
    <mergeCell ref="D218:F218"/>
    <mergeCell ref="G43:H43"/>
    <mergeCell ref="G44:H44"/>
    <mergeCell ref="G46:I46"/>
    <mergeCell ref="I50:K50"/>
    <mergeCell ref="D196:F196"/>
    <mergeCell ref="A166:H166"/>
    <mergeCell ref="E286:F286"/>
    <mergeCell ref="D197:F197"/>
    <mergeCell ref="C236:L236"/>
    <mergeCell ref="E277:F277"/>
    <mergeCell ref="E278:F278"/>
    <mergeCell ref="G285:H285"/>
    <mergeCell ref="D199:F199"/>
    <mergeCell ref="D202:F202"/>
    <mergeCell ref="D203:F203"/>
    <mergeCell ref="A207:L207"/>
    <mergeCell ref="D216:F216"/>
    <mergeCell ref="D219:F219"/>
    <mergeCell ref="G286:H286"/>
    <mergeCell ref="K283:L283"/>
    <mergeCell ref="E274:F274"/>
    <mergeCell ref="E283:F283"/>
    <mergeCell ref="E282:F282"/>
    <mergeCell ref="K289:L289"/>
    <mergeCell ref="I289:J289"/>
    <mergeCell ref="G290:H290"/>
    <mergeCell ref="I290:J290"/>
    <mergeCell ref="K290:L290"/>
    <mergeCell ref="E290:F290"/>
    <mergeCell ref="E294:F294"/>
    <mergeCell ref="E297:F297"/>
    <mergeCell ref="K293:L293"/>
    <mergeCell ref="I293:J293"/>
    <mergeCell ref="K294:L294"/>
    <mergeCell ref="E291:F291"/>
    <mergeCell ref="K297:L297"/>
    <mergeCell ref="K295:L295"/>
    <mergeCell ref="I297:J297"/>
    <mergeCell ref="I294:J294"/>
    <mergeCell ref="G306:H306"/>
    <mergeCell ref="I307:J307"/>
    <mergeCell ref="I304:J304"/>
    <mergeCell ref="K291:L291"/>
    <mergeCell ref="I308:J308"/>
    <mergeCell ref="K308:L308"/>
    <mergeCell ref="K306:L306"/>
    <mergeCell ref="K302:L302"/>
    <mergeCell ref="K314:L314"/>
    <mergeCell ref="K300:L300"/>
    <mergeCell ref="K311:L311"/>
    <mergeCell ref="K304:L304"/>
    <mergeCell ref="I306:J306"/>
    <mergeCell ref="I299:J299"/>
    <mergeCell ref="G311:H311"/>
    <mergeCell ref="I311:J311"/>
    <mergeCell ref="A347:C347"/>
    <mergeCell ref="A357:C357"/>
    <mergeCell ref="A379:C379"/>
    <mergeCell ref="A373:C373"/>
    <mergeCell ref="A374:C374"/>
    <mergeCell ref="A378:C378"/>
    <mergeCell ref="I312:J312"/>
    <mergeCell ref="K312:L312"/>
    <mergeCell ref="G314:H314"/>
    <mergeCell ref="E312:F312"/>
    <mergeCell ref="A331:C331"/>
    <mergeCell ref="A329:C329"/>
    <mergeCell ref="A330:C330"/>
    <mergeCell ref="K288:L288"/>
    <mergeCell ref="I295:J295"/>
    <mergeCell ref="K292:L292"/>
    <mergeCell ref="C392:L392"/>
    <mergeCell ref="A366:C366"/>
    <mergeCell ref="A368:C368"/>
    <mergeCell ref="A332:C332"/>
    <mergeCell ref="A365:C365"/>
    <mergeCell ref="A364:C364"/>
    <mergeCell ref="A358:C358"/>
    <mergeCell ref="A353:C353"/>
    <mergeCell ref="A356:C356"/>
    <mergeCell ref="A351:C351"/>
    <mergeCell ref="A348:C348"/>
    <mergeCell ref="A337:C337"/>
    <mergeCell ref="A333:C333"/>
    <mergeCell ref="A341:C341"/>
    <mergeCell ref="A346:C346"/>
    <mergeCell ref="A344:C344"/>
    <mergeCell ref="C388:L388"/>
    <mergeCell ref="A349:C349"/>
    <mergeCell ref="A369:C369"/>
    <mergeCell ref="A367:C367"/>
    <mergeCell ref="A362:C362"/>
    <mergeCell ref="D319:L319"/>
    <mergeCell ref="A328:C328"/>
    <mergeCell ref="A327:C327"/>
    <mergeCell ref="A241:N241"/>
    <mergeCell ref="I314:J314"/>
    <mergeCell ref="A361:C361"/>
    <mergeCell ref="A339:C339"/>
    <mergeCell ref="A338:C338"/>
    <mergeCell ref="A334:C334"/>
    <mergeCell ref="A360:C360"/>
    <mergeCell ref="A355:C355"/>
    <mergeCell ref="A345:C345"/>
    <mergeCell ref="E314:F314"/>
    <mergeCell ref="A322:C322"/>
    <mergeCell ref="H248:I249"/>
    <mergeCell ref="A350:C350"/>
    <mergeCell ref="E313:F313"/>
    <mergeCell ref="A318:N318"/>
    <mergeCell ref="G308:H308"/>
    <mergeCell ref="A323:C323"/>
    <mergeCell ref="A359:C359"/>
    <mergeCell ref="I288:J288"/>
    <mergeCell ref="I255:J255"/>
    <mergeCell ref="K255:L255"/>
    <mergeCell ref="K252:L252"/>
    <mergeCell ref="A385:N385"/>
    <mergeCell ref="A380:C380"/>
    <mergeCell ref="E311:F311"/>
    <mergeCell ref="E307:F307"/>
    <mergeCell ref="E306:F306"/>
    <mergeCell ref="E299:F299"/>
    <mergeCell ref="A336:C336"/>
    <mergeCell ref="E256:F256"/>
    <mergeCell ref="I292:J292"/>
    <mergeCell ref="I291:J291"/>
    <mergeCell ref="A324:C324"/>
    <mergeCell ref="E304:F304"/>
    <mergeCell ref="K301:L301"/>
    <mergeCell ref="E302:F302"/>
    <mergeCell ref="I301:J301"/>
    <mergeCell ref="G299:H299"/>
    <mergeCell ref="G312:H312"/>
    <mergeCell ref="A375:C375"/>
    <mergeCell ref="A376:C376"/>
    <mergeCell ref="A352:C352"/>
  </mergeCells>
  <phoneticPr fontId="7" type="noConversion"/>
  <dataValidations count="4">
    <dataValidation operator="greaterThanOrEqual" allowBlank="1" showInputMessage="1" showErrorMessage="1" sqref="H217:I226 H197:H203 D10:D29 F10:G29 F340"/>
    <dataValidation type="textLength" operator="lessThan" allowBlank="1" showInputMessage="1" showErrorMessage="1" sqref="C376:C379 D197:F203 J198:K19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G110:G126 G145:G147 E10:E29 I232 E274:L286 E306:L309 G197:G203 G59:G61 G65:G70 B10:C29 G79:G93 G99:G105 J197:K197 H10:J29 G217:G226 J200:K203 G131:G140 D176:I181 J217:K226 E288:L295 E297:L304 G54 E255:L258 E260:L267 E269:L272 E311:L313 G340:L340 E340 E334:N339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140" zoomScaleNormal="140" workbookViewId="0">
      <selection activeCell="D10" sqref="D10"/>
    </sheetView>
  </sheetViews>
  <sheetFormatPr defaultColWidth="8.85546875" defaultRowHeight="12.75"/>
  <cols>
    <col min="1" max="1" width="26.7109375" style="1347" customWidth="1"/>
    <col min="2" max="3" width="14.7109375" style="1347" customWidth="1"/>
    <col min="4" max="4" width="14.7109375" style="1373" customWidth="1"/>
    <col min="5" max="5" width="21.28515625" style="1373" customWidth="1"/>
    <col min="6" max="9" width="10.7109375" style="1347" customWidth="1"/>
    <col min="10" max="16384" width="8.85546875" style="1347"/>
  </cols>
  <sheetData>
    <row r="1" spans="1:11" s="1340" customFormat="1">
      <c r="A1" s="1338" t="s">
        <v>1545</v>
      </c>
      <c r="B1" s="1339"/>
      <c r="C1" s="1339"/>
      <c r="D1" s="1339"/>
      <c r="E1" s="1339"/>
      <c r="F1" s="1339"/>
      <c r="G1" s="1339"/>
      <c r="H1" s="1339"/>
      <c r="I1" s="1339"/>
    </row>
    <row r="2" spans="1:11" s="1340" customFormat="1" ht="35.25">
      <c r="A2" s="1341" t="s">
        <v>1961</v>
      </c>
      <c r="B2" s="1342"/>
      <c r="C2" s="1342"/>
      <c r="D2" s="1342"/>
      <c r="E2" s="1342"/>
      <c r="F2" s="1342"/>
      <c r="G2" s="1342"/>
      <c r="H2" s="1342"/>
      <c r="I2" s="1342"/>
    </row>
    <row r="3" spans="1:11" s="1340" customFormat="1" ht="15.75">
      <c r="A3" s="1343"/>
      <c r="B3" s="1344"/>
      <c r="C3" s="1344"/>
      <c r="D3" s="1344"/>
      <c r="E3" s="1344"/>
      <c r="F3" s="1344"/>
      <c r="G3" s="1344"/>
      <c r="H3" s="1344"/>
      <c r="I3" s="1344"/>
    </row>
    <row r="4" spans="1:11" s="1340" customFormat="1" ht="13.5" thickBot="1">
      <c r="A4" s="1345"/>
      <c r="B4" s="1345"/>
      <c r="C4" s="1345"/>
      <c r="D4" s="1345"/>
      <c r="E4" s="1345"/>
    </row>
    <row r="5" spans="1:11" ht="13.5" thickBot="1">
      <c r="A5" s="1345" t="s">
        <v>242</v>
      </c>
      <c r="B5" s="2137" t="str">
        <f>'Project Information'!C6</f>
        <v>St. Mary's Senior Apartments</v>
      </c>
      <c r="C5" s="2138"/>
      <c r="D5" s="1345" t="s">
        <v>1735</v>
      </c>
      <c r="E5" s="1346" t="str">
        <f>CRMGenCon</f>
        <v xml:space="preserve">Wrenwood Development Corporation </v>
      </c>
    </row>
    <row r="6" spans="1:11" ht="24.75" customHeight="1" thickBot="1">
      <c r="A6" s="1345"/>
      <c r="B6" s="1345"/>
      <c r="C6" s="1345"/>
      <c r="D6" s="1345"/>
      <c r="E6" s="1345"/>
    </row>
    <row r="7" spans="1:11" ht="14.45" customHeight="1" thickBot="1">
      <c r="A7" s="1345" t="s">
        <v>1736</v>
      </c>
      <c r="B7" s="2137" t="str">
        <f>'Project Information'!C25</f>
        <v>St. Mary's Senior Apartments, LP</v>
      </c>
      <c r="C7" s="2138"/>
      <c r="D7" s="1345" t="s">
        <v>1737</v>
      </c>
      <c r="E7" s="1346" t="str">
        <f>PJCProjectCity</f>
        <v xml:space="preserve">St. Mary's </v>
      </c>
    </row>
    <row r="8" spans="1:11" ht="43.15" customHeight="1">
      <c r="A8" s="2143" t="s">
        <v>1960</v>
      </c>
      <c r="B8" s="2144"/>
      <c r="C8" s="2144"/>
      <c r="D8" s="2144"/>
      <c r="E8" s="2144"/>
    </row>
    <row r="9" spans="1:11">
      <c r="A9" s="2144"/>
      <c r="B9" s="2144"/>
      <c r="C9" s="2144"/>
      <c r="D9" s="2144"/>
      <c r="E9" s="2144"/>
    </row>
    <row r="10" spans="1:11" s="1349" customFormat="1">
      <c r="A10" s="1348"/>
      <c r="B10" s="1348"/>
      <c r="C10" s="1348"/>
      <c r="D10" s="1348"/>
      <c r="E10" s="1348"/>
      <c r="F10" s="1347"/>
      <c r="G10" s="1347"/>
      <c r="H10" s="1347"/>
      <c r="I10" s="1347"/>
      <c r="J10" s="1347"/>
      <c r="K10" s="1347"/>
    </row>
    <row r="11" spans="1:11" ht="19.149999999999999" customHeight="1">
      <c r="A11" s="1350" t="s">
        <v>1738</v>
      </c>
      <c r="B11" s="1348"/>
      <c r="C11" s="1348"/>
      <c r="D11" s="1348"/>
      <c r="E11" s="1348"/>
    </row>
    <row r="12" spans="1:11">
      <c r="A12" s="1340"/>
      <c r="B12" s="1340"/>
      <c r="C12" s="1340"/>
      <c r="D12" s="1345"/>
      <c r="E12" s="1345"/>
      <c r="F12" s="1351" t="s">
        <v>1978</v>
      </c>
      <c r="G12" s="1352"/>
      <c r="H12" s="1351" t="s">
        <v>1979</v>
      </c>
      <c r="I12" s="1352"/>
    </row>
    <row r="13" spans="1:11" ht="38.25">
      <c r="A13" s="1353" t="s">
        <v>1739</v>
      </c>
      <c r="B13" s="1354" t="s">
        <v>663</v>
      </c>
      <c r="C13" s="1354" t="s">
        <v>1740</v>
      </c>
      <c r="D13" s="1354" t="s">
        <v>1741</v>
      </c>
      <c r="E13" s="1354" t="s">
        <v>699</v>
      </c>
      <c r="F13" s="1354" t="s">
        <v>2048</v>
      </c>
      <c r="G13" s="1354" t="s">
        <v>1980</v>
      </c>
      <c r="H13" s="1354" t="s">
        <v>2048</v>
      </c>
      <c r="I13" s="1354" t="s">
        <v>1980</v>
      </c>
      <c r="J13" s="1349"/>
      <c r="K13" s="1349"/>
    </row>
    <row r="14" spans="1:11" ht="13.5" thickBot="1">
      <c r="A14" s="1355" t="s">
        <v>1742</v>
      </c>
      <c r="B14" s="1356"/>
      <c r="C14" s="1356"/>
      <c r="D14" s="1356"/>
      <c r="E14" s="1356"/>
    </row>
    <row r="15" spans="1:11" ht="13.5" thickBot="1">
      <c r="A15" s="1357" t="s">
        <v>1743</v>
      </c>
      <c r="B15" s="1358">
        <v>59000</v>
      </c>
      <c r="C15" s="1358"/>
      <c r="D15" s="1359"/>
      <c r="E15" s="1360">
        <f t="shared" ref="E15:E24" si="0">SUM(B15:D15)</f>
        <v>59000</v>
      </c>
      <c r="F15" s="1360">
        <f>E15/'Data Analysis'!$C$188</f>
        <v>1.1122841414674609</v>
      </c>
      <c r="G15" s="1360">
        <f>E15/'Data Analysis'!$C$183</f>
        <v>1340.909090909091</v>
      </c>
      <c r="H15" s="1360">
        <f>E15/'Data Analysis'!$D$188</f>
        <v>1.1122841414674609</v>
      </c>
      <c r="I15" s="1360">
        <f>E15/'Data Analysis'!$D$183</f>
        <v>1340.909090909091</v>
      </c>
    </row>
    <row r="16" spans="1:11" ht="13.5" thickBot="1">
      <c r="A16" s="1357" t="s">
        <v>1744</v>
      </c>
      <c r="B16" s="1358">
        <v>154000</v>
      </c>
      <c r="C16" s="1358"/>
      <c r="D16" s="1359"/>
      <c r="E16" s="1360">
        <f t="shared" si="0"/>
        <v>154000</v>
      </c>
      <c r="F16" s="1361">
        <f>E16/'Data Analysis'!$C$188</f>
        <v>2.903250131965915</v>
      </c>
      <c r="G16" s="1360">
        <f>E16/'Data Analysis'!$C$183</f>
        <v>3500</v>
      </c>
      <c r="H16" s="1361">
        <f>E16/'Data Analysis'!$D$188</f>
        <v>2.903250131965915</v>
      </c>
      <c r="I16" s="1416">
        <f>E16/'Data Analysis'!$D$183</f>
        <v>3500</v>
      </c>
    </row>
    <row r="17" spans="1:9" ht="13.5" thickBot="1">
      <c r="A17" s="1357" t="s">
        <v>1745</v>
      </c>
      <c r="B17" s="1358">
        <v>370880</v>
      </c>
      <c r="C17" s="1358"/>
      <c r="D17" s="1359"/>
      <c r="E17" s="1362">
        <f>SUM(B17:D17)</f>
        <v>370880</v>
      </c>
      <c r="F17" s="1361">
        <f>E17/'Data Analysis'!$C$188</f>
        <v>6.9919312269059652</v>
      </c>
      <c r="G17" s="1360">
        <f>E17/'Data Analysis'!$C$183</f>
        <v>8429.0909090909099</v>
      </c>
      <c r="H17" s="1361">
        <f>E17/'Data Analysis'!$D$188</f>
        <v>6.9919312269059652</v>
      </c>
      <c r="I17" s="1416">
        <f>E17/'Data Analysis'!$D$183</f>
        <v>8429.0909090909099</v>
      </c>
    </row>
    <row r="18" spans="1:9" ht="13.5" thickBot="1">
      <c r="A18" s="1357" t="s">
        <v>1746</v>
      </c>
      <c r="B18" s="1358">
        <v>38000</v>
      </c>
      <c r="C18" s="1358"/>
      <c r="D18" s="1359"/>
      <c r="E18" s="1360">
        <f>SUM(B18:D18)</f>
        <v>38000</v>
      </c>
      <c r="F18" s="1361">
        <f>E18/'Data Analysis'!$C$188</f>
        <v>0.7163863961993816</v>
      </c>
      <c r="G18" s="1360">
        <f>E18/'Data Analysis'!$C$183</f>
        <v>863.63636363636363</v>
      </c>
      <c r="H18" s="1361">
        <f>E18/'Data Analysis'!$D$188</f>
        <v>0.7163863961993816</v>
      </c>
      <c r="I18" s="1416">
        <f>E18/'Data Analysis'!$D$183</f>
        <v>863.63636363636363</v>
      </c>
    </row>
    <row r="19" spans="1:9" ht="13.5" thickBot="1">
      <c r="A19" s="1357" t="s">
        <v>1747</v>
      </c>
      <c r="B19" s="1358">
        <v>30000</v>
      </c>
      <c r="C19" s="1358"/>
      <c r="D19" s="1359"/>
      <c r="E19" s="1360">
        <f t="shared" si="0"/>
        <v>30000</v>
      </c>
      <c r="F19" s="1361">
        <f>E19/'Data Analysis'!$C$188</f>
        <v>0.56556820752582759</v>
      </c>
      <c r="G19" s="1360">
        <f>E19/'Data Analysis'!$C$183</f>
        <v>681.81818181818187</v>
      </c>
      <c r="H19" s="1361">
        <f>E19/'Data Analysis'!$D$188</f>
        <v>0.56556820752582759</v>
      </c>
      <c r="I19" s="1416">
        <f>E19/'Data Analysis'!$D$183</f>
        <v>681.81818181818187</v>
      </c>
    </row>
    <row r="20" spans="1:9" ht="13.5" thickBot="1">
      <c r="A20" s="1357" t="s">
        <v>1748</v>
      </c>
      <c r="B20" s="1358"/>
      <c r="C20" s="1358"/>
      <c r="D20" s="1359"/>
      <c r="E20" s="1360">
        <f t="shared" si="0"/>
        <v>0</v>
      </c>
      <c r="F20" s="1361">
        <f>E20/'Data Analysis'!$C$188</f>
        <v>0</v>
      </c>
      <c r="G20" s="1360">
        <f>E20/'Data Analysis'!$C$183</f>
        <v>0</v>
      </c>
      <c r="H20" s="1361">
        <f>E20/'Data Analysis'!$D$188</f>
        <v>0</v>
      </c>
      <c r="I20" s="1416">
        <f>E20/'Data Analysis'!$D$183</f>
        <v>0</v>
      </c>
    </row>
    <row r="21" spans="1:9" ht="13.5" thickBot="1">
      <c r="A21" s="1357" t="s">
        <v>1749</v>
      </c>
      <c r="B21" s="1358"/>
      <c r="C21" s="1358"/>
      <c r="D21" s="1359"/>
      <c r="E21" s="1360">
        <f t="shared" si="0"/>
        <v>0</v>
      </c>
      <c r="F21" s="1361">
        <f>E21/'Data Analysis'!$C$188</f>
        <v>0</v>
      </c>
      <c r="G21" s="1360">
        <f>E21/'Data Analysis'!$C$183</f>
        <v>0</v>
      </c>
      <c r="H21" s="1361">
        <f>E21/'Data Analysis'!$D$188</f>
        <v>0</v>
      </c>
      <c r="I21" s="1416">
        <f>E21/'Data Analysis'!$D$183</f>
        <v>0</v>
      </c>
    </row>
    <row r="22" spans="1:9" ht="13.5" thickBot="1">
      <c r="A22" s="1357" t="s">
        <v>1750</v>
      </c>
      <c r="B22" s="1358"/>
      <c r="C22" s="1358"/>
      <c r="D22" s="1359"/>
      <c r="E22" s="1360">
        <f t="shared" si="0"/>
        <v>0</v>
      </c>
      <c r="F22" s="1361">
        <f>E22/'Data Analysis'!$C$188</f>
        <v>0</v>
      </c>
      <c r="G22" s="1360">
        <f>E22/'Data Analysis'!$C$183</f>
        <v>0</v>
      </c>
      <c r="H22" s="1361">
        <f>E22/'Data Analysis'!$D$188</f>
        <v>0</v>
      </c>
      <c r="I22" s="1416">
        <f>E22/'Data Analysis'!$D$183</f>
        <v>0</v>
      </c>
    </row>
    <row r="23" spans="1:9" ht="13.5" thickBot="1">
      <c r="A23" s="1363" t="s">
        <v>1751</v>
      </c>
      <c r="B23" s="1358"/>
      <c r="C23" s="1358"/>
      <c r="D23" s="1359"/>
      <c r="E23" s="1360">
        <f t="shared" si="0"/>
        <v>0</v>
      </c>
      <c r="F23" s="1361">
        <f>E23/'Data Analysis'!$C$188</f>
        <v>0</v>
      </c>
      <c r="G23" s="1360">
        <f>E23/'Data Analysis'!$C$183</f>
        <v>0</v>
      </c>
      <c r="H23" s="1361">
        <f>E23/'Data Analysis'!$D$188</f>
        <v>0</v>
      </c>
      <c r="I23" s="1416">
        <f>E23/'Data Analysis'!$D$183</f>
        <v>0</v>
      </c>
    </row>
    <row r="24" spans="1:9" ht="13.5" thickBot="1">
      <c r="A24" s="1363" t="s">
        <v>1751</v>
      </c>
      <c r="B24" s="1358"/>
      <c r="C24" s="1358"/>
      <c r="D24" s="1359"/>
      <c r="E24" s="1360">
        <f t="shared" si="0"/>
        <v>0</v>
      </c>
      <c r="F24" s="1361">
        <f>E24/'Data Analysis'!$C$188</f>
        <v>0</v>
      </c>
      <c r="G24" s="1360">
        <f>E24/'Data Analysis'!$C$183</f>
        <v>0</v>
      </c>
      <c r="H24" s="1361">
        <f>E24/'Data Analysis'!$D$188</f>
        <v>0</v>
      </c>
      <c r="I24" s="1416">
        <f>E24/'Data Analysis'!$D$183</f>
        <v>0</v>
      </c>
    </row>
    <row r="25" spans="1:9" ht="13.5" thickBot="1">
      <c r="A25" s="1364"/>
      <c r="B25" s="1365"/>
      <c r="C25" s="1365"/>
      <c r="D25" s="1365"/>
      <c r="E25" s="1365"/>
      <c r="G25" s="1366"/>
      <c r="H25" s="1366"/>
      <c r="I25" s="1417"/>
    </row>
    <row r="26" spans="1:9" ht="13.5" thickBot="1">
      <c r="A26" s="1367" t="s">
        <v>881</v>
      </c>
      <c r="B26" s="1360">
        <f>SUM(B15:B24)</f>
        <v>651880</v>
      </c>
      <c r="C26" s="1360">
        <f>SUM(C15:C24)</f>
        <v>0</v>
      </c>
      <c r="D26" s="1360">
        <f>SUM(D15:D24)</f>
        <v>0</v>
      </c>
      <c r="E26" s="1360">
        <f>SUM(E15:E24)</f>
        <v>651880</v>
      </c>
      <c r="F26" s="1361">
        <f>E26/'Data Analysis'!$C$188</f>
        <v>12.289420104064551</v>
      </c>
      <c r="G26" s="1360">
        <f>E26/'Data Analysis'!$C$183</f>
        <v>14815.454545454546</v>
      </c>
      <c r="H26" s="1361">
        <f>E26/'Data Analysis'!$D$188</f>
        <v>12.289420104064551</v>
      </c>
      <c r="I26" s="1416">
        <f>E26/'Data Analysis'!$D$183</f>
        <v>14815.454545454546</v>
      </c>
    </row>
    <row r="27" spans="1:9">
      <c r="A27" s="1364"/>
      <c r="B27" s="1365"/>
      <c r="C27" s="1365"/>
      <c r="D27" s="1365"/>
      <c r="E27" s="1573"/>
      <c r="G27" s="1366"/>
      <c r="H27" s="1366"/>
      <c r="I27" s="1417"/>
    </row>
    <row r="28" spans="1:9" ht="13.5" thickBot="1">
      <c r="A28" s="1368" t="s">
        <v>1752</v>
      </c>
      <c r="B28" s="1365"/>
      <c r="C28" s="1365"/>
      <c r="D28" s="1365"/>
      <c r="E28" s="1365"/>
      <c r="G28" s="1366"/>
      <c r="H28" s="1366"/>
      <c r="I28" s="1417"/>
    </row>
    <row r="29" spans="1:9" ht="13.5" thickBot="1">
      <c r="A29" s="1357" t="s">
        <v>1743</v>
      </c>
      <c r="B29" s="1358"/>
      <c r="C29" s="1358"/>
      <c r="D29" s="1359"/>
      <c r="E29" s="1360">
        <f t="shared" ref="E29:E36" si="1">SUM(B29:D29)</f>
        <v>0</v>
      </c>
      <c r="F29" s="1361">
        <f>E29/'Data Analysis'!$C$188</f>
        <v>0</v>
      </c>
      <c r="G29" s="1360">
        <f>E29/'Data Analysis'!$C$183</f>
        <v>0</v>
      </c>
      <c r="H29" s="1361">
        <f>E29/'Data Analysis'!$D$188</f>
        <v>0</v>
      </c>
      <c r="I29" s="1416">
        <f>E29/'Data Analysis'!$D$183</f>
        <v>0</v>
      </c>
    </row>
    <row r="30" spans="1:9" ht="13.5" thickBot="1">
      <c r="A30" s="718" t="s">
        <v>1744</v>
      </c>
      <c r="B30" s="719"/>
      <c r="C30" s="719"/>
      <c r="D30" s="720"/>
      <c r="E30" s="721">
        <f t="shared" si="1"/>
        <v>0</v>
      </c>
      <c r="F30" s="722">
        <f>E30/'Data Analysis'!$C$188</f>
        <v>0</v>
      </c>
      <c r="G30" s="1360">
        <f>E30/'Data Analysis'!$C$183</f>
        <v>0</v>
      </c>
      <c r="H30" s="1361">
        <f>E30/'Data Analysis'!$D$188</f>
        <v>0</v>
      </c>
      <c r="I30" s="1416">
        <f>E30/'Data Analysis'!$D$183</f>
        <v>0</v>
      </c>
    </row>
    <row r="31" spans="1:9" ht="13.5" thickBot="1">
      <c r="A31" s="718" t="s">
        <v>1745</v>
      </c>
      <c r="B31" s="719"/>
      <c r="C31" s="719"/>
      <c r="D31" s="720"/>
      <c r="E31" s="721">
        <f t="shared" si="1"/>
        <v>0</v>
      </c>
      <c r="F31" s="722">
        <f>E31/'Data Analysis'!$C$188</f>
        <v>0</v>
      </c>
      <c r="G31" s="1360">
        <f>E31/'Data Analysis'!$C$183</f>
        <v>0</v>
      </c>
      <c r="H31" s="1361">
        <f>E31/'Data Analysis'!$D$188</f>
        <v>0</v>
      </c>
      <c r="I31" s="1416">
        <f>E31/'Data Analysis'!$D$183</f>
        <v>0</v>
      </c>
    </row>
    <row r="32" spans="1:9" ht="13.5" thickBot="1">
      <c r="A32" s="718" t="s">
        <v>1746</v>
      </c>
      <c r="B32" s="719"/>
      <c r="C32" s="719"/>
      <c r="D32" s="720"/>
      <c r="E32" s="721">
        <f t="shared" si="1"/>
        <v>0</v>
      </c>
      <c r="F32" s="722">
        <f>E32/'Data Analysis'!$C$188</f>
        <v>0</v>
      </c>
      <c r="G32" s="1360">
        <f>E32/'Data Analysis'!$C$183</f>
        <v>0</v>
      </c>
      <c r="H32" s="1361">
        <f>E32/'Data Analysis'!$D$188</f>
        <v>0</v>
      </c>
      <c r="I32" s="1416">
        <f>E32/'Data Analysis'!$D$183</f>
        <v>0</v>
      </c>
    </row>
    <row r="33" spans="1:9" ht="13.5" thickBot="1">
      <c r="A33" s="718" t="s">
        <v>1747</v>
      </c>
      <c r="B33" s="719"/>
      <c r="C33" s="719"/>
      <c r="D33" s="720"/>
      <c r="E33" s="721">
        <f t="shared" si="1"/>
        <v>0</v>
      </c>
      <c r="F33" s="722">
        <f>E33/'Data Analysis'!$C$188</f>
        <v>0</v>
      </c>
      <c r="G33" s="1360">
        <f>E33/'Data Analysis'!$C$183</f>
        <v>0</v>
      </c>
      <c r="H33" s="1361">
        <f>E33/'Data Analysis'!$D$188</f>
        <v>0</v>
      </c>
      <c r="I33" s="1416">
        <f>E33/'Data Analysis'!$D$183</f>
        <v>0</v>
      </c>
    </row>
    <row r="34" spans="1:9" ht="13.5" thickBot="1">
      <c r="A34" s="718" t="s">
        <v>1750</v>
      </c>
      <c r="B34" s="719"/>
      <c r="C34" s="719"/>
      <c r="D34" s="720"/>
      <c r="E34" s="721">
        <f t="shared" si="1"/>
        <v>0</v>
      </c>
      <c r="F34" s="722">
        <f>E34/'Data Analysis'!$C$188</f>
        <v>0</v>
      </c>
      <c r="G34" s="1360">
        <f>E34/'Data Analysis'!$C$183</f>
        <v>0</v>
      </c>
      <c r="H34" s="1361">
        <f>E34/'Data Analysis'!$D$188</f>
        <v>0</v>
      </c>
      <c r="I34" s="1416">
        <f>E34/'Data Analysis'!$D$183</f>
        <v>0</v>
      </c>
    </row>
    <row r="35" spans="1:9" ht="13.5" thickBot="1">
      <c r="A35" s="723" t="s">
        <v>1753</v>
      </c>
      <c r="B35" s="719"/>
      <c r="C35" s="719"/>
      <c r="D35" s="720"/>
      <c r="E35" s="721">
        <f t="shared" si="1"/>
        <v>0</v>
      </c>
      <c r="F35" s="722">
        <f>E35/'Data Analysis'!$C$188</f>
        <v>0</v>
      </c>
      <c r="G35" s="1360">
        <f>E35/'Data Analysis'!$C$183</f>
        <v>0</v>
      </c>
      <c r="H35" s="1361">
        <f>E35/'Data Analysis'!$D$188</f>
        <v>0</v>
      </c>
      <c r="I35" s="1416">
        <f>E35/'Data Analysis'!$D$183</f>
        <v>0</v>
      </c>
    </row>
    <row r="36" spans="1:9" ht="13.5" thickBot="1">
      <c r="A36" s="723" t="s">
        <v>1753</v>
      </c>
      <c r="B36" s="719"/>
      <c r="C36" s="719"/>
      <c r="D36" s="720"/>
      <c r="E36" s="721">
        <f t="shared" si="1"/>
        <v>0</v>
      </c>
      <c r="F36" s="722">
        <f>E36/'Data Analysis'!$C$188</f>
        <v>0</v>
      </c>
      <c r="G36" s="1360">
        <f>E36/'Data Analysis'!$C$183</f>
        <v>0</v>
      </c>
      <c r="H36" s="1361">
        <f>E36/'Data Analysis'!$D$188</f>
        <v>0</v>
      </c>
      <c r="I36" s="1416">
        <f>E36/'Data Analysis'!$D$183</f>
        <v>0</v>
      </c>
    </row>
    <row r="37" spans="1:9" ht="13.5" thickBot="1">
      <c r="A37" s="724"/>
      <c r="B37" s="725"/>
      <c r="C37" s="725"/>
      <c r="D37" s="725"/>
      <c r="E37" s="725"/>
      <c r="F37" s="726"/>
      <c r="G37" s="1366"/>
      <c r="H37" s="1366"/>
      <c r="I37" s="1417"/>
    </row>
    <row r="38" spans="1:9" ht="13.5" thickBot="1">
      <c r="A38" s="727" t="s">
        <v>882</v>
      </c>
      <c r="B38" s="721">
        <f>SUM(B29:B36)</f>
        <v>0</v>
      </c>
      <c r="C38" s="721">
        <f>SUM(C29:C36)</f>
        <v>0</v>
      </c>
      <c r="D38" s="721">
        <f>SUM(D29:D36)</f>
        <v>0</v>
      </c>
      <c r="E38" s="721">
        <f>SUM(E29:E36)</f>
        <v>0</v>
      </c>
      <c r="F38" s="722">
        <f>E38/'Data Analysis'!$C$188</f>
        <v>0</v>
      </c>
      <c r="G38" s="1360">
        <f>E38/'Data Analysis'!$C$183</f>
        <v>0</v>
      </c>
      <c r="H38" s="1361">
        <f>E38/'Data Analysis'!$D$188</f>
        <v>0</v>
      </c>
      <c r="I38" s="1416">
        <f>E38/'Data Analysis'!$D$183</f>
        <v>0</v>
      </c>
    </row>
    <row r="39" spans="1:9">
      <c r="A39" s="724"/>
      <c r="B39" s="725"/>
      <c r="C39" s="725"/>
      <c r="D39" s="725"/>
      <c r="E39" s="1574"/>
      <c r="F39" s="726"/>
      <c r="G39" s="1366"/>
      <c r="H39" s="1366"/>
      <c r="I39" s="1417"/>
    </row>
    <row r="40" spans="1:9" ht="13.5" thickBot="1">
      <c r="A40" s="728" t="s">
        <v>1988</v>
      </c>
      <c r="B40" s="725"/>
      <c r="C40" s="725"/>
      <c r="D40" s="725"/>
      <c r="E40" s="725"/>
      <c r="F40" s="726"/>
      <c r="G40" s="1366"/>
      <c r="H40" s="1366"/>
      <c r="I40" s="1417"/>
    </row>
    <row r="41" spans="1:9" ht="13.5" thickBot="1">
      <c r="A41" s="718" t="s">
        <v>1754</v>
      </c>
      <c r="B41" s="719">
        <v>311000</v>
      </c>
      <c r="C41" s="719"/>
      <c r="D41" s="720"/>
      <c r="E41" s="721">
        <f t="shared" ref="E41:E73" si="2">SUM(B41:D41)</f>
        <v>311000</v>
      </c>
      <c r="F41" s="722">
        <f>E41/'Data Analysis'!$C$188</f>
        <v>5.8630570846844128</v>
      </c>
      <c r="G41" s="1360">
        <f>E41/'Data Analysis'!$C$183</f>
        <v>7068.181818181818</v>
      </c>
      <c r="H41" s="1361">
        <f>E41/'Data Analysis'!$D$188</f>
        <v>5.8630570846844128</v>
      </c>
      <c r="I41" s="1416">
        <f>E41/'Data Analysis'!$D$183</f>
        <v>7068.181818181818</v>
      </c>
    </row>
    <row r="42" spans="1:9" ht="13.5" thickBot="1">
      <c r="A42" s="718" t="s">
        <v>1755</v>
      </c>
      <c r="B42" s="719">
        <v>114600</v>
      </c>
      <c r="C42" s="719"/>
      <c r="D42" s="720"/>
      <c r="E42" s="721">
        <f t="shared" si="2"/>
        <v>114600</v>
      </c>
      <c r="F42" s="722">
        <f>E42/'Data Analysis'!$C$188</f>
        <v>2.1604705527486616</v>
      </c>
      <c r="G42" s="1360">
        <f>E42/'Data Analysis'!$C$183</f>
        <v>2604.5454545454545</v>
      </c>
      <c r="H42" s="1361">
        <f>E42/'Data Analysis'!$D$188</f>
        <v>2.1604705527486616</v>
      </c>
      <c r="I42" s="1416">
        <f>E42/'Data Analysis'!$D$183</f>
        <v>2604.5454545454545</v>
      </c>
    </row>
    <row r="43" spans="1:9" ht="13.5" thickBot="1">
      <c r="A43" s="718" t="s">
        <v>1756</v>
      </c>
      <c r="B43" s="719">
        <v>9800</v>
      </c>
      <c r="C43" s="719"/>
      <c r="D43" s="720"/>
      <c r="E43" s="721">
        <f t="shared" si="2"/>
        <v>9800</v>
      </c>
      <c r="F43" s="722">
        <f>E43/'Data Analysis'!$C$188</f>
        <v>0.1847522811251037</v>
      </c>
      <c r="G43" s="1360">
        <f>E43/'Data Analysis'!$C$183</f>
        <v>222.72727272727272</v>
      </c>
      <c r="H43" s="1361">
        <f>E43/'Data Analysis'!$D$188</f>
        <v>0.1847522811251037</v>
      </c>
      <c r="I43" s="1416">
        <f>E43/'Data Analysis'!$D$183</f>
        <v>222.72727272727272</v>
      </c>
    </row>
    <row r="44" spans="1:9" ht="13.5" thickBot="1">
      <c r="A44" s="718" t="s">
        <v>1757</v>
      </c>
      <c r="B44" s="719"/>
      <c r="C44" s="719"/>
      <c r="D44" s="720"/>
      <c r="E44" s="721">
        <f t="shared" si="2"/>
        <v>0</v>
      </c>
      <c r="F44" s="722">
        <f>E44/'Data Analysis'!$C$188</f>
        <v>0</v>
      </c>
      <c r="G44" s="1360">
        <f>E44/'Data Analysis'!$C$183</f>
        <v>0</v>
      </c>
      <c r="H44" s="1361">
        <f>E44/'Data Analysis'!$D$188</f>
        <v>0</v>
      </c>
      <c r="I44" s="1416">
        <f>E44/'Data Analysis'!$D$183</f>
        <v>0</v>
      </c>
    </row>
    <row r="45" spans="1:9" ht="13.5" thickBot="1">
      <c r="A45" s="718" t="s">
        <v>1758</v>
      </c>
      <c r="B45" s="719">
        <v>521000</v>
      </c>
      <c r="C45" s="719"/>
      <c r="D45" s="720"/>
      <c r="E45" s="721">
        <f t="shared" si="2"/>
        <v>521000</v>
      </c>
      <c r="F45" s="722">
        <f>E45/'Data Analysis'!$C$188</f>
        <v>9.8220345373652069</v>
      </c>
      <c r="G45" s="1360">
        <f>E45/'Data Analysis'!$C$183</f>
        <v>11840.90909090909</v>
      </c>
      <c r="H45" s="1361">
        <f>E45/'Data Analysis'!$D$188</f>
        <v>9.8220345373652069</v>
      </c>
      <c r="I45" s="1416">
        <f>E45/'Data Analysis'!$D$183</f>
        <v>11840.90909090909</v>
      </c>
    </row>
    <row r="46" spans="1:9" ht="13.5" thickBot="1">
      <c r="A46" s="718" t="s">
        <v>1759</v>
      </c>
      <c r="B46" s="719">
        <v>274000</v>
      </c>
      <c r="C46" s="719"/>
      <c r="D46" s="720"/>
      <c r="E46" s="721">
        <f t="shared" si="2"/>
        <v>274000</v>
      </c>
      <c r="F46" s="722">
        <f>E46/'Data Analysis'!$C$188</f>
        <v>5.1655229620692253</v>
      </c>
      <c r="G46" s="1360">
        <f>E46/'Data Analysis'!$C$183</f>
        <v>6227.272727272727</v>
      </c>
      <c r="H46" s="1361">
        <f>E46/'Data Analysis'!$D$188</f>
        <v>5.1655229620692253</v>
      </c>
      <c r="I46" s="1416">
        <f>E46/'Data Analysis'!$D$183</f>
        <v>6227.272727272727</v>
      </c>
    </row>
    <row r="47" spans="1:9" ht="13.5" thickBot="1">
      <c r="A47" s="718" t="s">
        <v>1760</v>
      </c>
      <c r="B47" s="719">
        <v>58800</v>
      </c>
      <c r="C47" s="719"/>
      <c r="D47" s="720"/>
      <c r="E47" s="721">
        <f t="shared" si="2"/>
        <v>58800</v>
      </c>
      <c r="F47" s="722">
        <f>E47/'Data Analysis'!$C$188</f>
        <v>1.1085136867506222</v>
      </c>
      <c r="G47" s="1360">
        <f>E47/'Data Analysis'!$C$183</f>
        <v>1336.3636363636363</v>
      </c>
      <c r="H47" s="1361">
        <f>E47/'Data Analysis'!$D$188</f>
        <v>1.1085136867506222</v>
      </c>
      <c r="I47" s="1416">
        <f>E47/'Data Analysis'!$D$183</f>
        <v>1336.3636363636363</v>
      </c>
    </row>
    <row r="48" spans="1:9" ht="13.5" thickBot="1">
      <c r="A48" s="718" t="s">
        <v>1761</v>
      </c>
      <c r="B48" s="719">
        <v>71100</v>
      </c>
      <c r="C48" s="719"/>
      <c r="D48" s="720"/>
      <c r="E48" s="721">
        <f t="shared" si="2"/>
        <v>71100</v>
      </c>
      <c r="F48" s="722">
        <f>E48/'Data Analysis'!$C$188</f>
        <v>1.3403966518362114</v>
      </c>
      <c r="G48" s="1360">
        <f>E48/'Data Analysis'!$C$183</f>
        <v>1615.909090909091</v>
      </c>
      <c r="H48" s="1361">
        <f>E48/'Data Analysis'!$D$188</f>
        <v>1.3403966518362114</v>
      </c>
      <c r="I48" s="1416">
        <f>E48/'Data Analysis'!$D$183</f>
        <v>1615.909090909091</v>
      </c>
    </row>
    <row r="49" spans="1:9" ht="13.5" thickBot="1">
      <c r="A49" s="718" t="s">
        <v>1762</v>
      </c>
      <c r="B49" s="719">
        <v>70200</v>
      </c>
      <c r="C49" s="719"/>
      <c r="D49" s="720"/>
      <c r="E49" s="721">
        <f t="shared" si="2"/>
        <v>70200</v>
      </c>
      <c r="F49" s="722">
        <f>E49/'Data Analysis'!$C$188</f>
        <v>1.3234296056104367</v>
      </c>
      <c r="G49" s="1360">
        <f>E49/'Data Analysis'!$C$183</f>
        <v>1595.4545454545455</v>
      </c>
      <c r="H49" s="1361">
        <f>E49/'Data Analysis'!$D$188</f>
        <v>1.3234296056104367</v>
      </c>
      <c r="I49" s="1416">
        <f>E49/'Data Analysis'!$D$183</f>
        <v>1595.4545454545455</v>
      </c>
    </row>
    <row r="50" spans="1:9" ht="13.5" thickBot="1">
      <c r="A50" s="718" t="s">
        <v>1954</v>
      </c>
      <c r="B50" s="719">
        <v>63350</v>
      </c>
      <c r="C50" s="719"/>
      <c r="D50" s="720"/>
      <c r="E50" s="721">
        <f t="shared" si="2"/>
        <v>63350</v>
      </c>
      <c r="F50" s="722">
        <f>E50/'Data Analysis'!$C$188</f>
        <v>1.1942915315587059</v>
      </c>
      <c r="G50" s="1360">
        <f>E50/'Data Analysis'!$C$183</f>
        <v>1439.7727272727273</v>
      </c>
      <c r="H50" s="1361">
        <f>E50/'Data Analysis'!$D$188</f>
        <v>1.1942915315587059</v>
      </c>
      <c r="I50" s="1416">
        <f>E50/'Data Analysis'!$D$183</f>
        <v>1439.7727272727273</v>
      </c>
    </row>
    <row r="51" spans="1:9" ht="13.5" thickBot="1">
      <c r="A51" s="718" t="s">
        <v>1763</v>
      </c>
      <c r="B51" s="719">
        <v>33120</v>
      </c>
      <c r="C51" s="719"/>
      <c r="D51" s="720"/>
      <c r="E51" s="721">
        <f t="shared" si="2"/>
        <v>33120</v>
      </c>
      <c r="F51" s="722">
        <f>E51/'Data Analysis'!$C$188</f>
        <v>0.6243873011085137</v>
      </c>
      <c r="G51" s="1360">
        <f>E51/'Data Analysis'!$C$183</f>
        <v>752.72727272727275</v>
      </c>
      <c r="H51" s="1361">
        <f>E51/'Data Analysis'!$D$188</f>
        <v>0.6243873011085137</v>
      </c>
      <c r="I51" s="1416">
        <f>E51/'Data Analysis'!$D$183</f>
        <v>752.72727272727275</v>
      </c>
    </row>
    <row r="52" spans="1:9" ht="13.5" thickBot="1">
      <c r="A52" s="718" t="s">
        <v>1764</v>
      </c>
      <c r="B52" s="719">
        <v>54230</v>
      </c>
      <c r="C52" s="719"/>
      <c r="D52" s="720"/>
      <c r="E52" s="721">
        <f t="shared" si="2"/>
        <v>54230</v>
      </c>
      <c r="F52" s="722">
        <f>E52/'Data Analysis'!$C$188</f>
        <v>1.0223587964708545</v>
      </c>
      <c r="G52" s="1360">
        <f>E52/'Data Analysis'!$C$183</f>
        <v>1232.5</v>
      </c>
      <c r="H52" s="1361">
        <f>E52/'Data Analysis'!$D$188</f>
        <v>1.0223587964708545</v>
      </c>
      <c r="I52" s="1416">
        <f>E52/'Data Analysis'!$D$183</f>
        <v>1232.5</v>
      </c>
    </row>
    <row r="53" spans="1:9" ht="13.5" thickBot="1">
      <c r="A53" s="718" t="s">
        <v>1765</v>
      </c>
      <c r="B53" s="719">
        <v>61000</v>
      </c>
      <c r="C53" s="719"/>
      <c r="D53" s="720"/>
      <c r="E53" s="721">
        <f t="shared" si="2"/>
        <v>61000</v>
      </c>
      <c r="F53" s="722">
        <f>E53/'Data Analysis'!$C$188</f>
        <v>1.1499886886358495</v>
      </c>
      <c r="G53" s="1360">
        <f>E53/'Data Analysis'!$C$183</f>
        <v>1386.3636363636363</v>
      </c>
      <c r="H53" s="1361">
        <f>E53/'Data Analysis'!$D$188</f>
        <v>1.1499886886358495</v>
      </c>
      <c r="I53" s="1416">
        <f>E53/'Data Analysis'!$D$183</f>
        <v>1386.3636363636363</v>
      </c>
    </row>
    <row r="54" spans="1:9" ht="13.5" thickBot="1">
      <c r="A54" s="718" t="s">
        <v>1766</v>
      </c>
      <c r="B54" s="719"/>
      <c r="C54" s="719"/>
      <c r="D54" s="720"/>
      <c r="E54" s="721">
        <f t="shared" si="2"/>
        <v>0</v>
      </c>
      <c r="F54" s="722">
        <f>E54/'Data Analysis'!$C$188</f>
        <v>0</v>
      </c>
      <c r="G54" s="1360">
        <f>E54/'Data Analysis'!$C$183</f>
        <v>0</v>
      </c>
      <c r="H54" s="1361">
        <f>E54/'Data Analysis'!$D$188</f>
        <v>0</v>
      </c>
      <c r="I54" s="1416">
        <f>E54/'Data Analysis'!$D$183</f>
        <v>0</v>
      </c>
    </row>
    <row r="55" spans="1:9" ht="13.5" thickBot="1">
      <c r="A55" s="718" t="s">
        <v>1767</v>
      </c>
      <c r="B55" s="719">
        <v>160200</v>
      </c>
      <c r="C55" s="719"/>
      <c r="D55" s="720"/>
      <c r="E55" s="721">
        <f t="shared" si="2"/>
        <v>160200</v>
      </c>
      <c r="F55" s="722">
        <f>E55/'Data Analysis'!$C$188</f>
        <v>3.0201342281879193</v>
      </c>
      <c r="G55" s="1360">
        <f>E55/'Data Analysis'!$C$183</f>
        <v>3640.909090909091</v>
      </c>
      <c r="H55" s="1361">
        <f>E55/'Data Analysis'!$D$188</f>
        <v>3.0201342281879193</v>
      </c>
      <c r="I55" s="1416">
        <f>E55/'Data Analysis'!$D$183</f>
        <v>3640.909090909091</v>
      </c>
    </row>
    <row r="56" spans="1:9" ht="13.5" thickBot="1">
      <c r="A56" s="718" t="s">
        <v>1768</v>
      </c>
      <c r="B56" s="719"/>
      <c r="C56" s="719"/>
      <c r="D56" s="720"/>
      <c r="E56" s="721">
        <f t="shared" si="2"/>
        <v>0</v>
      </c>
      <c r="F56" s="722">
        <f>E56/'Data Analysis'!$C$188</f>
        <v>0</v>
      </c>
      <c r="G56" s="1360">
        <f>E56/'Data Analysis'!$C$183</f>
        <v>0</v>
      </c>
      <c r="H56" s="1361">
        <f>E56/'Data Analysis'!$D$188</f>
        <v>0</v>
      </c>
      <c r="I56" s="1416">
        <f>E56/'Data Analysis'!$D$183</f>
        <v>0</v>
      </c>
    </row>
    <row r="57" spans="1:9" ht="13.5" thickBot="1">
      <c r="A57" s="718" t="s">
        <v>1769</v>
      </c>
      <c r="B57" s="719"/>
      <c r="C57" s="719"/>
      <c r="D57" s="720"/>
      <c r="E57" s="721">
        <f t="shared" si="2"/>
        <v>0</v>
      </c>
      <c r="F57" s="722">
        <f>E57/'Data Analysis'!$C$188</f>
        <v>0</v>
      </c>
      <c r="G57" s="1360">
        <f>E57/'Data Analysis'!$C$183</f>
        <v>0</v>
      </c>
      <c r="H57" s="1361">
        <f>E57/'Data Analysis'!$D$188</f>
        <v>0</v>
      </c>
      <c r="I57" s="1416">
        <f>E57/'Data Analysis'!$D$183</f>
        <v>0</v>
      </c>
    </row>
    <row r="58" spans="1:9" ht="13.5" thickBot="1">
      <c r="A58" s="1357" t="s">
        <v>1770</v>
      </c>
      <c r="B58" s="1358">
        <v>33900</v>
      </c>
      <c r="C58" s="1358"/>
      <c r="D58" s="1359"/>
      <c r="E58" s="1360">
        <f t="shared" si="2"/>
        <v>33900</v>
      </c>
      <c r="F58" s="1361">
        <f>E58/'Data Analysis'!$C$188</f>
        <v>0.63909207450418526</v>
      </c>
      <c r="G58" s="1360">
        <f>E58/'Data Analysis'!$C$183</f>
        <v>770.4545454545455</v>
      </c>
      <c r="H58" s="1361">
        <f>E58/'Data Analysis'!$D$188</f>
        <v>0.63909207450418526</v>
      </c>
      <c r="I58" s="1416">
        <f>E58/'Data Analysis'!$D$183</f>
        <v>770.4545454545455</v>
      </c>
    </row>
    <row r="59" spans="1:9" ht="13.5" thickBot="1">
      <c r="A59" s="1357" t="s">
        <v>586</v>
      </c>
      <c r="B59" s="1358">
        <v>86900</v>
      </c>
      <c r="C59" s="1358"/>
      <c r="D59" s="1359"/>
      <c r="E59" s="1360">
        <f t="shared" si="2"/>
        <v>86900</v>
      </c>
      <c r="F59" s="1361">
        <f>E59/'Data Analysis'!$C$188</f>
        <v>1.6382625744664807</v>
      </c>
      <c r="G59" s="1360">
        <f>E59/'Data Analysis'!$C$183</f>
        <v>1975</v>
      </c>
      <c r="H59" s="1361">
        <f>E59/'Data Analysis'!$D$188</f>
        <v>1.6382625744664807</v>
      </c>
      <c r="I59" s="1416">
        <f>E59/'Data Analysis'!$D$183</f>
        <v>1975</v>
      </c>
    </row>
    <row r="60" spans="1:9" ht="13.5" thickBot="1">
      <c r="A60" s="1357" t="s">
        <v>1955</v>
      </c>
      <c r="B60" s="1358">
        <v>15600</v>
      </c>
      <c r="C60" s="1358"/>
      <c r="D60" s="1359"/>
      <c r="E60" s="1360">
        <f t="shared" si="2"/>
        <v>15600</v>
      </c>
      <c r="F60" s="1361">
        <f>E60/'Data Analysis'!$C$188</f>
        <v>0.29409546791343039</v>
      </c>
      <c r="G60" s="1360">
        <f>E60/'Data Analysis'!$C$183</f>
        <v>354.54545454545456</v>
      </c>
      <c r="H60" s="1361">
        <f>E60/'Data Analysis'!$D$188</f>
        <v>0.29409546791343039</v>
      </c>
      <c r="I60" s="1416">
        <f>E60/'Data Analysis'!$D$183</f>
        <v>354.54545454545456</v>
      </c>
    </row>
    <row r="61" spans="1:9" ht="13.5" thickBot="1">
      <c r="A61" s="1357" t="s">
        <v>1771</v>
      </c>
      <c r="B61" s="1358"/>
      <c r="C61" s="1358"/>
      <c r="D61" s="1359"/>
      <c r="E61" s="1360">
        <f t="shared" si="2"/>
        <v>0</v>
      </c>
      <c r="F61" s="1361">
        <f>E61/'Data Analysis'!$C$188</f>
        <v>0</v>
      </c>
      <c r="G61" s="1360">
        <f>E61/'Data Analysis'!$C$183</f>
        <v>0</v>
      </c>
      <c r="H61" s="1361">
        <f>E61/'Data Analysis'!$D$188</f>
        <v>0</v>
      </c>
      <c r="I61" s="1416">
        <f>E61/'Data Analysis'!$D$183</f>
        <v>0</v>
      </c>
    </row>
    <row r="62" spans="1:9" ht="13.5" thickBot="1">
      <c r="A62" s="1357" t="s">
        <v>1772</v>
      </c>
      <c r="B62" s="1358">
        <v>17100</v>
      </c>
      <c r="C62" s="1358"/>
      <c r="D62" s="1359"/>
      <c r="E62" s="1360">
        <f t="shared" si="2"/>
        <v>17100</v>
      </c>
      <c r="F62" s="1361">
        <f>E62/'Data Analysis'!$C$188</f>
        <v>0.32237387828972175</v>
      </c>
      <c r="G62" s="1360">
        <f>E62/'Data Analysis'!$C$183</f>
        <v>388.63636363636363</v>
      </c>
      <c r="H62" s="1361">
        <f>E62/'Data Analysis'!$D$188</f>
        <v>0.32237387828972175</v>
      </c>
      <c r="I62" s="1416">
        <f>E62/'Data Analysis'!$D$183</f>
        <v>388.63636363636363</v>
      </c>
    </row>
    <row r="63" spans="1:9" ht="13.5" thickBot="1">
      <c r="A63" s="1357" t="s">
        <v>1773</v>
      </c>
      <c r="B63" s="1358">
        <v>164695</v>
      </c>
      <c r="C63" s="1358"/>
      <c r="D63" s="1359"/>
      <c r="E63" s="1360">
        <f t="shared" si="2"/>
        <v>164695</v>
      </c>
      <c r="F63" s="1361">
        <f>E63/'Data Analysis'!$C$188</f>
        <v>3.1048751979488727</v>
      </c>
      <c r="G63" s="1360">
        <f>E63/'Data Analysis'!$C$183</f>
        <v>3743.068181818182</v>
      </c>
      <c r="H63" s="1361">
        <f>E63/'Data Analysis'!$D$188</f>
        <v>3.1048751979488727</v>
      </c>
      <c r="I63" s="1416">
        <f>E63/'Data Analysis'!$D$183</f>
        <v>3743.068181818182</v>
      </c>
    </row>
    <row r="64" spans="1:9" ht="13.5" thickBot="1">
      <c r="A64" s="1357" t="s">
        <v>1774</v>
      </c>
      <c r="B64" s="1358"/>
      <c r="C64" s="1358"/>
      <c r="D64" s="1359"/>
      <c r="E64" s="1360">
        <f t="shared" si="2"/>
        <v>0</v>
      </c>
      <c r="F64" s="1361">
        <f>E64/'Data Analysis'!$C$188</f>
        <v>0</v>
      </c>
      <c r="G64" s="1360">
        <f>E64/'Data Analysis'!$C$183</f>
        <v>0</v>
      </c>
      <c r="H64" s="1361">
        <f>E64/'Data Analysis'!$D$188</f>
        <v>0</v>
      </c>
      <c r="I64" s="1416">
        <f>E64/'Data Analysis'!$D$183</f>
        <v>0</v>
      </c>
    </row>
    <row r="65" spans="1:9" ht="13.5" thickBot="1">
      <c r="A65" s="1357" t="s">
        <v>1775</v>
      </c>
      <c r="B65" s="1358"/>
      <c r="C65" s="1358"/>
      <c r="D65" s="1359"/>
      <c r="E65" s="1360">
        <f t="shared" si="2"/>
        <v>0</v>
      </c>
      <c r="F65" s="1361">
        <f>E65/'Data Analysis'!$C$188</f>
        <v>0</v>
      </c>
      <c r="G65" s="1360">
        <f>E65/'Data Analysis'!$C$183</f>
        <v>0</v>
      </c>
      <c r="H65" s="1361">
        <f>E65/'Data Analysis'!$D$188</f>
        <v>0</v>
      </c>
      <c r="I65" s="1416">
        <f>E65/'Data Analysis'!$D$183</f>
        <v>0</v>
      </c>
    </row>
    <row r="66" spans="1:9" ht="13.5" thickBot="1">
      <c r="A66" s="1357" t="s">
        <v>1776</v>
      </c>
      <c r="B66" s="1358">
        <v>359100</v>
      </c>
      <c r="C66" s="1358"/>
      <c r="D66" s="1359"/>
      <c r="E66" s="1360">
        <f t="shared" si="2"/>
        <v>359100</v>
      </c>
      <c r="F66" s="1361">
        <f>E66/'Data Analysis'!$C$188</f>
        <v>6.7698514440841562</v>
      </c>
      <c r="G66" s="1360">
        <f>E66/'Data Analysis'!$C$183</f>
        <v>8161.363636363636</v>
      </c>
      <c r="H66" s="1361">
        <f>E66/'Data Analysis'!$D$188</f>
        <v>6.7698514440841562</v>
      </c>
      <c r="I66" s="1416">
        <f>E66/'Data Analysis'!$D$183</f>
        <v>8161.363636363636</v>
      </c>
    </row>
    <row r="67" spans="1:9" ht="13.5" thickBot="1">
      <c r="A67" s="1357" t="s">
        <v>1777</v>
      </c>
      <c r="B67" s="1358"/>
      <c r="C67" s="1358"/>
      <c r="D67" s="1359"/>
      <c r="E67" s="1360">
        <f t="shared" si="2"/>
        <v>0</v>
      </c>
      <c r="F67" s="1361">
        <f>E67/'Data Analysis'!$C$188</f>
        <v>0</v>
      </c>
      <c r="G67" s="1360">
        <f>E67/'Data Analysis'!$C$183</f>
        <v>0</v>
      </c>
      <c r="H67" s="1361">
        <f>E67/'Data Analysis'!$D$188</f>
        <v>0</v>
      </c>
      <c r="I67" s="1416">
        <f>E67/'Data Analysis'!$D$183</f>
        <v>0</v>
      </c>
    </row>
    <row r="68" spans="1:9" ht="13.5" thickBot="1">
      <c r="A68" s="1369" t="s">
        <v>1778</v>
      </c>
      <c r="B68" s="1358">
        <v>321600</v>
      </c>
      <c r="C68" s="1358"/>
      <c r="D68" s="1359"/>
      <c r="E68" s="1360">
        <f t="shared" si="2"/>
        <v>321600</v>
      </c>
      <c r="F68" s="1361">
        <f>E68/'Data Analysis'!$C$188</f>
        <v>6.0628911846768716</v>
      </c>
      <c r="G68" s="1360">
        <f>E68/'Data Analysis'!$C$183</f>
        <v>7309.090909090909</v>
      </c>
      <c r="H68" s="1361">
        <f>E68/'Data Analysis'!$D$188</f>
        <v>6.0628911846768716</v>
      </c>
      <c r="I68" s="1416">
        <f>E68/'Data Analysis'!$D$183</f>
        <v>7309.090909090909</v>
      </c>
    </row>
    <row r="69" spans="1:9" ht="13.5" thickBot="1">
      <c r="A69" s="1357" t="s">
        <v>1779</v>
      </c>
      <c r="B69" s="1358"/>
      <c r="C69" s="1358"/>
      <c r="D69" s="1359"/>
      <c r="E69" s="1360">
        <f t="shared" si="2"/>
        <v>0</v>
      </c>
      <c r="F69" s="1361">
        <f>E69/'Data Analysis'!$C$188</f>
        <v>0</v>
      </c>
      <c r="G69" s="1360">
        <f>E69/'Data Analysis'!$C$183</f>
        <v>0</v>
      </c>
      <c r="H69" s="1361">
        <f>E69/'Data Analysis'!$D$188</f>
        <v>0</v>
      </c>
      <c r="I69" s="1416">
        <f>E69/'Data Analysis'!$D$183</f>
        <v>0</v>
      </c>
    </row>
    <row r="70" spans="1:9" ht="13.5" thickBot="1">
      <c r="A70" s="1357" t="s">
        <v>1780</v>
      </c>
      <c r="B70" s="1358">
        <v>352800</v>
      </c>
      <c r="C70" s="1358"/>
      <c r="D70" s="1359"/>
      <c r="E70" s="1360">
        <f t="shared" si="2"/>
        <v>352800</v>
      </c>
      <c r="F70" s="1361">
        <f>E70/'Data Analysis'!$C$188</f>
        <v>6.6510821205037329</v>
      </c>
      <c r="G70" s="1360">
        <f>E70/'Data Analysis'!$C$183</f>
        <v>8018.181818181818</v>
      </c>
      <c r="H70" s="1361">
        <f>E70/'Data Analysis'!$D$188</f>
        <v>6.6510821205037329</v>
      </c>
      <c r="I70" s="1416">
        <f>E70/'Data Analysis'!$D$183</f>
        <v>8018.181818181818</v>
      </c>
    </row>
    <row r="71" spans="1:9" ht="13.5" thickBot="1">
      <c r="A71" s="1357" t="s">
        <v>1781</v>
      </c>
      <c r="B71" s="1358">
        <v>43700</v>
      </c>
      <c r="C71" s="1358"/>
      <c r="D71" s="1359"/>
      <c r="E71" s="1360">
        <f t="shared" si="2"/>
        <v>43700</v>
      </c>
      <c r="F71" s="1361">
        <f>E71/'Data Analysis'!$C$188</f>
        <v>0.82384435562928893</v>
      </c>
      <c r="G71" s="1360">
        <f>E71/'Data Analysis'!$C$183</f>
        <v>993.18181818181813</v>
      </c>
      <c r="H71" s="1361">
        <f>E71/'Data Analysis'!$D$188</f>
        <v>0.82384435562928893</v>
      </c>
      <c r="I71" s="1416">
        <f>E71/'Data Analysis'!$D$183</f>
        <v>993.18181818181813</v>
      </c>
    </row>
    <row r="72" spans="1:9" ht="13.5" thickBot="1">
      <c r="A72" s="1363" t="s">
        <v>1782</v>
      </c>
      <c r="B72" s="1358"/>
      <c r="C72" s="1358"/>
      <c r="D72" s="1359"/>
      <c r="E72" s="1360">
        <f t="shared" si="2"/>
        <v>0</v>
      </c>
      <c r="F72" s="1361">
        <f>E72/'Data Analysis'!$C$188</f>
        <v>0</v>
      </c>
      <c r="G72" s="1360">
        <f>E72/'Data Analysis'!$C$183</f>
        <v>0</v>
      </c>
      <c r="H72" s="1361">
        <f>E72/'Data Analysis'!$D$188</f>
        <v>0</v>
      </c>
      <c r="I72" s="1416">
        <f>E72/'Data Analysis'!$D$183</f>
        <v>0</v>
      </c>
    </row>
    <row r="73" spans="1:9" ht="13.5" thickBot="1">
      <c r="A73" s="1363" t="s">
        <v>1782</v>
      </c>
      <c r="B73" s="1358"/>
      <c r="C73" s="1358"/>
      <c r="D73" s="1359"/>
      <c r="E73" s="1360">
        <f t="shared" si="2"/>
        <v>0</v>
      </c>
      <c r="F73" s="1361">
        <f>E73/'Data Analysis'!$C$188</f>
        <v>0</v>
      </c>
      <c r="G73" s="1360">
        <f>E73/'Data Analysis'!$C$183</f>
        <v>0</v>
      </c>
      <c r="H73" s="1361">
        <f>E73/'Data Analysis'!$D$188</f>
        <v>0</v>
      </c>
      <c r="I73" s="1416">
        <f>E73/'Data Analysis'!$D$183</f>
        <v>0</v>
      </c>
    </row>
    <row r="74" spans="1:9" ht="13.5" thickBot="1">
      <c r="A74" s="1364"/>
      <c r="B74" s="1365"/>
      <c r="C74" s="1365"/>
      <c r="D74" s="1365"/>
      <c r="E74" s="1365"/>
      <c r="G74" s="1366"/>
      <c r="H74" s="1366"/>
      <c r="I74" s="1417"/>
    </row>
    <row r="75" spans="1:9" ht="13.5" thickBot="1">
      <c r="A75" s="1367" t="s">
        <v>883</v>
      </c>
      <c r="B75" s="1360">
        <f>SUM(B41:B74)</f>
        <v>3197795</v>
      </c>
      <c r="C75" s="1360">
        <f>SUM(C41:C74)</f>
        <v>0</v>
      </c>
      <c r="D75" s="1360">
        <f>SUM(D41:D74)</f>
        <v>0</v>
      </c>
      <c r="E75" s="1360">
        <f>SUM(E41:E74)</f>
        <v>3197795</v>
      </c>
      <c r="F75" s="1361">
        <f>E75/'Data Analysis'!$C$188</f>
        <v>60.285706206168463</v>
      </c>
      <c r="G75" s="1360">
        <f>E75/'Data Analysis'!$C$183</f>
        <v>72677.159090909088</v>
      </c>
      <c r="H75" s="1361">
        <f>E75/'Data Analysis'!$D$188</f>
        <v>60.285706206168463</v>
      </c>
      <c r="I75" s="1416">
        <f>E75/'Data Analysis'!$D$183</f>
        <v>72677.159090909088</v>
      </c>
    </row>
    <row r="76" spans="1:9">
      <c r="A76" s="1364"/>
      <c r="B76" s="1365"/>
      <c r="C76" s="1365"/>
      <c r="D76" s="1365"/>
      <c r="E76" s="1573"/>
      <c r="G76" s="1366"/>
      <c r="H76" s="1366"/>
      <c r="I76" s="1417"/>
    </row>
    <row r="77" spans="1:9" ht="13.5" thickBot="1">
      <c r="A77" s="1368" t="s">
        <v>1982</v>
      </c>
      <c r="B77" s="1365"/>
      <c r="C77" s="1365"/>
      <c r="D77" s="1365"/>
      <c r="E77" s="1365"/>
      <c r="G77" s="1366"/>
      <c r="H77" s="1366"/>
      <c r="I77" s="1417"/>
    </row>
    <row r="78" spans="1:9" ht="13.5" thickBot="1">
      <c r="A78" s="1357" t="s">
        <v>1783</v>
      </c>
      <c r="B78" s="1358">
        <v>38000</v>
      </c>
      <c r="C78" s="1358"/>
      <c r="D78" s="1359"/>
      <c r="E78" s="1360">
        <f>SUM(B78:D78)</f>
        <v>38000</v>
      </c>
      <c r="F78" s="1361">
        <f>E78/'Data Analysis'!$C$188</f>
        <v>0.7163863961993816</v>
      </c>
      <c r="G78" s="1360">
        <f>E78/'Data Analysis'!$C$183</f>
        <v>863.63636363636363</v>
      </c>
      <c r="H78" s="1361">
        <f>E78/'Data Analysis'!$D$188</f>
        <v>0.7163863961993816</v>
      </c>
      <c r="I78" s="1416">
        <f>E78/'Data Analysis'!$D$183</f>
        <v>863.63636363636363</v>
      </c>
    </row>
    <row r="79" spans="1:9" ht="13.5" thickBot="1">
      <c r="A79" s="1357" t="s">
        <v>1784</v>
      </c>
      <c r="B79" s="1358">
        <v>5000</v>
      </c>
      <c r="C79" s="1358"/>
      <c r="D79" s="1359"/>
      <c r="E79" s="1360">
        <f>SUM(B79:D79)</f>
        <v>5000</v>
      </c>
      <c r="F79" s="1361">
        <f>E79/'Data Analysis'!$C$188</f>
        <v>9.426136792097127E-2</v>
      </c>
      <c r="G79" s="1360">
        <f>E79/'Data Analysis'!$C$183</f>
        <v>113.63636363636364</v>
      </c>
      <c r="H79" s="1361">
        <f>E79/'Data Analysis'!$D$188</f>
        <v>9.426136792097127E-2</v>
      </c>
      <c r="I79" s="1416">
        <f>E79/'Data Analysis'!$D$183</f>
        <v>113.63636363636364</v>
      </c>
    </row>
    <row r="80" spans="1:9" ht="13.5" thickBot="1">
      <c r="A80" s="1357" t="s">
        <v>1785</v>
      </c>
      <c r="B80" s="1358">
        <v>32600</v>
      </c>
      <c r="C80" s="1358"/>
      <c r="D80" s="1359"/>
      <c r="E80" s="1360">
        <f>SUM(B80:D80)</f>
        <v>32600</v>
      </c>
      <c r="F80" s="1361">
        <f>E80/'Data Analysis'!$C$188</f>
        <v>0.61458411884473263</v>
      </c>
      <c r="G80" s="1360">
        <f>E80/'Data Analysis'!$C$183</f>
        <v>740.90909090909088</v>
      </c>
      <c r="H80" s="1361">
        <f>E80/'Data Analysis'!$D$188</f>
        <v>0.61458411884473263</v>
      </c>
      <c r="I80" s="1416">
        <f>E80/'Data Analysis'!$D$183</f>
        <v>740.90909090909088</v>
      </c>
    </row>
    <row r="81" spans="1:9" ht="13.5" thickBot="1">
      <c r="A81" s="1363" t="s">
        <v>1949</v>
      </c>
      <c r="B81" s="1358"/>
      <c r="C81" s="1358"/>
      <c r="D81" s="1359"/>
      <c r="E81" s="1360">
        <f>SUM(B81:D81)</f>
        <v>0</v>
      </c>
      <c r="F81" s="1361">
        <f>E81/'Data Analysis'!$C$188</f>
        <v>0</v>
      </c>
      <c r="G81" s="1360">
        <f>E81/'Data Analysis'!$C$183</f>
        <v>0</v>
      </c>
      <c r="H81" s="1361">
        <f>E81/'Data Analysis'!$D$188</f>
        <v>0</v>
      </c>
      <c r="I81" s="1416">
        <f>E81/'Data Analysis'!$D$183</f>
        <v>0</v>
      </c>
    </row>
    <row r="82" spans="1:9" ht="13.5" thickBot="1">
      <c r="A82" s="1363" t="s">
        <v>1949</v>
      </c>
      <c r="B82" s="1358"/>
      <c r="C82" s="1358"/>
      <c r="D82" s="1359"/>
      <c r="E82" s="1360">
        <f>SUM(B82:D82)</f>
        <v>0</v>
      </c>
      <c r="F82" s="1361">
        <f>E82/'Data Analysis'!$C$188</f>
        <v>0</v>
      </c>
      <c r="G82" s="1360">
        <f>E82/'Data Analysis'!$C$183</f>
        <v>0</v>
      </c>
      <c r="H82" s="1361">
        <f>E82/'Data Analysis'!$D$188</f>
        <v>0</v>
      </c>
      <c r="I82" s="1416">
        <f>E82/'Data Analysis'!$D$183</f>
        <v>0</v>
      </c>
    </row>
    <row r="83" spans="1:9" ht="13.5" thickBot="1">
      <c r="A83" s="1364"/>
      <c r="B83" s="1365"/>
      <c r="C83" s="1365"/>
      <c r="D83" s="1365"/>
      <c r="E83" s="1365"/>
      <c r="G83" s="1366"/>
      <c r="H83" s="1366"/>
      <c r="I83" s="1417"/>
    </row>
    <row r="84" spans="1:9" ht="13.5" thickBot="1">
      <c r="A84" s="1367" t="s">
        <v>884</v>
      </c>
      <c r="B84" s="1360">
        <f>SUM(B78:B82)</f>
        <v>75600</v>
      </c>
      <c r="C84" s="1360">
        <f>SUM(C78:C82)</f>
        <v>0</v>
      </c>
      <c r="D84" s="1360">
        <f>SUM(D78:D82)</f>
        <v>0</v>
      </c>
      <c r="E84" s="1360">
        <f>SUM(E78:E82)</f>
        <v>75600</v>
      </c>
      <c r="F84" s="1361">
        <f>E84/'Data Analysis'!$C$188</f>
        <v>1.4252318829650856</v>
      </c>
      <c r="G84" s="1360">
        <f>E84/'Data Analysis'!$C$183</f>
        <v>1718.1818181818182</v>
      </c>
      <c r="H84" s="1361">
        <f>E84/'Data Analysis'!$D$188</f>
        <v>1.4252318829650856</v>
      </c>
      <c r="I84" s="1416">
        <f>E84/'Data Analysis'!$D$183</f>
        <v>1718.1818181818182</v>
      </c>
    </row>
    <row r="85" spans="1:9">
      <c r="A85" s="1364"/>
      <c r="B85" s="1365"/>
      <c r="C85" s="1365"/>
      <c r="D85" s="1365"/>
      <c r="E85" s="1573"/>
      <c r="G85" s="1366"/>
      <c r="H85" s="1366"/>
      <c r="I85" s="1417"/>
    </row>
    <row r="86" spans="1:9">
      <c r="A86" s="1364"/>
      <c r="B86" s="1365"/>
      <c r="C86" s="1365"/>
      <c r="D86" s="1365"/>
      <c r="E86" s="1365"/>
      <c r="G86" s="1366"/>
      <c r="H86" s="1366"/>
      <c r="I86" s="1417"/>
    </row>
    <row r="87" spans="1:9">
      <c r="A87" s="1364"/>
      <c r="B87" s="1365"/>
      <c r="C87" s="1365"/>
      <c r="D87" s="1365"/>
      <c r="E87" s="1365"/>
      <c r="G87" s="1366"/>
      <c r="H87" s="1366"/>
      <c r="I87" s="1417"/>
    </row>
    <row r="88" spans="1:9">
      <c r="A88" s="1368" t="s">
        <v>1786</v>
      </c>
      <c r="B88" s="1365"/>
      <c r="C88" s="1365"/>
      <c r="D88" s="1365"/>
      <c r="E88" s="1365"/>
      <c r="G88" s="1366"/>
      <c r="H88" s="1366"/>
      <c r="I88" s="1417"/>
    </row>
    <row r="89" spans="1:9" ht="13.5" thickBot="1">
      <c r="A89" s="1368" t="s">
        <v>885</v>
      </c>
      <c r="B89" s="1365"/>
      <c r="C89" s="1365"/>
      <c r="D89" s="1365"/>
      <c r="E89" s="1365"/>
      <c r="G89" s="1366"/>
      <c r="H89" s="1366"/>
      <c r="I89" s="1417"/>
    </row>
    <row r="90" spans="1:9" ht="13.5" thickBot="1">
      <c r="A90" s="1369" t="s">
        <v>1787</v>
      </c>
      <c r="B90" s="1358">
        <v>28000</v>
      </c>
      <c r="C90" s="1358"/>
      <c r="D90" s="1359"/>
      <c r="E90" s="1360">
        <f t="shared" ref="E90:E96" si="3">SUM(B90:D90)</f>
        <v>28000</v>
      </c>
      <c r="F90" s="1360">
        <f>E90/'Data Analysis'!$C$188</f>
        <v>0.52786366035743915</v>
      </c>
      <c r="G90" s="1360">
        <f>E90/'Data Analysis'!$C$183</f>
        <v>636.36363636363637</v>
      </c>
      <c r="H90" s="1360">
        <f>E90/'Data Analysis'!$D$188</f>
        <v>0.52786366035743915</v>
      </c>
      <c r="I90" s="1416">
        <f>E90/'Data Analysis'!$D$183</f>
        <v>636.36363636363637</v>
      </c>
    </row>
    <row r="91" spans="1:9" ht="13.5" thickBot="1">
      <c r="A91" s="1369" t="s">
        <v>1788</v>
      </c>
      <c r="B91" s="1358">
        <v>51600</v>
      </c>
      <c r="C91" s="1358"/>
      <c r="D91" s="1359"/>
      <c r="E91" s="1360">
        <f t="shared" si="3"/>
        <v>51600</v>
      </c>
      <c r="F91" s="1360">
        <f>E91/'Data Analysis'!$C$188</f>
        <v>0.97277731694442349</v>
      </c>
      <c r="G91" s="1360">
        <f>E91/'Data Analysis'!$C$183</f>
        <v>1172.7272727272727</v>
      </c>
      <c r="H91" s="1360">
        <f>E91/'Data Analysis'!$D$188</f>
        <v>0.97277731694442349</v>
      </c>
      <c r="I91" s="1416">
        <f>E91/'Data Analysis'!$D$183</f>
        <v>1172.7272727272727</v>
      </c>
    </row>
    <row r="92" spans="1:9" ht="13.5" thickBot="1">
      <c r="A92" s="1369" t="s">
        <v>1789</v>
      </c>
      <c r="B92" s="1358">
        <v>20000</v>
      </c>
      <c r="C92" s="1358"/>
      <c r="D92" s="1359"/>
      <c r="E92" s="1360">
        <f t="shared" si="3"/>
        <v>20000</v>
      </c>
      <c r="F92" s="1360">
        <f>E92/'Data Analysis'!$C$188</f>
        <v>0.37704547168388508</v>
      </c>
      <c r="G92" s="1360">
        <f>E92/'Data Analysis'!$C$183</f>
        <v>454.54545454545456</v>
      </c>
      <c r="H92" s="1360">
        <f>E92/'Data Analysis'!$D$188</f>
        <v>0.37704547168388508</v>
      </c>
      <c r="I92" s="1416">
        <f>E92/'Data Analysis'!$D$183</f>
        <v>454.54545454545456</v>
      </c>
    </row>
    <row r="93" spans="1:9" ht="13.5" thickBot="1">
      <c r="A93" s="1369" t="s">
        <v>1989</v>
      </c>
      <c r="B93" s="1358"/>
      <c r="C93" s="1358"/>
      <c r="D93" s="1359"/>
      <c r="E93" s="1360">
        <f t="shared" si="3"/>
        <v>0</v>
      </c>
      <c r="F93" s="1360">
        <f>E93/'Data Analysis'!$C$188</f>
        <v>0</v>
      </c>
      <c r="G93" s="1360">
        <f>E93/'Data Analysis'!$C$183</f>
        <v>0</v>
      </c>
      <c r="H93" s="1360">
        <f>E93/'Data Analysis'!$D$188</f>
        <v>0</v>
      </c>
      <c r="I93" s="1416">
        <f>E93/'Data Analysis'!$D$183</f>
        <v>0</v>
      </c>
    </row>
    <row r="94" spans="1:9" ht="13.5" thickBot="1">
      <c r="A94" s="1369" t="s">
        <v>1790</v>
      </c>
      <c r="B94" s="1358"/>
      <c r="C94" s="1358"/>
      <c r="D94" s="1359"/>
      <c r="E94" s="1360">
        <f t="shared" si="3"/>
        <v>0</v>
      </c>
      <c r="F94" s="1360">
        <f>E94/'Data Analysis'!$C$188</f>
        <v>0</v>
      </c>
      <c r="G94" s="1360">
        <f>E94/'Data Analysis'!$C$183</f>
        <v>0</v>
      </c>
      <c r="H94" s="1360">
        <f>E94/'Data Analysis'!$D$188</f>
        <v>0</v>
      </c>
      <c r="I94" s="1416">
        <f>E94/'Data Analysis'!$D$183</f>
        <v>0</v>
      </c>
    </row>
    <row r="95" spans="1:9" ht="13.5" thickBot="1">
      <c r="A95" s="1363" t="s">
        <v>1791</v>
      </c>
      <c r="B95" s="1358"/>
      <c r="C95" s="1358"/>
      <c r="D95" s="1359"/>
      <c r="E95" s="1360">
        <f t="shared" si="3"/>
        <v>0</v>
      </c>
      <c r="F95" s="1360">
        <f>E95/'Data Analysis'!$C$188</f>
        <v>0</v>
      </c>
      <c r="G95" s="1360">
        <f>E95/'Data Analysis'!$C$183</f>
        <v>0</v>
      </c>
      <c r="H95" s="1360">
        <f>E95/'Data Analysis'!$D$188</f>
        <v>0</v>
      </c>
      <c r="I95" s="1416">
        <f>E95/'Data Analysis'!$D$183</f>
        <v>0</v>
      </c>
    </row>
    <row r="96" spans="1:9" ht="13.5" thickBot="1">
      <c r="A96" s="1363" t="s">
        <v>1791</v>
      </c>
      <c r="B96" s="1358"/>
      <c r="C96" s="1358"/>
      <c r="D96" s="1359"/>
      <c r="E96" s="1360">
        <f t="shared" si="3"/>
        <v>0</v>
      </c>
      <c r="F96" s="1360">
        <f>E96/'Data Analysis'!$C$188</f>
        <v>0</v>
      </c>
      <c r="G96" s="1360">
        <f>E96/'Data Analysis'!$C$183</f>
        <v>0</v>
      </c>
      <c r="H96" s="1360">
        <f>E96/'Data Analysis'!$D$188</f>
        <v>0</v>
      </c>
      <c r="I96" s="1416">
        <f>E96/'Data Analysis'!$D$183</f>
        <v>0</v>
      </c>
    </row>
    <row r="97" spans="1:11" ht="13.5" thickBot="1">
      <c r="A97" s="1364"/>
      <c r="B97" s="1365"/>
      <c r="C97" s="1365"/>
      <c r="D97" s="1365"/>
      <c r="E97" s="1365"/>
      <c r="G97" s="1366"/>
      <c r="H97" s="1366"/>
      <c r="I97" s="1417"/>
    </row>
    <row r="98" spans="1:11" ht="13.5" thickBot="1">
      <c r="A98" s="1370" t="s">
        <v>1792</v>
      </c>
      <c r="B98" s="1360">
        <f>SUM(B90:B96)</f>
        <v>99600</v>
      </c>
      <c r="C98" s="1360">
        <f>SUM(C90:C96)</f>
        <v>0</v>
      </c>
      <c r="D98" s="1360">
        <f>SUM(D90:D96)</f>
        <v>0</v>
      </c>
      <c r="E98" s="1360">
        <f>SUM(E90:E96)</f>
        <v>99600</v>
      </c>
      <c r="F98" s="1360">
        <f>E98/'Data Analysis'!$C$188</f>
        <v>1.8776864489857477</v>
      </c>
      <c r="G98" s="1360">
        <f>E98/'Data Analysis'!$C$183</f>
        <v>2263.6363636363635</v>
      </c>
      <c r="H98" s="1360">
        <f>E98/'Data Analysis'!$D$188</f>
        <v>1.8776864489857477</v>
      </c>
      <c r="I98" s="1416">
        <f>E98/'Data Analysis'!$D$183</f>
        <v>2263.6363636363635</v>
      </c>
    </row>
    <row r="99" spans="1:11">
      <c r="A99" s="1364"/>
      <c r="B99" s="1365"/>
      <c r="C99" s="1365"/>
      <c r="D99" s="1365"/>
      <c r="E99" s="1573"/>
      <c r="G99" s="1366"/>
      <c r="H99" s="1366"/>
      <c r="I99" s="1417"/>
    </row>
    <row r="100" spans="1:11" ht="13.5" thickBot="1">
      <c r="A100" s="1368" t="s">
        <v>1793</v>
      </c>
      <c r="B100" s="1365"/>
      <c r="C100" s="1365"/>
      <c r="D100" s="1365"/>
      <c r="E100" s="1371"/>
      <c r="G100" s="1366"/>
      <c r="H100" s="1366"/>
      <c r="I100" s="1417"/>
    </row>
    <row r="101" spans="1:11" ht="13.5" thickBot="1">
      <c r="A101" s="1369" t="s">
        <v>1794</v>
      </c>
      <c r="B101" s="1358">
        <v>240288</v>
      </c>
      <c r="C101" s="1358"/>
      <c r="D101" s="1359"/>
      <c r="E101" s="1360">
        <f>SUM(B101:D101)</f>
        <v>240288</v>
      </c>
      <c r="F101" s="1360">
        <f>E101/'Data Analysis'!$C$188</f>
        <v>4.5299751149988685</v>
      </c>
      <c r="G101" s="1360">
        <f>E101/'Data Analysis'!$C$183</f>
        <v>5461.090909090909</v>
      </c>
      <c r="H101" s="1360">
        <f>E101/'Data Analysis'!$D$188</f>
        <v>4.5299751149988685</v>
      </c>
      <c r="I101" s="1416">
        <f>E101/'Data Analysis'!$D$183</f>
        <v>5461.090909090909</v>
      </c>
    </row>
    <row r="102" spans="1:11" ht="13.5" thickBot="1">
      <c r="A102" s="1369" t="s">
        <v>1795</v>
      </c>
      <c r="B102" s="1358">
        <v>80096</v>
      </c>
      <c r="C102" s="1358"/>
      <c r="D102" s="1359"/>
      <c r="E102" s="1360">
        <f>SUM(B102:D102)</f>
        <v>80096</v>
      </c>
      <c r="F102" s="1360">
        <f>E102/'Data Analysis'!$C$188</f>
        <v>1.509991704999623</v>
      </c>
      <c r="G102" s="1360">
        <f>E102/'Data Analysis'!$C$183</f>
        <v>1820.3636363636363</v>
      </c>
      <c r="H102" s="1360">
        <f>E102/'Data Analysis'!$D$188</f>
        <v>1.509991704999623</v>
      </c>
      <c r="I102" s="1416">
        <f>E102/'Data Analysis'!$D$183</f>
        <v>1820.3636363636363</v>
      </c>
    </row>
    <row r="103" spans="1:11" ht="13.5" thickBot="1">
      <c r="A103" s="1369" t="s">
        <v>2040</v>
      </c>
      <c r="B103" s="1358">
        <v>240288</v>
      </c>
      <c r="C103" s="1358"/>
      <c r="D103" s="1359"/>
      <c r="E103" s="1360">
        <f>SUM(B103:D103)</f>
        <v>240288</v>
      </c>
      <c r="F103" s="1360">
        <f>E103/'Data Analysis'!$C$188</f>
        <v>4.5299751149988685</v>
      </c>
      <c r="G103" s="1360">
        <f>E103/'Data Analysis'!$C$183</f>
        <v>5461.090909090909</v>
      </c>
      <c r="H103" s="1360">
        <f>E103/'Data Analysis'!$D$188</f>
        <v>4.5299751149988685</v>
      </c>
      <c r="I103" s="1416">
        <f>E103/'Data Analysis'!$D$183</f>
        <v>5461.090909090909</v>
      </c>
    </row>
    <row r="104" spans="1:11" ht="13.5" thickBot="1">
      <c r="A104" s="1364"/>
      <c r="B104" s="1365"/>
      <c r="C104" s="1365"/>
      <c r="D104" s="1365"/>
      <c r="E104" s="1365"/>
      <c r="G104" s="1366"/>
      <c r="H104" s="1366"/>
      <c r="I104" s="1417"/>
    </row>
    <row r="105" spans="1:11" ht="13.5" thickBot="1">
      <c r="A105" s="1367" t="s">
        <v>886</v>
      </c>
      <c r="B105" s="1360">
        <f>SUM(B101:B103)</f>
        <v>560672</v>
      </c>
      <c r="C105" s="1360">
        <f>SUM(C101:C103)</f>
        <v>0</v>
      </c>
      <c r="D105" s="1360">
        <f>SUM(D101:D103)</f>
        <v>0</v>
      </c>
      <c r="E105" s="1360">
        <f>SUM(E101:E103)</f>
        <v>560672</v>
      </c>
      <c r="F105" s="1360">
        <f>E105/'Data Analysis'!$C$188</f>
        <v>10.569941934997361</v>
      </c>
      <c r="G105" s="1360">
        <f>E105/'Data Analysis'!$C$183</f>
        <v>12742.545454545454</v>
      </c>
      <c r="H105" s="1360">
        <f>E105/'Data Analysis'!$D$188</f>
        <v>10.569941934997361</v>
      </c>
      <c r="I105" s="1416">
        <f>E105/'Data Analysis'!$D$183</f>
        <v>12742.545454545454</v>
      </c>
    </row>
    <row r="106" spans="1:11" ht="13.5" thickBot="1">
      <c r="A106" s="1372"/>
      <c r="E106" s="1575"/>
      <c r="G106" s="1366"/>
      <c r="H106" s="1366"/>
      <c r="I106" s="1417"/>
    </row>
    <row r="107" spans="1:11" ht="41.25" customHeight="1" thickBot="1">
      <c r="A107" s="1374" t="s">
        <v>1797</v>
      </c>
      <c r="B107" s="1360">
        <f>B26+B38+B75+B84+B105+B98</f>
        <v>4585547</v>
      </c>
      <c r="C107" s="1360">
        <f>C26+C38+C75+C84+C105+C98</f>
        <v>0</v>
      </c>
      <c r="D107" s="1360">
        <f>D26+D38+D75+D84+D105+D98</f>
        <v>0</v>
      </c>
      <c r="E107" s="1360">
        <f>E26+E38+E75+E84+E105+E98</f>
        <v>4585547</v>
      </c>
      <c r="F107" s="1360">
        <f>E107/'Data Analysis'!$C$188</f>
        <v>86.447986577181211</v>
      </c>
      <c r="G107" s="1360">
        <f>E107/'Data Analysis'!$C$183</f>
        <v>104216.97727272728</v>
      </c>
      <c r="H107" s="1360">
        <f>E107/'Data Analysis'!$D$188</f>
        <v>86.447986577181211</v>
      </c>
      <c r="I107" s="1416">
        <f>E107/'Data Analysis'!$D$183</f>
        <v>104216.97727272728</v>
      </c>
    </row>
    <row r="108" spans="1:11">
      <c r="I108" s="1417"/>
    </row>
    <row r="109" spans="1:11" s="1375" customFormat="1" ht="39.950000000000003" customHeight="1">
      <c r="A109" s="2141" t="s">
        <v>1941</v>
      </c>
      <c r="B109" s="2142"/>
      <c r="C109" s="2142"/>
      <c r="D109" s="2142"/>
      <c r="E109" s="2142"/>
      <c r="F109" s="1347"/>
      <c r="G109" s="1347"/>
      <c r="H109" s="1347"/>
      <c r="I109" s="1417"/>
      <c r="J109" s="1347"/>
      <c r="K109" s="1347"/>
    </row>
    <row r="110" spans="1:11" s="1375" customFormat="1" ht="39.950000000000003" customHeight="1">
      <c r="A110" s="1347"/>
      <c r="B110" s="1347"/>
      <c r="C110" s="1347"/>
      <c r="D110" s="1373"/>
      <c r="E110" s="1373"/>
      <c r="F110" s="1347"/>
      <c r="G110" s="1347"/>
      <c r="H110" s="1347"/>
      <c r="I110" s="1417"/>
      <c r="J110" s="1347"/>
      <c r="K110" s="1347"/>
    </row>
    <row r="111" spans="1:11" s="1375" customFormat="1" ht="39.950000000000003" customHeight="1" thickBot="1">
      <c r="A111" s="2140" t="s">
        <v>1798</v>
      </c>
      <c r="B111" s="2140"/>
      <c r="C111" s="2140"/>
      <c r="D111" s="2140"/>
      <c r="E111" s="2140"/>
      <c r="F111" s="1347"/>
      <c r="G111" s="1347"/>
      <c r="H111" s="1347"/>
      <c r="I111" s="1417"/>
      <c r="J111" s="1347"/>
      <c r="K111" s="1347"/>
    </row>
    <row r="112" spans="1:11" s="1375" customFormat="1" ht="39.950000000000003" customHeight="1" thickBot="1">
      <c r="A112" s="1376" t="s">
        <v>1799</v>
      </c>
      <c r="B112" s="2134" t="s">
        <v>1800</v>
      </c>
      <c r="C112" s="2135"/>
      <c r="D112" s="2135"/>
      <c r="E112" s="2136"/>
      <c r="I112" s="1418"/>
    </row>
    <row r="113" spans="1:9" s="1375" customFormat="1" ht="39.950000000000003" customHeight="1" thickBot="1">
      <c r="A113" s="1377" t="s">
        <v>1801</v>
      </c>
      <c r="B113" s="2134" t="s">
        <v>1802</v>
      </c>
      <c r="C113" s="2135"/>
      <c r="D113" s="2135"/>
      <c r="E113" s="2136"/>
      <c r="I113" s="1418"/>
    </row>
    <row r="114" spans="1:9" s="1375" customFormat="1" ht="39.950000000000003" customHeight="1" thickBot="1">
      <c r="A114" s="1377" t="s">
        <v>1803</v>
      </c>
      <c r="B114" s="2134" t="s">
        <v>1804</v>
      </c>
      <c r="C114" s="2135"/>
      <c r="D114" s="2135"/>
      <c r="E114" s="2136"/>
      <c r="I114" s="1418"/>
    </row>
    <row r="115" spans="1:9" s="1375" customFormat="1" ht="39.950000000000003" customHeight="1" thickBot="1">
      <c r="A115" s="1377" t="s">
        <v>1805</v>
      </c>
      <c r="B115" s="2134" t="s">
        <v>1950</v>
      </c>
      <c r="C115" s="2135"/>
      <c r="D115" s="2135"/>
      <c r="E115" s="2136"/>
      <c r="I115" s="1418"/>
    </row>
    <row r="116" spans="1:9" s="1375" customFormat="1" ht="39.950000000000003" customHeight="1" thickBot="1">
      <c r="A116" s="1377" t="s">
        <v>1806</v>
      </c>
      <c r="B116" s="2134" t="s">
        <v>1807</v>
      </c>
      <c r="C116" s="2135"/>
      <c r="D116" s="2135"/>
      <c r="E116" s="2136"/>
      <c r="I116" s="1418"/>
    </row>
    <row r="117" spans="1:9" s="1375" customFormat="1" ht="39.950000000000003" customHeight="1" thickBot="1">
      <c r="A117" s="1377" t="s">
        <v>1808</v>
      </c>
      <c r="B117" s="2134" t="s">
        <v>1951</v>
      </c>
      <c r="C117" s="2135"/>
      <c r="D117" s="2135"/>
      <c r="E117" s="2136"/>
      <c r="I117" s="1418"/>
    </row>
    <row r="118" spans="1:9" s="1375" customFormat="1" ht="39.950000000000003" customHeight="1" thickBot="1">
      <c r="A118" s="1377" t="s">
        <v>1809</v>
      </c>
      <c r="B118" s="2134" t="s">
        <v>1810</v>
      </c>
      <c r="C118" s="2135"/>
      <c r="D118" s="2135"/>
      <c r="E118" s="2136"/>
      <c r="I118" s="1418"/>
    </row>
    <row r="119" spans="1:9" s="1375" customFormat="1" ht="39.950000000000003" customHeight="1" thickBot="1">
      <c r="A119" s="1377" t="s">
        <v>1811</v>
      </c>
      <c r="B119" s="2134" t="s">
        <v>1812</v>
      </c>
      <c r="C119" s="2135"/>
      <c r="D119" s="2135"/>
      <c r="E119" s="2136"/>
      <c r="I119" s="1418"/>
    </row>
    <row r="120" spans="1:9" s="1375" customFormat="1" ht="39.950000000000003" customHeight="1" thickBot="1">
      <c r="A120" s="1377" t="s">
        <v>1813</v>
      </c>
      <c r="B120" s="2134" t="s">
        <v>1814</v>
      </c>
      <c r="C120" s="2135"/>
      <c r="D120" s="2135"/>
      <c r="E120" s="2136"/>
      <c r="I120" s="1418"/>
    </row>
    <row r="121" spans="1:9" s="1375" customFormat="1" ht="39.950000000000003" customHeight="1" thickBot="1">
      <c r="A121" s="1377" t="s">
        <v>1815</v>
      </c>
      <c r="B121" s="2134" t="s">
        <v>1816</v>
      </c>
      <c r="C121" s="2135"/>
      <c r="D121" s="2135"/>
      <c r="E121" s="2136"/>
      <c r="I121" s="1418"/>
    </row>
    <row r="122" spans="1:9" s="1375" customFormat="1" ht="39.950000000000003" customHeight="1" thickBot="1">
      <c r="A122" s="1377" t="s">
        <v>1817</v>
      </c>
      <c r="B122" s="2134" t="s">
        <v>1818</v>
      </c>
      <c r="C122" s="2135"/>
      <c r="D122" s="2135"/>
      <c r="E122" s="2136"/>
      <c r="I122" s="1418"/>
    </row>
    <row r="123" spans="1:9" s="1375" customFormat="1" ht="39.950000000000003" customHeight="1" thickBot="1">
      <c r="A123" s="1377" t="s">
        <v>1819</v>
      </c>
      <c r="B123" s="2134" t="s">
        <v>1820</v>
      </c>
      <c r="C123" s="2135"/>
      <c r="D123" s="2135"/>
      <c r="E123" s="2136"/>
      <c r="I123" s="1418"/>
    </row>
    <row r="124" spans="1:9" s="1375" customFormat="1" ht="39.950000000000003" customHeight="1" thickBot="1">
      <c r="A124" s="1377" t="s">
        <v>1821</v>
      </c>
      <c r="B124" s="2134" t="s">
        <v>1822</v>
      </c>
      <c r="C124" s="2135"/>
      <c r="D124" s="2135"/>
      <c r="E124" s="2136"/>
      <c r="I124" s="1418"/>
    </row>
    <row r="125" spans="1:9" s="1375" customFormat="1" ht="39.950000000000003" customHeight="1" thickBot="1">
      <c r="A125" s="1377" t="s">
        <v>1823</v>
      </c>
      <c r="B125" s="2134" t="s">
        <v>1824</v>
      </c>
      <c r="C125" s="2135"/>
      <c r="D125" s="2135"/>
      <c r="E125" s="2136"/>
      <c r="I125" s="1418"/>
    </row>
    <row r="126" spans="1:9" s="1375" customFormat="1" ht="39.950000000000003" customHeight="1" thickBot="1">
      <c r="A126" s="1377" t="s">
        <v>1825</v>
      </c>
      <c r="B126" s="2134" t="s">
        <v>1826</v>
      </c>
      <c r="C126" s="2135"/>
      <c r="D126" s="2135"/>
      <c r="E126" s="2136"/>
      <c r="I126" s="1418"/>
    </row>
    <row r="127" spans="1:9" s="1375" customFormat="1" ht="39.950000000000003" customHeight="1" thickBot="1">
      <c r="A127" s="1378" t="s">
        <v>1827</v>
      </c>
      <c r="B127" s="2134" t="s">
        <v>1828</v>
      </c>
      <c r="C127" s="2135"/>
      <c r="D127" s="2135"/>
      <c r="E127" s="2136"/>
      <c r="I127" s="1418"/>
    </row>
    <row r="128" spans="1:9" s="1375" customFormat="1" ht="39.950000000000003" customHeight="1" thickBot="1">
      <c r="A128" s="1376" t="s">
        <v>1829</v>
      </c>
      <c r="B128" s="2134" t="s">
        <v>1830</v>
      </c>
      <c r="C128" s="2135"/>
      <c r="D128" s="2135"/>
      <c r="E128" s="2136"/>
      <c r="I128" s="1418"/>
    </row>
    <row r="129" spans="1:9" s="1375" customFormat="1" ht="39.950000000000003" customHeight="1" thickBot="1">
      <c r="A129" s="1377" t="s">
        <v>1831</v>
      </c>
      <c r="B129" s="2134" t="s">
        <v>1832</v>
      </c>
      <c r="C129" s="2135"/>
      <c r="D129" s="2135"/>
      <c r="E129" s="2136"/>
      <c r="I129" s="1418"/>
    </row>
    <row r="130" spans="1:9" s="1375" customFormat="1" ht="39.950000000000003" customHeight="1" thickBot="1">
      <c r="A130" s="1377" t="s">
        <v>1833</v>
      </c>
      <c r="B130" s="2134" t="s">
        <v>1834</v>
      </c>
      <c r="C130" s="2135"/>
      <c r="D130" s="2135"/>
      <c r="E130" s="2136"/>
      <c r="I130" s="1418"/>
    </row>
    <row r="131" spans="1:9" s="1375" customFormat="1" ht="39.950000000000003" customHeight="1" thickBot="1">
      <c r="A131" s="1377" t="s">
        <v>1835</v>
      </c>
      <c r="B131" s="2134" t="s">
        <v>1836</v>
      </c>
      <c r="C131" s="2135"/>
      <c r="D131" s="2135"/>
      <c r="E131" s="2136"/>
      <c r="I131" s="1418"/>
    </row>
    <row r="132" spans="1:9" s="1375" customFormat="1" ht="39.950000000000003" customHeight="1" thickBot="1">
      <c r="A132" s="1377" t="s">
        <v>1837</v>
      </c>
      <c r="B132" s="2134" t="s">
        <v>1838</v>
      </c>
      <c r="C132" s="2135"/>
      <c r="D132" s="2135"/>
      <c r="E132" s="2136"/>
      <c r="I132" s="1418"/>
    </row>
    <row r="133" spans="1:9" s="1375" customFormat="1" ht="39.950000000000003" customHeight="1" thickBot="1">
      <c r="A133" s="1377" t="s">
        <v>1839</v>
      </c>
      <c r="B133" s="2134" t="s">
        <v>1840</v>
      </c>
      <c r="C133" s="2135"/>
      <c r="D133" s="2135"/>
      <c r="E133" s="2136"/>
      <c r="I133" s="1418"/>
    </row>
    <row r="134" spans="1:9" s="1375" customFormat="1" ht="39.950000000000003" customHeight="1" thickBot="1">
      <c r="A134" s="1377" t="s">
        <v>1841</v>
      </c>
      <c r="B134" s="2134" t="s">
        <v>1842</v>
      </c>
      <c r="C134" s="2135"/>
      <c r="D134" s="2135"/>
      <c r="E134" s="2136"/>
      <c r="I134" s="1418"/>
    </row>
    <row r="135" spans="1:9" s="1375" customFormat="1" ht="39.950000000000003" customHeight="1" thickBot="1">
      <c r="A135" s="1377" t="s">
        <v>1843</v>
      </c>
      <c r="B135" s="2134" t="s">
        <v>1844</v>
      </c>
      <c r="C135" s="2135"/>
      <c r="D135" s="2135"/>
      <c r="E135" s="2136"/>
      <c r="I135" s="1418"/>
    </row>
    <row r="136" spans="1:9" s="1375" customFormat="1" ht="39.950000000000003" customHeight="1" thickBot="1">
      <c r="A136" s="1377" t="s">
        <v>1845</v>
      </c>
      <c r="B136" s="2134" t="s">
        <v>1846</v>
      </c>
      <c r="C136" s="2135"/>
      <c r="D136" s="2135"/>
      <c r="E136" s="2136"/>
      <c r="I136" s="1418"/>
    </row>
    <row r="137" spans="1:9" s="1375" customFormat="1" ht="39.950000000000003" customHeight="1" thickBot="1">
      <c r="A137" s="1377" t="s">
        <v>1847</v>
      </c>
      <c r="B137" s="2134" t="s">
        <v>1848</v>
      </c>
      <c r="C137" s="2135"/>
      <c r="D137" s="2135"/>
      <c r="E137" s="2136"/>
      <c r="I137" s="1418"/>
    </row>
    <row r="138" spans="1:9" s="1375" customFormat="1" ht="39.950000000000003" customHeight="1" thickBot="1">
      <c r="A138" s="1377" t="s">
        <v>1849</v>
      </c>
      <c r="B138" s="2134" t="s">
        <v>1850</v>
      </c>
      <c r="C138" s="2135"/>
      <c r="D138" s="2135"/>
      <c r="E138" s="2136"/>
      <c r="I138" s="1418"/>
    </row>
    <row r="139" spans="1:9" s="1375" customFormat="1" ht="39.950000000000003" customHeight="1" thickBot="1">
      <c r="A139" s="1377" t="s">
        <v>1851</v>
      </c>
      <c r="B139" s="2134" t="s">
        <v>1852</v>
      </c>
      <c r="C139" s="2135"/>
      <c r="D139" s="2135"/>
      <c r="E139" s="2136"/>
      <c r="I139" s="1418"/>
    </row>
    <row r="140" spans="1:9" s="1375" customFormat="1" ht="39.950000000000003" customHeight="1" thickBot="1">
      <c r="A140" s="1377" t="s">
        <v>1853</v>
      </c>
      <c r="B140" s="2134" t="s">
        <v>1854</v>
      </c>
      <c r="C140" s="2135"/>
      <c r="D140" s="2135"/>
      <c r="E140" s="2136"/>
      <c r="I140" s="1418"/>
    </row>
    <row r="141" spans="1:9" s="1375" customFormat="1" ht="39.950000000000003" customHeight="1" thickBot="1">
      <c r="A141" s="1377" t="s">
        <v>1855</v>
      </c>
      <c r="B141" s="2134" t="s">
        <v>1856</v>
      </c>
      <c r="C141" s="2135"/>
      <c r="D141" s="2135"/>
      <c r="E141" s="2136"/>
      <c r="I141" s="1418"/>
    </row>
    <row r="142" spans="1:9" s="1375" customFormat="1" ht="39.950000000000003" customHeight="1" thickBot="1">
      <c r="A142" s="1377" t="s">
        <v>1857</v>
      </c>
      <c r="B142" s="2134" t="s">
        <v>1858</v>
      </c>
      <c r="C142" s="2135"/>
      <c r="D142" s="2135"/>
      <c r="E142" s="2136"/>
      <c r="I142" s="1418"/>
    </row>
    <row r="143" spans="1:9" s="1375" customFormat="1" ht="39.950000000000003" customHeight="1" thickBot="1">
      <c r="A143" s="1377" t="s">
        <v>1859</v>
      </c>
      <c r="B143" s="2134" t="s">
        <v>1860</v>
      </c>
      <c r="C143" s="2135"/>
      <c r="D143" s="2135"/>
      <c r="E143" s="2136"/>
      <c r="I143" s="1418"/>
    </row>
    <row r="144" spans="1:9" s="1375" customFormat="1" ht="39.950000000000003" customHeight="1" thickBot="1">
      <c r="A144" s="1377" t="s">
        <v>1861</v>
      </c>
      <c r="B144" s="2134" t="s">
        <v>1862</v>
      </c>
      <c r="C144" s="2135"/>
      <c r="D144" s="2135"/>
      <c r="E144" s="2136"/>
      <c r="I144" s="1418"/>
    </row>
    <row r="145" spans="1:11" s="1375" customFormat="1" ht="39.950000000000003" customHeight="1" thickBot="1">
      <c r="A145" s="1377" t="s">
        <v>1863</v>
      </c>
      <c r="B145" s="2134" t="s">
        <v>1864</v>
      </c>
      <c r="C145" s="2135"/>
      <c r="D145" s="2135"/>
      <c r="E145" s="2136"/>
      <c r="I145" s="1418"/>
    </row>
    <row r="146" spans="1:11" s="1375" customFormat="1" ht="39.950000000000003" customHeight="1" thickBot="1">
      <c r="A146" s="1377" t="s">
        <v>1865</v>
      </c>
      <c r="B146" s="2134" t="s">
        <v>1866</v>
      </c>
      <c r="C146" s="2135"/>
      <c r="D146" s="2135"/>
      <c r="E146" s="2136"/>
      <c r="I146" s="1418"/>
    </row>
    <row r="147" spans="1:11" s="1375" customFormat="1" ht="39.950000000000003" customHeight="1" thickBot="1">
      <c r="A147" s="1377" t="s">
        <v>1867</v>
      </c>
      <c r="B147" s="2134" t="s">
        <v>1868</v>
      </c>
      <c r="C147" s="2135"/>
      <c r="D147" s="2135"/>
      <c r="E147" s="2136"/>
      <c r="I147" s="1418"/>
    </row>
    <row r="148" spans="1:11" s="1375" customFormat="1" ht="39.950000000000003" customHeight="1" thickBot="1">
      <c r="A148" s="1378" t="s">
        <v>1869</v>
      </c>
      <c r="B148" s="2134" t="s">
        <v>1952</v>
      </c>
      <c r="C148" s="2135"/>
      <c r="D148" s="2135"/>
      <c r="E148" s="2136"/>
      <c r="I148" s="1418"/>
    </row>
    <row r="149" spans="1:11" s="1375" customFormat="1" ht="39.950000000000003" customHeight="1" thickBot="1">
      <c r="A149" s="1376"/>
      <c r="B149" s="2134" t="s">
        <v>103</v>
      </c>
      <c r="C149" s="2135"/>
      <c r="D149" s="2135"/>
      <c r="E149" s="2136"/>
      <c r="I149" s="1418"/>
    </row>
    <row r="150" spans="1:11" s="1375" customFormat="1" ht="39.950000000000003" customHeight="1" thickBot="1">
      <c r="A150" s="1377" t="s">
        <v>104</v>
      </c>
      <c r="B150" s="2134" t="s">
        <v>1953</v>
      </c>
      <c r="C150" s="2135"/>
      <c r="D150" s="2135"/>
      <c r="E150" s="2136"/>
      <c r="I150" s="1418"/>
    </row>
    <row r="151" spans="1:11" s="1375" customFormat="1" ht="39.950000000000003" customHeight="1" thickBot="1">
      <c r="A151" s="1377" t="s">
        <v>105</v>
      </c>
      <c r="B151" s="2134" t="s">
        <v>106</v>
      </c>
      <c r="C151" s="2135"/>
      <c r="D151" s="2135"/>
      <c r="E151" s="2136"/>
      <c r="I151" s="1418"/>
    </row>
    <row r="152" spans="1:11" s="1375" customFormat="1" ht="39.950000000000003" customHeight="1" thickBot="1">
      <c r="A152" s="1377" t="s">
        <v>107</v>
      </c>
      <c r="B152" s="2134" t="s">
        <v>108</v>
      </c>
      <c r="C152" s="2135"/>
      <c r="D152" s="2135"/>
      <c r="E152" s="2136"/>
      <c r="I152" s="1418"/>
    </row>
    <row r="153" spans="1:11" s="1375" customFormat="1" ht="39.950000000000003" customHeight="1" thickBot="1">
      <c r="A153" s="2139" t="s">
        <v>109</v>
      </c>
      <c r="B153" s="2139"/>
      <c r="C153" s="2139"/>
      <c r="D153" s="2139"/>
      <c r="E153" s="2139"/>
      <c r="I153" s="1418"/>
    </row>
    <row r="154" spans="1:11" s="1375" customFormat="1" ht="39.950000000000003" customHeight="1" thickBot="1">
      <c r="A154" s="1376" t="s">
        <v>110</v>
      </c>
      <c r="B154" s="2134" t="s">
        <v>111</v>
      </c>
      <c r="C154" s="2135"/>
      <c r="D154" s="2135"/>
      <c r="E154" s="2136"/>
      <c r="I154" s="1418"/>
    </row>
    <row r="155" spans="1:11" s="1375" customFormat="1" ht="39.950000000000003" customHeight="1" thickBot="1">
      <c r="A155" s="1377" t="s">
        <v>112</v>
      </c>
      <c r="B155" s="2134" t="s">
        <v>113</v>
      </c>
      <c r="C155" s="2135"/>
      <c r="D155" s="2135"/>
      <c r="E155" s="2136"/>
      <c r="I155" s="1418"/>
    </row>
    <row r="156" spans="1:11" s="1375" customFormat="1" ht="39.950000000000003" customHeight="1" thickBot="1">
      <c r="A156" s="1377" t="s">
        <v>114</v>
      </c>
      <c r="B156" s="2134" t="s">
        <v>115</v>
      </c>
      <c r="C156" s="2135"/>
      <c r="D156" s="2135"/>
      <c r="E156" s="2136"/>
      <c r="I156" s="1418"/>
    </row>
    <row r="157" spans="1:11" s="1375" customFormat="1" ht="39.950000000000003" customHeight="1" thickBot="1">
      <c r="A157" s="1377" t="s">
        <v>116</v>
      </c>
      <c r="B157" s="2134" t="s">
        <v>117</v>
      </c>
      <c r="C157" s="2135"/>
      <c r="D157" s="2135"/>
      <c r="E157" s="2136"/>
      <c r="I157" s="1418"/>
    </row>
    <row r="158" spans="1:11" s="1375" customFormat="1" ht="39.950000000000003" customHeight="1" thickBot="1">
      <c r="A158" s="1379" t="s">
        <v>118</v>
      </c>
      <c r="B158" s="1380"/>
      <c r="C158" s="1380"/>
      <c r="I158" s="1418"/>
    </row>
    <row r="159" spans="1:11" ht="42.6" customHeight="1" thickBot="1">
      <c r="A159" s="1376" t="s">
        <v>119</v>
      </c>
      <c r="B159" s="2134" t="s">
        <v>2392</v>
      </c>
      <c r="C159" s="2135" t="s">
        <v>120</v>
      </c>
      <c r="D159" s="2135"/>
      <c r="E159" s="2136"/>
      <c r="F159" s="1375"/>
      <c r="G159" s="1375"/>
      <c r="H159" s="1375"/>
      <c r="I159" s="1418"/>
      <c r="J159" s="1375"/>
      <c r="K159" s="1375"/>
    </row>
    <row r="160" spans="1:11" ht="13.5" thickBot="1">
      <c r="A160" s="1381" t="s">
        <v>121</v>
      </c>
      <c r="B160" s="2134" t="s">
        <v>2393</v>
      </c>
      <c r="C160" s="2135"/>
      <c r="D160" s="2135"/>
      <c r="E160" s="2136"/>
      <c r="F160" s="1375"/>
      <c r="G160" s="1375"/>
      <c r="H160" s="1375"/>
      <c r="I160" s="1418"/>
      <c r="J160" s="1375"/>
      <c r="K160" s="1375"/>
    </row>
    <row r="161" spans="1:11" ht="13.5" thickBot="1">
      <c r="A161" s="1381" t="s">
        <v>122</v>
      </c>
      <c r="B161" s="2134" t="s">
        <v>2394</v>
      </c>
      <c r="C161" s="2135"/>
      <c r="D161" s="2135"/>
      <c r="E161" s="2136"/>
      <c r="F161" s="1375"/>
      <c r="G161" s="1375"/>
      <c r="H161" s="1375"/>
      <c r="I161" s="1375"/>
      <c r="J161" s="1375"/>
      <c r="K161" s="1375"/>
    </row>
    <row r="162" spans="1:11" ht="15">
      <c r="A162" s="1382"/>
      <c r="B162" s="1383"/>
      <c r="C162" s="138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7:C7"/>
    <mergeCell ref="B112:E112"/>
    <mergeCell ref="B113:E113"/>
    <mergeCell ref="A111:E111"/>
    <mergeCell ref="A109:E109"/>
    <mergeCell ref="A8:E9"/>
    <mergeCell ref="B118:E118"/>
    <mergeCell ref="B120:E120"/>
    <mergeCell ref="B114:E114"/>
    <mergeCell ref="B115:E115"/>
    <mergeCell ref="B116:E116"/>
    <mergeCell ref="B117:E117"/>
    <mergeCell ref="B119:E119"/>
    <mergeCell ref="B161:E161"/>
    <mergeCell ref="A153:E153"/>
    <mergeCell ref="B154:E154"/>
    <mergeCell ref="B155:E155"/>
    <mergeCell ref="B156:E156"/>
    <mergeCell ref="B157:E157"/>
    <mergeCell ref="B160:E160"/>
    <mergeCell ref="B5:C5"/>
    <mergeCell ref="B159:E159"/>
    <mergeCell ref="B137:E137"/>
    <mergeCell ref="B143:E143"/>
    <mergeCell ref="B140:E140"/>
    <mergeCell ref="B132:E132"/>
    <mergeCell ref="B133:E133"/>
    <mergeCell ref="B127:E127"/>
    <mergeCell ref="B128:E128"/>
    <mergeCell ref="B129:E129"/>
    <mergeCell ref="B125:E125"/>
    <mergeCell ref="B126:E126"/>
    <mergeCell ref="B130:E130"/>
    <mergeCell ref="B131:E131"/>
    <mergeCell ref="B121:E121"/>
    <mergeCell ref="B122:E122"/>
    <mergeCell ref="B123:E123"/>
    <mergeCell ref="B124:E124"/>
    <mergeCell ref="B139:E139"/>
    <mergeCell ref="B141:E141"/>
    <mergeCell ref="B138:E138"/>
    <mergeCell ref="B134:E134"/>
    <mergeCell ref="B135:E135"/>
    <mergeCell ref="B136:E136"/>
    <mergeCell ref="B151:E151"/>
    <mergeCell ref="B148:E148"/>
    <mergeCell ref="B145:E145"/>
    <mergeCell ref="B152:E152"/>
    <mergeCell ref="B147:E147"/>
    <mergeCell ref="B144:E144"/>
    <mergeCell ref="B142:E142"/>
    <mergeCell ref="B146:E146"/>
    <mergeCell ref="B150:E150"/>
    <mergeCell ref="B149:E149"/>
  </mergeCells>
  <phoneticPr fontId="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E1" zoomScaleNormal="100" workbookViewId="0">
      <selection activeCell="D70" sqref="D70:R70"/>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2" t="s">
        <v>2066</v>
      </c>
      <c r="B1" s="443"/>
      <c r="C1" s="443"/>
      <c r="D1" s="443"/>
      <c r="E1" s="443"/>
      <c r="F1" s="443"/>
      <c r="G1" s="444"/>
      <c r="H1" s="443"/>
      <c r="I1" s="443"/>
      <c r="J1" s="443"/>
      <c r="K1" s="443"/>
      <c r="L1" s="443"/>
      <c r="M1" s="443"/>
      <c r="N1" s="443"/>
      <c r="O1" s="443"/>
      <c r="P1" s="443"/>
      <c r="Q1" s="443"/>
      <c r="R1" s="443"/>
      <c r="S1" s="438"/>
      <c r="T1" s="438"/>
      <c r="U1" s="438"/>
      <c r="V1" s="438"/>
      <c r="W1" s="438"/>
    </row>
    <row r="2" spans="1:23">
      <c r="A2" s="445" t="s">
        <v>887</v>
      </c>
      <c r="B2" s="438"/>
      <c r="C2" s="438"/>
      <c r="D2" s="438"/>
      <c r="E2" s="438"/>
      <c r="F2" s="438"/>
      <c r="G2" s="446"/>
      <c r="H2" s="438"/>
      <c r="I2" s="438"/>
      <c r="J2" s="438"/>
      <c r="K2" s="2145" t="s">
        <v>1551</v>
      </c>
      <c r="L2" s="2145"/>
      <c r="M2" s="2145"/>
      <c r="N2" s="1838" t="s">
        <v>699</v>
      </c>
      <c r="O2" s="438"/>
      <c r="P2" s="438"/>
      <c r="Q2" s="438"/>
      <c r="R2" s="438"/>
      <c r="S2" s="438"/>
      <c r="T2" s="438"/>
      <c r="U2" s="438"/>
      <c r="V2" s="438"/>
      <c r="W2" s="438"/>
    </row>
    <row r="3" spans="1:23">
      <c r="A3" s="438"/>
      <c r="B3" s="438"/>
      <c r="C3" s="438"/>
      <c r="D3" s="438"/>
      <c r="E3" s="438"/>
      <c r="F3" s="438"/>
      <c r="G3" s="438"/>
      <c r="H3" s="438"/>
      <c r="I3" s="438"/>
      <c r="J3" s="438"/>
      <c r="K3" s="1838" t="s">
        <v>696</v>
      </c>
      <c r="L3" s="1838" t="s">
        <v>697</v>
      </c>
      <c r="M3" s="1839" t="s">
        <v>698</v>
      </c>
      <c r="N3" s="1838" t="s">
        <v>1558</v>
      </c>
      <c r="O3" s="438"/>
      <c r="P3" s="438"/>
      <c r="Q3" s="447" t="s">
        <v>1558</v>
      </c>
      <c r="R3" s="438"/>
      <c r="S3" s="438"/>
      <c r="T3" s="438"/>
      <c r="U3" s="438"/>
      <c r="V3" s="438"/>
      <c r="W3" s="438"/>
    </row>
    <row r="4" spans="1:23">
      <c r="A4" s="438"/>
      <c r="B4" s="448" t="s">
        <v>242</v>
      </c>
      <c r="C4" s="440"/>
      <c r="D4" s="1163" t="str">
        <f>'Project Information'!C6</f>
        <v>St. Mary's Senior Apartments</v>
      </c>
      <c r="E4" s="449"/>
      <c r="F4" s="439" t="s">
        <v>700</v>
      </c>
      <c r="G4" s="450">
        <f>PJCApplicationDate</f>
        <v>42055</v>
      </c>
      <c r="H4" s="438"/>
      <c r="I4" s="1849" t="s">
        <v>1552</v>
      </c>
      <c r="J4" s="451"/>
      <c r="K4" s="1840">
        <f>'Housing Credit'!D55</f>
        <v>0</v>
      </c>
      <c r="L4" s="1840">
        <f>'Housing Credit'!E55</f>
        <v>0</v>
      </c>
      <c r="M4" s="1840">
        <f>'Housing Credit'!F55</f>
        <v>612262.86300000001</v>
      </c>
      <c r="N4" s="1841">
        <f>'Housing Credit'!E61</f>
        <v>604076</v>
      </c>
      <c r="O4" s="438"/>
      <c r="P4" s="440"/>
      <c r="Q4" s="439" t="s">
        <v>701</v>
      </c>
      <c r="R4" s="452">
        <f>N4*10</f>
        <v>6040760</v>
      </c>
      <c r="S4" s="438"/>
      <c r="T4" s="438"/>
      <c r="U4" s="438"/>
      <c r="V4" s="438"/>
      <c r="W4" s="438"/>
    </row>
    <row r="5" spans="1:23" ht="13.5" thickBot="1">
      <c r="A5" s="438"/>
      <c r="B5" s="438"/>
      <c r="C5" s="438"/>
      <c r="D5" s="438"/>
      <c r="E5" s="438"/>
      <c r="F5" s="438"/>
      <c r="G5" s="438"/>
      <c r="H5" s="438"/>
      <c r="I5" s="453"/>
      <c r="J5" s="453"/>
      <c r="K5" s="454"/>
      <c r="L5" s="454"/>
      <c r="M5" s="454"/>
      <c r="N5" s="455"/>
      <c r="O5" s="438"/>
      <c r="P5" s="438"/>
      <c r="Q5" s="439" t="s">
        <v>702</v>
      </c>
      <c r="R5" s="452">
        <f>R4*R6</f>
        <v>6034719.2400000002</v>
      </c>
      <c r="S5" s="438"/>
      <c r="T5" s="438"/>
      <c r="U5" s="438"/>
      <c r="V5" s="438"/>
      <c r="W5" s="438"/>
    </row>
    <row r="6" spans="1:23" ht="15.75">
      <c r="A6" s="456" t="s">
        <v>703</v>
      </c>
      <c r="B6" s="503" t="s">
        <v>704</v>
      </c>
      <c r="C6" s="459"/>
      <c r="D6" s="459"/>
      <c r="E6" s="459"/>
      <c r="F6" s="459"/>
      <c r="G6" s="459"/>
      <c r="H6" s="460"/>
      <c r="I6" s="457" t="s">
        <v>705</v>
      </c>
      <c r="J6" s="458" t="s">
        <v>368</v>
      </c>
      <c r="K6" s="459"/>
      <c r="L6" s="459"/>
      <c r="M6" s="459"/>
      <c r="N6" s="459"/>
      <c r="O6" s="460"/>
      <c r="P6" s="438"/>
      <c r="Q6" s="439" t="s">
        <v>706</v>
      </c>
      <c r="R6" s="461">
        <f>CRMLPPercentOwnership</f>
        <v>0.999</v>
      </c>
      <c r="S6" s="440"/>
      <c r="T6" s="438"/>
      <c r="U6" s="438"/>
      <c r="V6" s="438"/>
      <c r="W6" s="438"/>
    </row>
    <row r="7" spans="1:23" ht="15.75">
      <c r="A7" s="456"/>
      <c r="B7" s="462"/>
      <c r="C7" s="438"/>
      <c r="D7" s="438"/>
      <c r="E7" s="438"/>
      <c r="F7" s="438"/>
      <c r="G7" s="438"/>
      <c r="H7" s="463"/>
      <c r="I7" s="438"/>
      <c r="J7" s="462"/>
      <c r="K7" s="438"/>
      <c r="L7" s="438"/>
      <c r="M7" s="438"/>
      <c r="N7" s="438"/>
      <c r="O7" s="463"/>
      <c r="P7" s="438"/>
      <c r="Q7" s="464" t="s">
        <v>675</v>
      </c>
      <c r="R7" s="438"/>
      <c r="S7" s="440"/>
      <c r="T7" s="438"/>
      <c r="U7" s="438"/>
      <c r="V7" s="438"/>
      <c r="W7" s="438"/>
    </row>
    <row r="8" spans="1:23">
      <c r="A8" s="438"/>
      <c r="B8" s="462"/>
      <c r="C8" s="465" t="s">
        <v>202</v>
      </c>
      <c r="D8" s="466" t="s">
        <v>963</v>
      </c>
      <c r="E8" s="467" t="s">
        <v>707</v>
      </c>
      <c r="F8" s="468" t="s">
        <v>708</v>
      </c>
      <c r="G8" s="469" t="s">
        <v>709</v>
      </c>
      <c r="H8" s="463"/>
      <c r="I8" s="438"/>
      <c r="J8" s="462"/>
      <c r="K8" s="466" t="s">
        <v>710</v>
      </c>
      <c r="L8" s="470"/>
      <c r="M8" s="471" t="s">
        <v>711</v>
      </c>
      <c r="N8" s="438"/>
      <c r="O8" s="463"/>
      <c r="P8" s="438"/>
      <c r="Q8" s="439" t="s">
        <v>701</v>
      </c>
      <c r="R8" s="472">
        <f>'Housing Credit'!E63</f>
        <v>6040760</v>
      </c>
      <c r="S8" s="440"/>
      <c r="T8" s="438"/>
      <c r="U8" s="438"/>
      <c r="V8" s="438"/>
      <c r="W8" s="438"/>
    </row>
    <row r="9" spans="1:23">
      <c r="A9" s="438"/>
      <c r="B9" s="557" t="s">
        <v>712</v>
      </c>
      <c r="C9" s="473" t="str">
        <f>Budget!D217</f>
        <v>First Mortgage</v>
      </c>
      <c r="D9" s="1139">
        <f>Budget!G217</f>
        <v>931392</v>
      </c>
      <c r="E9" s="1260">
        <f>Budget!I217</f>
        <v>6.0999999999999999E-2</v>
      </c>
      <c r="F9" s="1138">
        <f>Budget!K217</f>
        <v>35</v>
      </c>
      <c r="G9" s="474">
        <f t="shared" ref="G9:G14" si="0">D9/D$20</f>
        <v>0.82156155943486042</v>
      </c>
      <c r="H9" s="463"/>
      <c r="I9" s="438"/>
      <c r="J9" s="462"/>
      <c r="K9" s="318">
        <f>M9/R9</f>
        <v>0.98088755492790747</v>
      </c>
      <c r="L9" s="438"/>
      <c r="M9" s="208">
        <f>Budget!G219</f>
        <v>5919381</v>
      </c>
      <c r="N9" s="438"/>
      <c r="O9" s="463"/>
      <c r="P9" s="438"/>
      <c r="Q9" s="439" t="s">
        <v>702</v>
      </c>
      <c r="R9" s="475">
        <f>R8*R10</f>
        <v>6034719.2400000002</v>
      </c>
      <c r="S9" s="440"/>
      <c r="T9" s="438"/>
      <c r="U9" s="438"/>
      <c r="V9" s="438"/>
      <c r="W9" s="438"/>
    </row>
    <row r="10" spans="1:23" ht="13.5" thickBot="1">
      <c r="A10" s="438"/>
      <c r="B10" s="557" t="s">
        <v>713</v>
      </c>
      <c r="C10" s="473">
        <f>Budget!D218</f>
        <v>0</v>
      </c>
      <c r="D10" s="1139">
        <f>Budget!G218</f>
        <v>0</v>
      </c>
      <c r="E10" s="1260">
        <f>Budget!I218</f>
        <v>0</v>
      </c>
      <c r="F10" s="1138">
        <f>Budget!K218</f>
        <v>0</v>
      </c>
      <c r="G10" s="474">
        <f t="shared" si="0"/>
        <v>0</v>
      </c>
      <c r="H10" s="463"/>
      <c r="I10" s="438"/>
      <c r="J10" s="476"/>
      <c r="K10" s="477"/>
      <c r="L10" s="477"/>
      <c r="M10" s="477"/>
      <c r="N10" s="477"/>
      <c r="O10" s="478"/>
      <c r="P10" s="438"/>
      <c r="Q10" s="439" t="s">
        <v>706</v>
      </c>
      <c r="R10" s="479">
        <f>CRMLPPercentOwnership</f>
        <v>0.999</v>
      </c>
      <c r="S10" s="440"/>
      <c r="T10" s="438"/>
      <c r="U10" s="438"/>
      <c r="V10" s="438"/>
      <c r="W10" s="438"/>
    </row>
    <row r="11" spans="1:23" ht="13.5" thickBot="1">
      <c r="A11" s="438"/>
      <c r="B11" s="557" t="s">
        <v>714</v>
      </c>
      <c r="C11" s="480" t="str">
        <f>Budget!D221</f>
        <v>RLH/Stock/Sunset - Deferral and GP Cont</v>
      </c>
      <c r="D11" s="1139">
        <f>Budget!G221</f>
        <v>202292</v>
      </c>
      <c r="E11" s="1260">
        <f>Budget!I221</f>
        <v>0</v>
      </c>
      <c r="F11" s="1138">
        <f>Budget!K221</f>
        <v>15</v>
      </c>
      <c r="G11" s="474">
        <f t="shared" si="0"/>
        <v>0.17843757620979867</v>
      </c>
      <c r="H11" s="463"/>
      <c r="I11" s="438"/>
      <c r="J11" s="438"/>
      <c r="K11" s="438"/>
      <c r="L11" s="438"/>
      <c r="M11" s="438"/>
      <c r="N11" s="438"/>
      <c r="O11" s="438"/>
      <c r="P11" s="438"/>
      <c r="Q11" s="438"/>
      <c r="R11" s="438"/>
      <c r="S11" s="440"/>
      <c r="T11" s="438"/>
      <c r="U11" s="438"/>
      <c r="V11" s="438"/>
      <c r="W11" s="438"/>
    </row>
    <row r="12" spans="1:23" ht="15.75" customHeight="1">
      <c r="A12" s="438"/>
      <c r="B12" s="557" t="s">
        <v>715</v>
      </c>
      <c r="C12" s="480">
        <f>Budget!D222</f>
        <v>0</v>
      </c>
      <c r="D12" s="1139">
        <f>Budget!G222</f>
        <v>0</v>
      </c>
      <c r="E12" s="1260">
        <f>Budget!I222</f>
        <v>0</v>
      </c>
      <c r="F12" s="1138">
        <f>Budget!K222</f>
        <v>0</v>
      </c>
      <c r="G12" s="474">
        <f t="shared" si="0"/>
        <v>0</v>
      </c>
      <c r="H12" s="463"/>
      <c r="I12" s="457" t="s">
        <v>716</v>
      </c>
      <c r="J12" s="458" t="s">
        <v>717</v>
      </c>
      <c r="K12" s="459"/>
      <c r="L12" s="459"/>
      <c r="M12" s="459"/>
      <c r="N12" s="459"/>
      <c r="O12" s="459"/>
      <c r="P12" s="459"/>
      <c r="Q12" s="459"/>
      <c r="R12" s="460"/>
      <c r="S12" s="440"/>
      <c r="T12" s="438"/>
      <c r="U12" s="438"/>
      <c r="V12" s="438"/>
      <c r="W12" s="438"/>
    </row>
    <row r="13" spans="1:23" ht="15.75" customHeight="1">
      <c r="A13" s="438"/>
      <c r="B13" s="557" t="s">
        <v>718</v>
      </c>
      <c r="C13" s="480">
        <f>Budget!D223</f>
        <v>0</v>
      </c>
      <c r="D13" s="1139">
        <f>Budget!G223</f>
        <v>0</v>
      </c>
      <c r="E13" s="1260">
        <f>Budget!I223</f>
        <v>0</v>
      </c>
      <c r="F13" s="1138">
        <f>Budget!K223</f>
        <v>0</v>
      </c>
      <c r="G13" s="474">
        <f t="shared" si="0"/>
        <v>0</v>
      </c>
      <c r="H13" s="463"/>
      <c r="I13" s="438"/>
      <c r="J13" s="481"/>
      <c r="K13" s="470"/>
      <c r="L13" s="466" t="s">
        <v>719</v>
      </c>
      <c r="M13" s="466" t="s">
        <v>720</v>
      </c>
      <c r="N13" s="466" t="s">
        <v>721</v>
      </c>
      <c r="O13" s="470"/>
      <c r="P13" s="466" t="s">
        <v>722</v>
      </c>
      <c r="Q13" s="482" t="s">
        <v>723</v>
      </c>
      <c r="R13" s="483" t="s">
        <v>676</v>
      </c>
      <c r="S13" s="440"/>
      <c r="T13" s="438"/>
      <c r="U13" s="438"/>
      <c r="V13" s="438"/>
      <c r="W13" s="438"/>
    </row>
    <row r="14" spans="1:23">
      <c r="A14" s="438"/>
      <c r="B14" s="557" t="s">
        <v>724</v>
      </c>
      <c r="C14" s="480">
        <f>Budget!D224</f>
        <v>0</v>
      </c>
      <c r="D14" s="1139">
        <f>Budget!G224</f>
        <v>0</v>
      </c>
      <c r="E14" s="1260">
        <f>Budget!I224</f>
        <v>0</v>
      </c>
      <c r="F14" s="1138">
        <f>Budget!K224</f>
        <v>0</v>
      </c>
      <c r="G14" s="474">
        <f t="shared" si="0"/>
        <v>0</v>
      </c>
      <c r="H14" s="463"/>
      <c r="I14" s="438"/>
      <c r="J14" s="484" t="s">
        <v>919</v>
      </c>
      <c r="K14" s="485" t="s">
        <v>725</v>
      </c>
      <c r="L14" s="485" t="s">
        <v>726</v>
      </c>
      <c r="M14" s="485" t="s">
        <v>1523</v>
      </c>
      <c r="N14" s="485" t="s">
        <v>727</v>
      </c>
      <c r="O14" s="485" t="s">
        <v>728</v>
      </c>
      <c r="P14" s="485" t="s">
        <v>729</v>
      </c>
      <c r="Q14" s="485" t="s">
        <v>730</v>
      </c>
      <c r="R14" s="486" t="s">
        <v>1483</v>
      </c>
      <c r="S14" s="440"/>
      <c r="T14" s="438"/>
      <c r="U14" s="438"/>
      <c r="V14" s="438"/>
      <c r="W14" s="438"/>
    </row>
    <row r="15" spans="1:23">
      <c r="A15" s="438"/>
      <c r="B15" s="557"/>
      <c r="C15" s="487"/>
      <c r="D15" s="1140"/>
      <c r="E15" s="488" t="s">
        <v>731</v>
      </c>
      <c r="F15" s="223"/>
      <c r="G15" s="474"/>
      <c r="H15" s="463"/>
      <c r="I15" s="438"/>
      <c r="J15" s="362">
        <f>Budget!B10</f>
        <v>4</v>
      </c>
      <c r="K15" s="212">
        <f>Budget!C10</f>
        <v>1</v>
      </c>
      <c r="L15" s="210">
        <f>Budget!H10</f>
        <v>357</v>
      </c>
      <c r="M15" s="211">
        <f>Budget!I10</f>
        <v>89</v>
      </c>
      <c r="N15" s="211">
        <f>Budget!J10</f>
        <v>0</v>
      </c>
      <c r="O15" s="319">
        <f t="shared" ref="O15:O34" si="1">L15-M15+N15</f>
        <v>268</v>
      </c>
      <c r="P15" s="489">
        <f t="shared" ref="P15:P34" si="2">O15*J15</f>
        <v>1072</v>
      </c>
      <c r="Q15" s="1137">
        <f>Budget!F10</f>
        <v>0.3</v>
      </c>
      <c r="R15" s="490">
        <f>Budget!M10</f>
        <v>357</v>
      </c>
      <c r="S15" s="491"/>
      <c r="T15" s="438"/>
      <c r="U15" s="438"/>
      <c r="V15" s="438"/>
      <c r="W15" s="438"/>
    </row>
    <row r="16" spans="1:23">
      <c r="A16" s="438"/>
      <c r="B16" s="557" t="s">
        <v>732</v>
      </c>
      <c r="C16" s="487" t="s">
        <v>733</v>
      </c>
      <c r="D16" s="1141">
        <f>E16*R10</f>
        <v>0.9799066673729796</v>
      </c>
      <c r="E16" s="317">
        <f>K9</f>
        <v>0.98088755492790747</v>
      </c>
      <c r="F16" s="438"/>
      <c r="G16" s="474">
        <f>D16/D$20</f>
        <v>8.643553409816299E-7</v>
      </c>
      <c r="H16" s="463"/>
      <c r="I16" s="438"/>
      <c r="J16" s="362">
        <f>Budget!B11</f>
        <v>1</v>
      </c>
      <c r="K16" s="212">
        <f>Budget!C11</f>
        <v>1</v>
      </c>
      <c r="L16" s="210">
        <f>Budget!H11</f>
        <v>500</v>
      </c>
      <c r="M16" s="211">
        <f>Budget!I11</f>
        <v>89</v>
      </c>
      <c r="N16" s="211">
        <f>Budget!J11</f>
        <v>0</v>
      </c>
      <c r="O16" s="319">
        <f t="shared" si="1"/>
        <v>411</v>
      </c>
      <c r="P16" s="489">
        <f t="shared" si="2"/>
        <v>411</v>
      </c>
      <c r="Q16" s="1137">
        <f>Budget!F11</f>
        <v>0.5</v>
      </c>
      <c r="R16" s="490">
        <f>Budget!M11</f>
        <v>596</v>
      </c>
      <c r="S16" s="491"/>
      <c r="T16" s="438"/>
      <c r="U16" s="438"/>
      <c r="V16" s="438"/>
      <c r="W16" s="438"/>
    </row>
    <row r="17" spans="1:23">
      <c r="A17" s="438"/>
      <c r="B17" s="557" t="s">
        <v>734</v>
      </c>
      <c r="C17" s="487" t="s">
        <v>735</v>
      </c>
      <c r="D17" s="1142">
        <f>Budget!G220</f>
        <v>0</v>
      </c>
      <c r="E17" s="438"/>
      <c r="F17" s="438"/>
      <c r="G17" s="474">
        <f>D17/D$20</f>
        <v>0</v>
      </c>
      <c r="H17" s="463"/>
      <c r="I17" s="438"/>
      <c r="J17" s="362">
        <f>Budget!B12</f>
        <v>3</v>
      </c>
      <c r="K17" s="212">
        <f>Budget!C12</f>
        <v>1</v>
      </c>
      <c r="L17" s="210">
        <f>Budget!H12</f>
        <v>525</v>
      </c>
      <c r="M17" s="211">
        <f>Budget!I12</f>
        <v>89</v>
      </c>
      <c r="N17" s="211">
        <f>Budget!J12</f>
        <v>0</v>
      </c>
      <c r="O17" s="319">
        <f t="shared" si="1"/>
        <v>436</v>
      </c>
      <c r="P17" s="489">
        <f t="shared" si="2"/>
        <v>1308</v>
      </c>
      <c r="Q17" s="1137">
        <f>Budget!F12</f>
        <v>0.5</v>
      </c>
      <c r="R17" s="490">
        <f>Budget!M12</f>
        <v>596</v>
      </c>
      <c r="S17" s="491"/>
      <c r="T17" s="438"/>
      <c r="U17" s="438"/>
      <c r="V17" s="438"/>
      <c r="W17" s="438"/>
    </row>
    <row r="18" spans="1:23">
      <c r="A18" s="438"/>
      <c r="B18" s="557" t="s">
        <v>736</v>
      </c>
      <c r="C18" s="480">
        <f>Budget!D225</f>
        <v>0</v>
      </c>
      <c r="D18" s="480">
        <f>Budget!G225</f>
        <v>0</v>
      </c>
      <c r="E18" s="438"/>
      <c r="F18" s="438"/>
      <c r="G18" s="474">
        <f>D18/D$20</f>
        <v>0</v>
      </c>
      <c r="H18" s="463"/>
      <c r="I18" s="438"/>
      <c r="J18" s="362">
        <f>Budget!B13</f>
        <v>14</v>
      </c>
      <c r="K18" s="212">
        <f>Budget!C13</f>
        <v>1</v>
      </c>
      <c r="L18" s="210">
        <f>Budget!H13</f>
        <v>640</v>
      </c>
      <c r="M18" s="211">
        <f>Budget!I13</f>
        <v>89</v>
      </c>
      <c r="N18" s="211">
        <f>Budget!J13</f>
        <v>0</v>
      </c>
      <c r="O18" s="319">
        <f t="shared" si="1"/>
        <v>551</v>
      </c>
      <c r="P18" s="489">
        <f t="shared" si="2"/>
        <v>7714</v>
      </c>
      <c r="Q18" s="1137">
        <f>Budget!F13</f>
        <v>0.6</v>
      </c>
      <c r="R18" s="490">
        <f>Budget!M13</f>
        <v>715</v>
      </c>
      <c r="S18" s="491"/>
      <c r="T18" s="438"/>
      <c r="U18" s="438"/>
      <c r="V18" s="438"/>
      <c r="W18" s="438"/>
    </row>
    <row r="19" spans="1:23">
      <c r="A19" s="438"/>
      <c r="B19" s="557" t="s">
        <v>737</v>
      </c>
      <c r="C19" s="480">
        <f>Budget!D226</f>
        <v>0</v>
      </c>
      <c r="D19" s="480">
        <f>Budget!G226</f>
        <v>0</v>
      </c>
      <c r="E19" s="438"/>
      <c r="F19" s="438"/>
      <c r="G19" s="474">
        <f>D19/D$20</f>
        <v>0</v>
      </c>
      <c r="H19" s="463"/>
      <c r="I19" s="438"/>
      <c r="J19" s="362">
        <f>Budget!B14</f>
        <v>1</v>
      </c>
      <c r="K19" s="212">
        <f>Budget!C14</f>
        <v>2</v>
      </c>
      <c r="L19" s="210">
        <f>Budget!H14</f>
        <v>429</v>
      </c>
      <c r="M19" s="211">
        <f>Budget!I14</f>
        <v>120</v>
      </c>
      <c r="N19" s="211">
        <f>Budget!J14</f>
        <v>0</v>
      </c>
      <c r="O19" s="319">
        <f t="shared" si="1"/>
        <v>309</v>
      </c>
      <c r="P19" s="489">
        <f t="shared" si="2"/>
        <v>309</v>
      </c>
      <c r="Q19" s="1137">
        <f>Budget!F14</f>
        <v>0.3</v>
      </c>
      <c r="R19" s="490">
        <f>Budget!M14</f>
        <v>429</v>
      </c>
      <c r="S19" s="491"/>
      <c r="T19" s="438"/>
      <c r="U19" s="438"/>
      <c r="V19" s="438"/>
      <c r="W19" s="438"/>
    </row>
    <row r="20" spans="1:23">
      <c r="A20" s="438"/>
      <c r="B20" s="564" t="s">
        <v>738</v>
      </c>
      <c r="C20" s="1847" t="s">
        <v>739</v>
      </c>
      <c r="D20" s="492">
        <f>SUM(D9:D19)</f>
        <v>1133684.9799066673</v>
      </c>
      <c r="E20" s="438"/>
      <c r="F20" s="438"/>
      <c r="G20" s="474">
        <f>D20/D$20</f>
        <v>1</v>
      </c>
      <c r="H20" s="463"/>
      <c r="I20" s="438"/>
      <c r="J20" s="362">
        <f>Budget!B15</f>
        <v>2</v>
      </c>
      <c r="K20" s="212">
        <f>Budget!C15</f>
        <v>2</v>
      </c>
      <c r="L20" s="210">
        <f>Budget!H15</f>
        <v>500</v>
      </c>
      <c r="M20" s="211">
        <f>Budget!I15</f>
        <v>120</v>
      </c>
      <c r="N20" s="211">
        <f>Budget!J15</f>
        <v>0</v>
      </c>
      <c r="O20" s="319">
        <f t="shared" si="1"/>
        <v>380</v>
      </c>
      <c r="P20" s="489">
        <f t="shared" si="2"/>
        <v>760</v>
      </c>
      <c r="Q20" s="1137">
        <f>Budget!F15</f>
        <v>0.5</v>
      </c>
      <c r="R20" s="490">
        <f>Budget!M15</f>
        <v>716</v>
      </c>
      <c r="S20" s="491"/>
      <c r="T20" s="438"/>
      <c r="U20" s="438"/>
      <c r="V20" s="438"/>
      <c r="W20" s="438"/>
    </row>
    <row r="21" spans="1:23">
      <c r="A21" s="438"/>
      <c r="B21" s="462"/>
      <c r="C21" s="438"/>
      <c r="D21" s="438"/>
      <c r="E21" s="438"/>
      <c r="F21" s="438"/>
      <c r="G21" s="438"/>
      <c r="H21" s="463"/>
      <c r="I21" s="438"/>
      <c r="J21" s="362">
        <f>Budget!B16</f>
        <v>6</v>
      </c>
      <c r="K21" s="212">
        <f>Budget!C16</f>
        <v>2</v>
      </c>
      <c r="L21" s="210">
        <f>Budget!H16</f>
        <v>640</v>
      </c>
      <c r="M21" s="211">
        <f>Budget!I16</f>
        <v>120</v>
      </c>
      <c r="N21" s="211">
        <f>Budget!J16</f>
        <v>0</v>
      </c>
      <c r="O21" s="319">
        <f t="shared" si="1"/>
        <v>520</v>
      </c>
      <c r="P21" s="489">
        <f t="shared" si="2"/>
        <v>3120</v>
      </c>
      <c r="Q21" s="1137">
        <f>Budget!F16</f>
        <v>0.5</v>
      </c>
      <c r="R21" s="490">
        <f>Budget!M16</f>
        <v>716</v>
      </c>
      <c r="S21" s="440"/>
      <c r="T21" s="438"/>
      <c r="U21" s="438"/>
      <c r="V21" s="438"/>
      <c r="W21" s="438"/>
    </row>
    <row r="22" spans="1:23">
      <c r="A22" s="438"/>
      <c r="B22" s="462"/>
      <c r="C22" s="438"/>
      <c r="D22" s="438"/>
      <c r="E22" s="438"/>
      <c r="F22" s="438"/>
      <c r="G22" s="487"/>
      <c r="H22" s="463"/>
      <c r="I22" s="438"/>
      <c r="J22" s="362">
        <f>Budget!B17</f>
        <v>4</v>
      </c>
      <c r="K22" s="212">
        <f>Budget!C17</f>
        <v>2</v>
      </c>
      <c r="L22" s="210">
        <f>Budget!H17</f>
        <v>575</v>
      </c>
      <c r="M22" s="211">
        <f>Budget!I17</f>
        <v>120</v>
      </c>
      <c r="N22" s="211">
        <f>Budget!J17</f>
        <v>0</v>
      </c>
      <c r="O22" s="319">
        <f t="shared" si="1"/>
        <v>455</v>
      </c>
      <c r="P22" s="489">
        <f t="shared" si="2"/>
        <v>1820</v>
      </c>
      <c r="Q22" s="1137">
        <f>Budget!F17</f>
        <v>0.6</v>
      </c>
      <c r="R22" s="490">
        <f>Budget!M17</f>
        <v>859</v>
      </c>
      <c r="S22" s="440"/>
      <c r="T22" s="438"/>
      <c r="U22" s="438"/>
      <c r="V22" s="438"/>
      <c r="W22" s="438"/>
    </row>
    <row r="23" spans="1:23">
      <c r="A23" s="438"/>
      <c r="B23" s="462"/>
      <c r="C23" s="439" t="s">
        <v>740</v>
      </c>
      <c r="D23" s="213">
        <f>Budget!E314</f>
        <v>7053065</v>
      </c>
      <c r="E23" s="438"/>
      <c r="F23" s="438"/>
      <c r="G23" s="438"/>
      <c r="H23" s="463"/>
      <c r="I23" s="438"/>
      <c r="J23" s="362">
        <f>Budget!B18</f>
        <v>9</v>
      </c>
      <c r="K23" s="212">
        <f>Budget!C18</f>
        <v>2</v>
      </c>
      <c r="L23" s="210">
        <f>Budget!H18</f>
        <v>700</v>
      </c>
      <c r="M23" s="211">
        <f>Budget!I18</f>
        <v>120</v>
      </c>
      <c r="N23" s="211">
        <f>Budget!J18</f>
        <v>0</v>
      </c>
      <c r="O23" s="319">
        <f t="shared" si="1"/>
        <v>580</v>
      </c>
      <c r="P23" s="489">
        <f t="shared" si="2"/>
        <v>5220</v>
      </c>
      <c r="Q23" s="1137">
        <f>Budget!F18</f>
        <v>0.6</v>
      </c>
      <c r="R23" s="490">
        <f>Budget!M18</f>
        <v>859</v>
      </c>
      <c r="S23" s="440"/>
      <c r="T23" s="438"/>
      <c r="U23" s="438"/>
      <c r="V23" s="438"/>
      <c r="W23" s="438"/>
    </row>
    <row r="24" spans="1:23">
      <c r="A24" s="438"/>
      <c r="B24" s="462"/>
      <c r="C24" s="1848" t="s">
        <v>741</v>
      </c>
      <c r="D24" s="494">
        <f>D20/D23</f>
        <v>0.1607364996503885</v>
      </c>
      <c r="E24" s="438"/>
      <c r="F24" s="495" t="s">
        <v>742</v>
      </c>
      <c r="G24" s="496">
        <f>Budget!E311</f>
        <v>100000</v>
      </c>
      <c r="H24" s="463"/>
      <c r="I24" s="438"/>
      <c r="J24" s="362">
        <f>Budget!B19</f>
        <v>0</v>
      </c>
      <c r="K24" s="212">
        <f>Budget!C19</f>
        <v>0</v>
      </c>
      <c r="L24" s="210">
        <f>Budget!H19</f>
        <v>0</v>
      </c>
      <c r="M24" s="211">
        <f>Budget!I19</f>
        <v>0</v>
      </c>
      <c r="N24" s="211">
        <f>Budget!J19</f>
        <v>0</v>
      </c>
      <c r="O24" s="319">
        <f t="shared" si="1"/>
        <v>0</v>
      </c>
      <c r="P24" s="489">
        <f t="shared" si="2"/>
        <v>0</v>
      </c>
      <c r="Q24" s="1137">
        <f>Budget!F19</f>
        <v>0</v>
      </c>
      <c r="R24" s="490">
        <f>Budget!M19</f>
        <v>0</v>
      </c>
      <c r="S24" s="440"/>
      <c r="T24" s="438"/>
      <c r="U24" s="438"/>
      <c r="V24" s="438"/>
      <c r="W24" s="438"/>
    </row>
    <row r="25" spans="1:23">
      <c r="A25" s="438"/>
      <c r="B25" s="462"/>
      <c r="C25" s="438"/>
      <c r="D25" s="438"/>
      <c r="E25" s="438"/>
      <c r="F25" s="495" t="s">
        <v>2023</v>
      </c>
      <c r="G25" s="497">
        <f>(D63+D64+D67+D69)/12*4</f>
        <v>77121.252997722331</v>
      </c>
      <c r="H25" s="463"/>
      <c r="I25" s="438"/>
      <c r="J25" s="362">
        <f>Budget!B20</f>
        <v>0</v>
      </c>
      <c r="K25" s="212">
        <f>Budget!C20</f>
        <v>0</v>
      </c>
      <c r="L25" s="210">
        <f>Budget!H20</f>
        <v>0</v>
      </c>
      <c r="M25" s="211">
        <f>Budget!I20</f>
        <v>0</v>
      </c>
      <c r="N25" s="211">
        <f>Budget!J20</f>
        <v>0</v>
      </c>
      <c r="O25" s="319">
        <f t="shared" si="1"/>
        <v>0</v>
      </c>
      <c r="P25" s="489">
        <f t="shared" si="2"/>
        <v>0</v>
      </c>
      <c r="Q25" s="1137">
        <f>Budget!F20</f>
        <v>0</v>
      </c>
      <c r="R25" s="490">
        <f>Budget!M20</f>
        <v>0</v>
      </c>
      <c r="S25" s="440"/>
      <c r="T25" s="438"/>
      <c r="U25" s="438"/>
      <c r="V25" s="438"/>
      <c r="W25" s="438"/>
    </row>
    <row r="26" spans="1:23">
      <c r="A26" s="438"/>
      <c r="B26" s="462"/>
      <c r="C26" s="438"/>
      <c r="D26" s="438"/>
      <c r="E26" s="438"/>
      <c r="F26" s="495" t="s">
        <v>2024</v>
      </c>
      <c r="G26" s="497">
        <f>(D63+D64+D67+D69)/12*9</f>
        <v>173522.81924487525</v>
      </c>
      <c r="H26" s="463"/>
      <c r="I26" s="438"/>
      <c r="J26" s="362">
        <f>Budget!B21</f>
        <v>0</v>
      </c>
      <c r="K26" s="212">
        <f>Budget!C21</f>
        <v>0</v>
      </c>
      <c r="L26" s="210">
        <f>Budget!H21</f>
        <v>0</v>
      </c>
      <c r="M26" s="211">
        <f>Budget!I21</f>
        <v>0</v>
      </c>
      <c r="N26" s="211">
        <f>Budget!J21</f>
        <v>0</v>
      </c>
      <c r="O26" s="319">
        <f t="shared" si="1"/>
        <v>0</v>
      </c>
      <c r="P26" s="489">
        <f t="shared" si="2"/>
        <v>0</v>
      </c>
      <c r="Q26" s="1137">
        <f>Budget!F21</f>
        <v>0</v>
      </c>
      <c r="R26" s="490">
        <f>Budget!M21</f>
        <v>0</v>
      </c>
      <c r="S26" s="440"/>
      <c r="T26" s="438"/>
      <c r="U26" s="438"/>
      <c r="V26" s="438"/>
      <c r="W26" s="438"/>
    </row>
    <row r="27" spans="1:23" ht="13.5" thickBot="1">
      <c r="A27" s="438"/>
      <c r="B27" s="476"/>
      <c r="C27" s="477"/>
      <c r="D27" s="477"/>
      <c r="E27" s="477"/>
      <c r="F27" s="477"/>
      <c r="G27" s="477"/>
      <c r="H27" s="478"/>
      <c r="I27" s="438"/>
      <c r="J27" s="362">
        <f>Budget!B22</f>
        <v>0</v>
      </c>
      <c r="K27" s="212">
        <f>Budget!C22</f>
        <v>0</v>
      </c>
      <c r="L27" s="210">
        <f>Budget!H22</f>
        <v>0</v>
      </c>
      <c r="M27" s="211">
        <f>Budget!I22</f>
        <v>0</v>
      </c>
      <c r="N27" s="211">
        <f>Budget!J22</f>
        <v>0</v>
      </c>
      <c r="O27" s="319">
        <f t="shared" si="1"/>
        <v>0</v>
      </c>
      <c r="P27" s="489">
        <f t="shared" si="2"/>
        <v>0</v>
      </c>
      <c r="Q27" s="1137">
        <f>Budget!F22</f>
        <v>0</v>
      </c>
      <c r="R27" s="490">
        <f>Budget!M22</f>
        <v>0</v>
      </c>
      <c r="S27" s="440"/>
      <c r="T27" s="438"/>
      <c r="U27" s="438"/>
      <c r="V27" s="438"/>
      <c r="W27" s="438"/>
    </row>
    <row r="28" spans="1:23">
      <c r="A28" s="438"/>
      <c r="B28" s="438"/>
      <c r="C28" s="438"/>
      <c r="D28" s="438"/>
      <c r="E28" s="438"/>
      <c r="F28" s="438"/>
      <c r="G28" s="438"/>
      <c r="H28" s="438"/>
      <c r="I28" s="438"/>
      <c r="J28" s="362">
        <f>Budget!B23</f>
        <v>0</v>
      </c>
      <c r="K28" s="212">
        <f>Budget!C23</f>
        <v>0</v>
      </c>
      <c r="L28" s="210">
        <f>Budget!H23</f>
        <v>0</v>
      </c>
      <c r="M28" s="211">
        <f>Budget!I23</f>
        <v>0</v>
      </c>
      <c r="N28" s="211">
        <f>Budget!J23</f>
        <v>0</v>
      </c>
      <c r="O28" s="319">
        <f t="shared" si="1"/>
        <v>0</v>
      </c>
      <c r="P28" s="489">
        <f t="shared" si="2"/>
        <v>0</v>
      </c>
      <c r="Q28" s="1137">
        <f>Budget!F23</f>
        <v>0</v>
      </c>
      <c r="R28" s="490">
        <f>Budget!M23</f>
        <v>0</v>
      </c>
      <c r="S28" s="440"/>
      <c r="T28" s="438"/>
      <c r="U28" s="438"/>
      <c r="V28" s="438"/>
      <c r="W28" s="438"/>
    </row>
    <row r="29" spans="1:23">
      <c r="A29" s="438"/>
      <c r="B29" s="438"/>
      <c r="C29" s="438"/>
      <c r="D29" s="438"/>
      <c r="E29" s="438"/>
      <c r="F29" s="438"/>
      <c r="G29" s="438"/>
      <c r="H29" s="438"/>
      <c r="I29" s="438"/>
      <c r="J29" s="362">
        <f>Budget!B24</f>
        <v>0</v>
      </c>
      <c r="K29" s="212">
        <f>Budget!C24</f>
        <v>0</v>
      </c>
      <c r="L29" s="210">
        <f>Budget!H24</f>
        <v>0</v>
      </c>
      <c r="M29" s="211">
        <f>Budget!I24</f>
        <v>0</v>
      </c>
      <c r="N29" s="211">
        <f>Budget!J24</f>
        <v>0</v>
      </c>
      <c r="O29" s="319">
        <f t="shared" si="1"/>
        <v>0</v>
      </c>
      <c r="P29" s="489">
        <f t="shared" si="2"/>
        <v>0</v>
      </c>
      <c r="Q29" s="1137">
        <f>Budget!F24</f>
        <v>0</v>
      </c>
      <c r="R29" s="490">
        <f>Budget!M24</f>
        <v>0</v>
      </c>
      <c r="S29" s="440"/>
      <c r="T29" s="438"/>
      <c r="U29" s="438"/>
      <c r="V29" s="438"/>
      <c r="W29" s="438"/>
    </row>
    <row r="30" spans="1:23">
      <c r="A30" s="438"/>
      <c r="B30" s="438"/>
      <c r="C30" s="438"/>
      <c r="D30" s="438"/>
      <c r="E30" s="438"/>
      <c r="F30" s="438"/>
      <c r="G30" s="438"/>
      <c r="H30" s="438"/>
      <c r="I30" s="438"/>
      <c r="J30" s="362">
        <f>Budget!B25</f>
        <v>0</v>
      </c>
      <c r="K30" s="212">
        <f>Budget!C25</f>
        <v>0</v>
      </c>
      <c r="L30" s="210">
        <f>Budget!H25</f>
        <v>0</v>
      </c>
      <c r="M30" s="211">
        <f>Budget!I25</f>
        <v>0</v>
      </c>
      <c r="N30" s="211">
        <f>Budget!J25</f>
        <v>0</v>
      </c>
      <c r="O30" s="319">
        <f t="shared" si="1"/>
        <v>0</v>
      </c>
      <c r="P30" s="489">
        <f t="shared" si="2"/>
        <v>0</v>
      </c>
      <c r="Q30" s="1137">
        <f>Budget!F25</f>
        <v>0</v>
      </c>
      <c r="R30" s="490">
        <f>Budget!M25</f>
        <v>0</v>
      </c>
      <c r="S30" s="440"/>
      <c r="T30" s="438"/>
      <c r="U30" s="438"/>
      <c r="V30" s="438"/>
      <c r="W30" s="438"/>
    </row>
    <row r="31" spans="1:23">
      <c r="A31" s="438"/>
      <c r="B31" s="438"/>
      <c r="C31" s="438"/>
      <c r="D31" s="438"/>
      <c r="E31" s="438"/>
      <c r="F31" s="438"/>
      <c r="G31" s="438"/>
      <c r="H31" s="438"/>
      <c r="I31" s="438"/>
      <c r="J31" s="362">
        <f>Budget!B26</f>
        <v>0</v>
      </c>
      <c r="K31" s="212">
        <f>Budget!C26</f>
        <v>0</v>
      </c>
      <c r="L31" s="210">
        <f>Budget!H26</f>
        <v>0</v>
      </c>
      <c r="M31" s="211">
        <f>Budget!I26</f>
        <v>0</v>
      </c>
      <c r="N31" s="211">
        <f>Budget!J26</f>
        <v>0</v>
      </c>
      <c r="O31" s="319">
        <f t="shared" si="1"/>
        <v>0</v>
      </c>
      <c r="P31" s="489">
        <f t="shared" si="2"/>
        <v>0</v>
      </c>
      <c r="Q31" s="1137">
        <f>Budget!F26</f>
        <v>0</v>
      </c>
      <c r="R31" s="490">
        <f>Budget!M26</f>
        <v>0</v>
      </c>
      <c r="S31" s="440"/>
      <c r="T31" s="438"/>
      <c r="U31" s="438"/>
      <c r="V31" s="438"/>
      <c r="W31" s="438"/>
    </row>
    <row r="32" spans="1:23">
      <c r="A32" s="438"/>
      <c r="B32" s="438"/>
      <c r="C32" s="438"/>
      <c r="D32" s="438"/>
      <c r="E32" s="438"/>
      <c r="F32" s="438"/>
      <c r="G32" s="438"/>
      <c r="H32" s="438"/>
      <c r="I32" s="438"/>
      <c r="J32" s="362">
        <f>Budget!B27</f>
        <v>0</v>
      </c>
      <c r="K32" s="212">
        <f>Budget!C27</f>
        <v>0</v>
      </c>
      <c r="L32" s="210">
        <f>Budget!H27</f>
        <v>0</v>
      </c>
      <c r="M32" s="211">
        <f>Budget!I27</f>
        <v>0</v>
      </c>
      <c r="N32" s="211">
        <f>Budget!J27</f>
        <v>0</v>
      </c>
      <c r="O32" s="319">
        <f t="shared" si="1"/>
        <v>0</v>
      </c>
      <c r="P32" s="489">
        <f t="shared" si="2"/>
        <v>0</v>
      </c>
      <c r="Q32" s="1137">
        <f>Budget!F27</f>
        <v>0</v>
      </c>
      <c r="R32" s="490">
        <f>Budget!M27</f>
        <v>0</v>
      </c>
      <c r="S32" s="440"/>
      <c r="T32" s="438"/>
      <c r="U32" s="438"/>
      <c r="V32" s="438"/>
      <c r="W32" s="438"/>
    </row>
    <row r="33" spans="1:23">
      <c r="A33" s="438"/>
      <c r="B33" s="438"/>
      <c r="C33" s="438"/>
      <c r="D33" s="438"/>
      <c r="E33" s="438"/>
      <c r="F33" s="438"/>
      <c r="G33" s="438"/>
      <c r="H33" s="438"/>
      <c r="I33" s="438"/>
      <c r="J33" s="362">
        <f>Budget!B28</f>
        <v>0</v>
      </c>
      <c r="K33" s="212">
        <f>Budget!C28</f>
        <v>0</v>
      </c>
      <c r="L33" s="210">
        <f>Budget!H28</f>
        <v>0</v>
      </c>
      <c r="M33" s="211">
        <f>Budget!I28</f>
        <v>0</v>
      </c>
      <c r="N33" s="211">
        <f>Budget!J28</f>
        <v>0</v>
      </c>
      <c r="O33" s="319">
        <f t="shared" si="1"/>
        <v>0</v>
      </c>
      <c r="P33" s="489">
        <f t="shared" si="2"/>
        <v>0</v>
      </c>
      <c r="Q33" s="1137">
        <f>Budget!F28</f>
        <v>0</v>
      </c>
      <c r="R33" s="490">
        <f>Budget!M28</f>
        <v>0</v>
      </c>
      <c r="S33" s="440"/>
      <c r="T33" s="438"/>
      <c r="U33" s="438"/>
      <c r="V33" s="438"/>
      <c r="W33" s="438"/>
    </row>
    <row r="34" spans="1:23">
      <c r="A34" s="438"/>
      <c r="B34" s="438"/>
      <c r="C34" s="438"/>
      <c r="D34" s="438"/>
      <c r="E34" s="438"/>
      <c r="F34" s="438"/>
      <c r="G34" s="438"/>
      <c r="H34" s="438"/>
      <c r="I34" s="438"/>
      <c r="J34" s="362">
        <f>Budget!B29</f>
        <v>0</v>
      </c>
      <c r="K34" s="212">
        <f>Budget!C29</f>
        <v>0</v>
      </c>
      <c r="L34" s="210">
        <f>Budget!H29</f>
        <v>0</v>
      </c>
      <c r="M34" s="211">
        <f>Budget!I29</f>
        <v>0</v>
      </c>
      <c r="N34" s="211">
        <f>Budget!J29</f>
        <v>0</v>
      </c>
      <c r="O34" s="319">
        <f t="shared" si="1"/>
        <v>0</v>
      </c>
      <c r="P34" s="489">
        <f t="shared" si="2"/>
        <v>0</v>
      </c>
      <c r="Q34" s="1137">
        <f>Budget!F29</f>
        <v>0</v>
      </c>
      <c r="R34" s="490">
        <f>Budget!M29</f>
        <v>0</v>
      </c>
      <c r="S34" s="440"/>
      <c r="T34" s="438"/>
      <c r="U34" s="438"/>
      <c r="V34" s="438"/>
      <c r="W34" s="438"/>
    </row>
    <row r="35" spans="1:23">
      <c r="A35" s="438"/>
      <c r="B35" s="438"/>
      <c r="C35" s="438"/>
      <c r="D35" s="438"/>
      <c r="E35" s="438"/>
      <c r="F35" s="438"/>
      <c r="G35" s="438"/>
      <c r="H35" s="438"/>
      <c r="I35" s="438"/>
      <c r="J35" s="498">
        <f>SUM(J15:J34)</f>
        <v>44</v>
      </c>
      <c r="K35" s="499"/>
      <c r="L35" s="438"/>
      <c r="M35" s="438"/>
      <c r="N35" s="438"/>
      <c r="O35" s="438"/>
      <c r="P35" s="500">
        <f>SUM(P15:P34)</f>
        <v>21734</v>
      </c>
      <c r="Q35" s="438"/>
      <c r="R35" s="463"/>
      <c r="S35" s="501"/>
      <c r="T35" s="438"/>
      <c r="U35" s="438"/>
      <c r="V35" s="438"/>
      <c r="W35" s="438"/>
    </row>
    <row r="36" spans="1:23" ht="13.5" thickBot="1">
      <c r="A36" s="438"/>
      <c r="B36" s="438"/>
      <c r="C36" s="438"/>
      <c r="D36" s="438"/>
      <c r="E36" s="438"/>
      <c r="F36" s="438"/>
      <c r="G36" s="438"/>
      <c r="H36" s="438"/>
      <c r="I36" s="438"/>
      <c r="J36" s="476"/>
      <c r="K36" s="477"/>
      <c r="L36" s="477"/>
      <c r="M36" s="477"/>
      <c r="N36" s="477"/>
      <c r="O36" s="477"/>
      <c r="P36" s="477"/>
      <c r="Q36" s="477"/>
      <c r="R36" s="478"/>
      <c r="S36" s="501"/>
      <c r="T36" s="438"/>
      <c r="U36" s="438"/>
      <c r="V36" s="438"/>
      <c r="W36" s="438"/>
    </row>
    <row r="37" spans="1:23" ht="13.5" thickBot="1">
      <c r="A37" s="438"/>
      <c r="B37" s="438"/>
      <c r="C37" s="438"/>
      <c r="D37" s="438"/>
      <c r="E37" s="438"/>
      <c r="F37" s="438"/>
      <c r="G37" s="438"/>
      <c r="H37" s="438"/>
      <c r="I37" s="438"/>
      <c r="J37" s="438"/>
      <c r="K37" s="438"/>
      <c r="L37" s="438"/>
      <c r="M37" s="438"/>
      <c r="N37" s="438"/>
      <c r="O37" s="438"/>
      <c r="P37" s="438"/>
      <c r="Q37" s="438"/>
      <c r="R37" s="438"/>
      <c r="S37" s="438"/>
      <c r="T37" s="438"/>
      <c r="U37" s="438"/>
      <c r="V37" s="438"/>
      <c r="W37" s="438"/>
    </row>
    <row r="38" spans="1:23" ht="15.75" customHeight="1">
      <c r="A38" s="502" t="s">
        <v>743</v>
      </c>
      <c r="B38" s="503" t="s">
        <v>744</v>
      </c>
      <c r="C38" s="459"/>
      <c r="D38" s="459"/>
      <c r="E38" s="459"/>
      <c r="F38" s="460"/>
      <c r="G38" s="462"/>
      <c r="H38" s="438"/>
      <c r="I38" s="504" t="s">
        <v>745</v>
      </c>
      <c r="J38" s="503" t="s">
        <v>746</v>
      </c>
      <c r="K38" s="459"/>
      <c r="L38" s="459"/>
      <c r="M38" s="459"/>
      <c r="N38" s="459"/>
      <c r="O38" s="459"/>
      <c r="P38" s="459"/>
      <c r="Q38" s="459"/>
      <c r="R38" s="460"/>
      <c r="S38" s="438"/>
      <c r="T38" s="438"/>
      <c r="U38" s="438"/>
      <c r="V38" s="438"/>
      <c r="W38" s="438"/>
    </row>
    <row r="39" spans="1:23" ht="15.75" customHeight="1">
      <c r="A39" s="502"/>
      <c r="B39" s="505"/>
      <c r="C39" s="438"/>
      <c r="D39" s="438"/>
      <c r="E39" s="438"/>
      <c r="F39" s="463"/>
      <c r="G39" s="462"/>
      <c r="H39" s="438"/>
      <c r="I39" s="504"/>
      <c r="J39" s="505"/>
      <c r="K39" s="438"/>
      <c r="L39" s="438"/>
      <c r="M39" s="438"/>
      <c r="N39" s="438"/>
      <c r="O39" s="438"/>
      <c r="P39" s="438"/>
      <c r="Q39" s="438"/>
      <c r="R39" s="463"/>
      <c r="S39" s="438"/>
      <c r="T39" s="438"/>
      <c r="U39" s="438"/>
      <c r="V39" s="438"/>
      <c r="W39" s="438"/>
    </row>
    <row r="40" spans="1:23" ht="12.75" customHeight="1">
      <c r="A40" s="438"/>
      <c r="B40" s="505"/>
      <c r="C40" s="438"/>
      <c r="D40" s="438"/>
      <c r="E40" s="438"/>
      <c r="F40" s="697"/>
      <c r="G40" s="462"/>
      <c r="H40" s="438"/>
      <c r="I40" s="438"/>
      <c r="J40" s="462"/>
      <c r="K40" s="438"/>
      <c r="L40" s="495" t="s">
        <v>751</v>
      </c>
      <c r="M40" s="214">
        <f>Budget!H161</f>
        <v>166883</v>
      </c>
      <c r="N40" s="438"/>
      <c r="O40" s="438"/>
      <c r="P40" s="495" t="s">
        <v>748</v>
      </c>
      <c r="Q40" s="506" t="str">
        <f>'Project Information'!B389</f>
        <v>Yes</v>
      </c>
      <c r="R40" s="507"/>
      <c r="S40" s="438"/>
      <c r="T40" s="438"/>
      <c r="U40" s="438"/>
      <c r="V40" s="438"/>
      <c r="W40" s="438"/>
    </row>
    <row r="41" spans="1:23" ht="12.75" customHeight="1">
      <c r="A41" s="438"/>
      <c r="B41" s="505"/>
      <c r="C41" s="438"/>
      <c r="D41" s="438"/>
      <c r="E41" s="508"/>
      <c r="F41" s="698"/>
      <c r="G41" s="462"/>
      <c r="H41" s="438"/>
      <c r="I41" s="438"/>
      <c r="J41" s="462"/>
      <c r="K41" s="438"/>
      <c r="L41" s="495" t="s">
        <v>754</v>
      </c>
      <c r="M41" s="696">
        <f>M40/J35</f>
        <v>3792.7954545454545</v>
      </c>
      <c r="N41" s="509"/>
      <c r="O41" s="438"/>
      <c r="P41" s="495" t="s">
        <v>2025</v>
      </c>
      <c r="Q41" s="506" t="str">
        <f>IF('Project Information'!B390="Yes","Yes",IF('Project Information'!B391="Yes","Yes","No"))</f>
        <v>No</v>
      </c>
      <c r="R41" s="507"/>
      <c r="S41" s="438"/>
      <c r="T41" s="438"/>
      <c r="U41" s="438"/>
      <c r="V41" s="438"/>
      <c r="W41" s="438"/>
    </row>
    <row r="42" spans="1:23" ht="12.75" customHeight="1">
      <c r="A42" s="438"/>
      <c r="B42" s="462"/>
      <c r="C42" s="495" t="s">
        <v>749</v>
      </c>
      <c r="D42" s="199">
        <v>0.02</v>
      </c>
      <c r="E42" s="438"/>
      <c r="F42" s="463"/>
      <c r="G42" s="462"/>
      <c r="H42" s="438"/>
      <c r="I42" s="438"/>
      <c r="J42" s="462"/>
      <c r="K42" s="438"/>
      <c r="L42" s="438"/>
      <c r="M42" s="438"/>
      <c r="N42" s="438"/>
      <c r="O42" s="438"/>
      <c r="R42" s="507"/>
      <c r="S42" s="438"/>
      <c r="T42" s="438"/>
      <c r="U42" s="438"/>
      <c r="V42" s="438"/>
      <c r="W42" s="438"/>
    </row>
    <row r="43" spans="1:23" ht="12.75" customHeight="1">
      <c r="A43" s="438"/>
      <c r="B43" s="462"/>
      <c r="C43" s="495" t="s">
        <v>750</v>
      </c>
      <c r="D43" s="215">
        <v>0.03</v>
      </c>
      <c r="E43" s="438"/>
      <c r="F43" s="463"/>
      <c r="G43" s="462"/>
      <c r="H43" s="438"/>
      <c r="I43" s="438"/>
      <c r="J43" s="462"/>
      <c r="K43" s="438"/>
      <c r="L43" s="510" t="s">
        <v>752</v>
      </c>
      <c r="M43" s="214">
        <f>Budget!$G$145</f>
        <v>11000</v>
      </c>
      <c r="N43" s="438"/>
      <c r="O43" s="438"/>
      <c r="P43" s="495" t="s">
        <v>2027</v>
      </c>
      <c r="Q43" s="506" t="str">
        <f>'Project Information'!B217</f>
        <v>Yes</v>
      </c>
      <c r="R43" s="463"/>
      <c r="S43" s="438"/>
      <c r="T43" s="438"/>
      <c r="U43" s="438"/>
      <c r="V43" s="438"/>
      <c r="W43" s="438"/>
    </row>
    <row r="44" spans="1:23" ht="12.75" customHeight="1">
      <c r="A44" s="438"/>
      <c r="B44" s="462"/>
      <c r="C44" s="495" t="s">
        <v>753</v>
      </c>
      <c r="D44" s="215">
        <f>Budget!PJCVacRate</f>
        <v>7.0000000000000007E-2</v>
      </c>
      <c r="E44" s="438"/>
      <c r="F44" s="463"/>
      <c r="G44" s="462"/>
      <c r="H44" s="438"/>
      <c r="I44" s="438"/>
      <c r="J44" s="462"/>
      <c r="K44" s="438"/>
      <c r="L44" s="495" t="s">
        <v>754</v>
      </c>
      <c r="M44" s="696">
        <f>M43/J35</f>
        <v>250</v>
      </c>
      <c r="N44" s="438"/>
      <c r="O44" s="438"/>
      <c r="P44" s="495" t="s">
        <v>2026</v>
      </c>
      <c r="Q44" s="506" t="str">
        <f>'Project Information'!B216</f>
        <v>No</v>
      </c>
      <c r="R44" s="463"/>
      <c r="S44" s="438"/>
      <c r="T44" s="438"/>
      <c r="U44" s="438"/>
      <c r="V44" s="438"/>
      <c r="W44" s="438"/>
    </row>
    <row r="45" spans="1:23" ht="12.75" customHeight="1">
      <c r="A45" s="438"/>
      <c r="B45" s="462"/>
      <c r="C45" s="495"/>
      <c r="D45" s="511"/>
      <c r="E45" s="438"/>
      <c r="F45" s="463"/>
      <c r="G45" s="462"/>
      <c r="H45" s="438"/>
      <c r="I45" s="438"/>
      <c r="J45" s="462"/>
      <c r="K45" s="438"/>
      <c r="L45" s="438"/>
      <c r="M45" s="438"/>
      <c r="N45" s="438"/>
      <c r="O45" s="438"/>
      <c r="P45" s="438"/>
      <c r="Q45" s="438"/>
      <c r="R45" s="463"/>
      <c r="S45" s="438"/>
      <c r="T45" s="438"/>
      <c r="U45" s="438"/>
      <c r="V45" s="438"/>
      <c r="W45" s="438"/>
    </row>
    <row r="46" spans="1:23" ht="12.75" customHeight="1" thickBot="1">
      <c r="A46" s="438"/>
      <c r="B46" s="476"/>
      <c r="C46" s="477"/>
      <c r="D46" s="477"/>
      <c r="E46" s="477"/>
      <c r="F46" s="478"/>
      <c r="G46" s="462"/>
      <c r="H46" s="438"/>
      <c r="I46" s="438"/>
      <c r="J46" s="462"/>
      <c r="K46" s="438"/>
      <c r="L46" s="438"/>
      <c r="M46" s="438"/>
      <c r="N46" s="438"/>
      <c r="O46" s="438"/>
      <c r="P46" s="495" t="s">
        <v>2028</v>
      </c>
      <c r="Q46" s="506" t="str">
        <f>IF(SUM('Project Information'!D395:E395)=SUM('Project Information'!D397:E397),"Yes","No")</f>
        <v>No</v>
      </c>
      <c r="R46" s="463"/>
      <c r="S46" s="438"/>
      <c r="T46" s="438"/>
      <c r="U46" s="438"/>
      <c r="V46" s="438"/>
      <c r="W46" s="438"/>
    </row>
    <row r="47" spans="1:23" ht="12.75" customHeight="1">
      <c r="A47" s="438"/>
      <c r="B47" s="438"/>
      <c r="C47" s="438"/>
      <c r="D47" s="438"/>
      <c r="E47" s="438"/>
      <c r="F47" s="438"/>
      <c r="G47" s="438"/>
      <c r="H47" s="438"/>
      <c r="I47" s="438"/>
      <c r="J47" s="462"/>
      <c r="K47" s="438"/>
      <c r="L47" s="438"/>
      <c r="M47" s="438"/>
      <c r="N47" s="438"/>
      <c r="O47" s="438"/>
      <c r="P47" s="438"/>
      <c r="Q47" s="438"/>
      <c r="R47" s="463"/>
      <c r="S47" s="438"/>
      <c r="T47" s="438"/>
      <c r="U47" s="438"/>
      <c r="V47" s="438"/>
      <c r="W47" s="438"/>
    </row>
    <row r="48" spans="1:23" ht="12.75" customHeight="1" thickBot="1">
      <c r="A48" s="438"/>
      <c r="B48" s="438"/>
      <c r="C48" s="438"/>
      <c r="D48" s="438"/>
      <c r="E48" s="438"/>
      <c r="F48" s="438"/>
      <c r="G48" s="438"/>
      <c r="H48" s="438"/>
      <c r="I48" s="438"/>
      <c r="J48" s="476"/>
      <c r="K48" s="477"/>
      <c r="L48" s="477"/>
      <c r="M48" s="477"/>
      <c r="N48" s="477"/>
      <c r="O48" s="477"/>
      <c r="P48" s="477"/>
      <c r="Q48" s="477"/>
      <c r="R48" s="478"/>
      <c r="S48" s="438"/>
      <c r="T48" s="438"/>
      <c r="U48" s="438"/>
      <c r="V48" s="438"/>
      <c r="W48" s="438"/>
    </row>
    <row r="49" spans="1:43" ht="12.75" customHeight="1">
      <c r="A49" s="438"/>
      <c r="B49" s="438"/>
      <c r="C49" s="438"/>
      <c r="D49" s="438"/>
      <c r="E49" s="438"/>
      <c r="F49" s="438"/>
      <c r="G49" s="438"/>
      <c r="H49" s="438"/>
      <c r="I49" s="438"/>
      <c r="J49" s="438"/>
      <c r="K49" s="438"/>
      <c r="L49" s="438"/>
      <c r="M49" s="438"/>
      <c r="N49" s="438"/>
      <c r="O49" s="438"/>
      <c r="P49" s="438"/>
      <c r="Q49" s="438"/>
      <c r="R49" s="438"/>
      <c r="S49" s="438"/>
      <c r="T49" s="438"/>
      <c r="U49" s="438"/>
      <c r="V49" s="438"/>
      <c r="W49" s="438"/>
    </row>
    <row r="50" spans="1:43" ht="12.75" customHeight="1" thickBot="1">
      <c r="A50" s="438"/>
      <c r="B50" s="438"/>
      <c r="C50" s="438"/>
      <c r="D50" s="438"/>
      <c r="E50" s="438"/>
      <c r="F50" s="438"/>
      <c r="G50" s="438"/>
      <c r="H50" s="438"/>
      <c r="I50" s="438"/>
      <c r="J50" s="438"/>
      <c r="K50" s="438"/>
      <c r="L50" s="438"/>
      <c r="M50" s="438"/>
      <c r="N50" s="438"/>
      <c r="O50" s="438"/>
      <c r="P50" s="438"/>
      <c r="Q50" s="438"/>
      <c r="R50" s="477"/>
      <c r="S50" s="438"/>
      <c r="T50" s="438"/>
      <c r="U50" s="438"/>
      <c r="V50" s="438"/>
      <c r="W50" s="438"/>
    </row>
    <row r="51" spans="1:43" ht="15.75" customHeight="1">
      <c r="A51" s="502" t="s">
        <v>755</v>
      </c>
      <c r="B51" s="503" t="s">
        <v>888</v>
      </c>
      <c r="C51" s="459"/>
      <c r="D51" s="459"/>
      <c r="E51" s="459"/>
      <c r="F51" s="459"/>
      <c r="G51" s="459"/>
      <c r="H51" s="459"/>
      <c r="I51" s="459"/>
      <c r="J51" s="459"/>
      <c r="K51" s="459"/>
      <c r="L51" s="459"/>
      <c r="M51" s="459"/>
      <c r="N51" s="459"/>
      <c r="O51" s="459"/>
      <c r="P51" s="459"/>
      <c r="Q51" s="459"/>
      <c r="R51" s="459"/>
      <c r="S51" s="459"/>
      <c r="T51" s="459"/>
      <c r="U51" s="459"/>
      <c r="V51" s="459"/>
      <c r="W51" s="459"/>
      <c r="X51" s="353"/>
      <c r="Y51" s="353"/>
      <c r="Z51" s="353"/>
      <c r="AA51" s="353"/>
      <c r="AB51" s="353"/>
      <c r="AC51" s="353"/>
      <c r="AD51" s="353"/>
      <c r="AE51" s="353"/>
      <c r="AF51" s="353"/>
      <c r="AG51" s="354"/>
    </row>
    <row r="52" spans="1:43" ht="15.75" customHeight="1">
      <c r="A52" s="438"/>
      <c r="B52" s="462"/>
      <c r="C52" s="438"/>
      <c r="D52" s="438"/>
      <c r="E52" s="438"/>
      <c r="F52" s="438"/>
      <c r="G52" s="438"/>
      <c r="H52" s="438"/>
      <c r="I52" s="438"/>
      <c r="J52" s="438"/>
      <c r="K52" s="438"/>
      <c r="L52" s="438"/>
      <c r="M52" s="438"/>
      <c r="N52" s="438"/>
      <c r="O52" s="438"/>
      <c r="P52" s="438"/>
      <c r="Q52" s="438"/>
      <c r="R52" s="438"/>
      <c r="S52" s="438"/>
      <c r="T52" s="438"/>
      <c r="U52" s="438"/>
      <c r="V52" s="438"/>
      <c r="W52" s="438"/>
      <c r="AG52" s="355"/>
    </row>
    <row r="53" spans="1:43">
      <c r="A53" s="438"/>
      <c r="B53" s="462"/>
      <c r="C53" s="438"/>
      <c r="D53" s="512" t="s">
        <v>756</v>
      </c>
      <c r="E53" s="512" t="s">
        <v>757</v>
      </c>
      <c r="F53" s="512" t="s">
        <v>758</v>
      </c>
      <c r="G53" s="512" t="s">
        <v>759</v>
      </c>
      <c r="H53" s="512" t="s">
        <v>760</v>
      </c>
      <c r="I53" s="512" t="s">
        <v>761</v>
      </c>
      <c r="J53" s="512" t="s">
        <v>762</v>
      </c>
      <c r="K53" s="512" t="s">
        <v>763</v>
      </c>
      <c r="L53" s="512" t="s">
        <v>764</v>
      </c>
      <c r="M53" s="512" t="s">
        <v>765</v>
      </c>
      <c r="N53" s="512" t="s">
        <v>766</v>
      </c>
      <c r="O53" s="512" t="s">
        <v>767</v>
      </c>
      <c r="P53" s="512" t="s">
        <v>768</v>
      </c>
      <c r="Q53" s="512" t="s">
        <v>769</v>
      </c>
      <c r="R53" s="512" t="s">
        <v>770</v>
      </c>
      <c r="S53" s="512" t="s">
        <v>1902</v>
      </c>
      <c r="T53" s="512" t="s">
        <v>1903</v>
      </c>
      <c r="U53" s="512" t="s">
        <v>1904</v>
      </c>
      <c r="V53" s="512" t="s">
        <v>1905</v>
      </c>
      <c r="W53" s="512" t="s">
        <v>1906</v>
      </c>
      <c r="X53" s="216" t="s">
        <v>1907</v>
      </c>
      <c r="Y53" s="216" t="s">
        <v>1908</v>
      </c>
      <c r="Z53" s="216" t="s">
        <v>1909</v>
      </c>
      <c r="AA53" s="216" t="s">
        <v>1910</v>
      </c>
      <c r="AB53" s="216" t="s">
        <v>1911</v>
      </c>
      <c r="AC53" s="216" t="s">
        <v>1912</v>
      </c>
      <c r="AD53" s="216" t="s">
        <v>1913</v>
      </c>
      <c r="AE53" s="216" t="s">
        <v>1914</v>
      </c>
      <c r="AF53" s="216" t="s">
        <v>1915</v>
      </c>
      <c r="AG53" s="356" t="s">
        <v>1916</v>
      </c>
      <c r="AH53" s="216"/>
      <c r="AI53" s="216"/>
      <c r="AJ53" s="216"/>
      <c r="AK53" s="216"/>
      <c r="AL53" s="216"/>
      <c r="AM53" s="216"/>
      <c r="AN53" s="216"/>
      <c r="AO53" s="216"/>
      <c r="AP53" s="216"/>
      <c r="AQ53" s="216"/>
    </row>
    <row r="54" spans="1:43">
      <c r="A54" s="438"/>
      <c r="B54" s="481" t="s">
        <v>771</v>
      </c>
      <c r="C54" s="438"/>
      <c r="D54" s="360">
        <f>P35*12</f>
        <v>260808</v>
      </c>
      <c r="E54" s="513">
        <f t="shared" ref="E54:R54" si="3">D54*(1+$D$42)</f>
        <v>266024.16000000003</v>
      </c>
      <c r="F54" s="513">
        <f t="shared" si="3"/>
        <v>271344.64320000005</v>
      </c>
      <c r="G54" s="513">
        <f t="shared" si="3"/>
        <v>276771.53606400004</v>
      </c>
      <c r="H54" s="513">
        <f t="shared" si="3"/>
        <v>282306.96678528003</v>
      </c>
      <c r="I54" s="513">
        <f t="shared" si="3"/>
        <v>287953.10612098564</v>
      </c>
      <c r="J54" s="513">
        <f t="shared" si="3"/>
        <v>293712.16824340535</v>
      </c>
      <c r="K54" s="513">
        <f t="shared" si="3"/>
        <v>299586.41160827345</v>
      </c>
      <c r="L54" s="513">
        <f t="shared" si="3"/>
        <v>305578.1398404389</v>
      </c>
      <c r="M54" s="513">
        <f t="shared" si="3"/>
        <v>311689.70263724768</v>
      </c>
      <c r="N54" s="513">
        <f t="shared" si="3"/>
        <v>317923.49668999267</v>
      </c>
      <c r="O54" s="513">
        <f t="shared" si="3"/>
        <v>324281.96662379254</v>
      </c>
      <c r="P54" s="513">
        <f t="shared" si="3"/>
        <v>330767.60595626838</v>
      </c>
      <c r="Q54" s="513">
        <f t="shared" si="3"/>
        <v>337382.95807539375</v>
      </c>
      <c r="R54" s="513">
        <f t="shared" si="3"/>
        <v>344130.61723690166</v>
      </c>
      <c r="S54" s="513">
        <f t="shared" ref="S54:AG54" si="4">R54*(1+$D$42)</f>
        <v>351013.22958163969</v>
      </c>
      <c r="T54" s="513">
        <f t="shared" si="4"/>
        <v>358033.49417327251</v>
      </c>
      <c r="U54" s="513">
        <f t="shared" si="4"/>
        <v>365194.16405673797</v>
      </c>
      <c r="V54" s="513">
        <f t="shared" si="4"/>
        <v>372498.04733787273</v>
      </c>
      <c r="W54" s="513">
        <f t="shared" si="4"/>
        <v>379948.0082846302</v>
      </c>
      <c r="X54" s="217">
        <f t="shared" si="4"/>
        <v>387546.96845032281</v>
      </c>
      <c r="Y54" s="217">
        <f t="shared" si="4"/>
        <v>395297.9078193293</v>
      </c>
      <c r="Z54" s="217">
        <f t="shared" si="4"/>
        <v>403203.86597571586</v>
      </c>
      <c r="AA54" s="217">
        <f t="shared" si="4"/>
        <v>411267.94329523016</v>
      </c>
      <c r="AB54" s="217">
        <f t="shared" si="4"/>
        <v>419493.30216113478</v>
      </c>
      <c r="AC54" s="217">
        <f t="shared" si="4"/>
        <v>427883.1682043575</v>
      </c>
      <c r="AD54" s="217">
        <f t="shared" si="4"/>
        <v>436440.83156844467</v>
      </c>
      <c r="AE54" s="217">
        <f t="shared" si="4"/>
        <v>445169.64819981356</v>
      </c>
      <c r="AF54" s="217">
        <f t="shared" si="4"/>
        <v>454073.04116380983</v>
      </c>
      <c r="AG54" s="357">
        <f t="shared" si="4"/>
        <v>463154.50198708603</v>
      </c>
      <c r="AH54" s="217"/>
      <c r="AI54" s="217"/>
      <c r="AJ54" s="217"/>
      <c r="AK54" s="217"/>
      <c r="AL54" s="217"/>
      <c r="AM54" s="217"/>
      <c r="AN54" s="217"/>
      <c r="AO54" s="217"/>
      <c r="AP54" s="217"/>
      <c r="AQ54" s="217"/>
    </row>
    <row r="55" spans="1:43">
      <c r="A55" s="438"/>
      <c r="B55" s="481" t="s">
        <v>2029</v>
      </c>
      <c r="C55" s="438"/>
      <c r="D55" s="358">
        <f>Budget!$G$51</f>
        <v>0</v>
      </c>
      <c r="E55" s="513">
        <f t="shared" ref="E55:R55" si="5">D55*(1+$D$42)</f>
        <v>0</v>
      </c>
      <c r="F55" s="513">
        <f t="shared" si="5"/>
        <v>0</v>
      </c>
      <c r="G55" s="513">
        <f t="shared" si="5"/>
        <v>0</v>
      </c>
      <c r="H55" s="513">
        <f t="shared" si="5"/>
        <v>0</v>
      </c>
      <c r="I55" s="513">
        <f t="shared" si="5"/>
        <v>0</v>
      </c>
      <c r="J55" s="513">
        <f t="shared" si="5"/>
        <v>0</v>
      </c>
      <c r="K55" s="513">
        <f t="shared" si="5"/>
        <v>0</v>
      </c>
      <c r="L55" s="513">
        <f t="shared" si="5"/>
        <v>0</v>
      </c>
      <c r="M55" s="513">
        <f t="shared" si="5"/>
        <v>0</v>
      </c>
      <c r="N55" s="513">
        <f t="shared" si="5"/>
        <v>0</v>
      </c>
      <c r="O55" s="513">
        <f t="shared" si="5"/>
        <v>0</v>
      </c>
      <c r="P55" s="513">
        <f t="shared" si="5"/>
        <v>0</v>
      </c>
      <c r="Q55" s="513">
        <f t="shared" si="5"/>
        <v>0</v>
      </c>
      <c r="R55" s="513">
        <f t="shared" si="5"/>
        <v>0</v>
      </c>
      <c r="S55" s="513">
        <f t="shared" ref="S55:AG55" si="6">R55*(1+$D$42)</f>
        <v>0</v>
      </c>
      <c r="T55" s="513">
        <f t="shared" si="6"/>
        <v>0</v>
      </c>
      <c r="U55" s="513">
        <f t="shared" si="6"/>
        <v>0</v>
      </c>
      <c r="V55" s="513">
        <f t="shared" si="6"/>
        <v>0</v>
      </c>
      <c r="W55" s="513">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38"/>
      <c r="B56" s="481" t="s">
        <v>772</v>
      </c>
      <c r="C56" s="438"/>
      <c r="D56" s="358">
        <f>Budget!$G$52+Budget!$G$54</f>
        <v>0</v>
      </c>
      <c r="E56" s="513">
        <f t="shared" ref="E56:R56" si="7">D56*(1+$D$42)</f>
        <v>0</v>
      </c>
      <c r="F56" s="513">
        <f t="shared" si="7"/>
        <v>0</v>
      </c>
      <c r="G56" s="513">
        <f t="shared" si="7"/>
        <v>0</v>
      </c>
      <c r="H56" s="513">
        <f t="shared" si="7"/>
        <v>0</v>
      </c>
      <c r="I56" s="513">
        <f t="shared" si="7"/>
        <v>0</v>
      </c>
      <c r="J56" s="513">
        <f t="shared" si="7"/>
        <v>0</v>
      </c>
      <c r="K56" s="513">
        <f t="shared" si="7"/>
        <v>0</v>
      </c>
      <c r="L56" s="513">
        <f t="shared" si="7"/>
        <v>0</v>
      </c>
      <c r="M56" s="513">
        <f t="shared" si="7"/>
        <v>0</v>
      </c>
      <c r="N56" s="513">
        <f t="shared" si="7"/>
        <v>0</v>
      </c>
      <c r="O56" s="513">
        <f t="shared" si="7"/>
        <v>0</v>
      </c>
      <c r="P56" s="513">
        <f t="shared" si="7"/>
        <v>0</v>
      </c>
      <c r="Q56" s="513">
        <f t="shared" si="7"/>
        <v>0</v>
      </c>
      <c r="R56" s="513">
        <f t="shared" si="7"/>
        <v>0</v>
      </c>
      <c r="S56" s="513">
        <f t="shared" ref="S56:AG56" si="8">R56*(1+$D$42)</f>
        <v>0</v>
      </c>
      <c r="T56" s="513">
        <f t="shared" si="8"/>
        <v>0</v>
      </c>
      <c r="U56" s="513">
        <f t="shared" si="8"/>
        <v>0</v>
      </c>
      <c r="V56" s="513">
        <f t="shared" si="8"/>
        <v>0</v>
      </c>
      <c r="W56" s="513">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38"/>
      <c r="B57" s="481" t="s">
        <v>773</v>
      </c>
      <c r="C57" s="438"/>
      <c r="D57" s="358">
        <f>Budget!$G$62</f>
        <v>0</v>
      </c>
      <c r="E57" s="513">
        <f t="shared" ref="E57:R57" si="9">D57*(1+$D$42)</f>
        <v>0</v>
      </c>
      <c r="F57" s="513">
        <f t="shared" si="9"/>
        <v>0</v>
      </c>
      <c r="G57" s="513">
        <f t="shared" si="9"/>
        <v>0</v>
      </c>
      <c r="H57" s="513">
        <f t="shared" si="9"/>
        <v>0</v>
      </c>
      <c r="I57" s="513">
        <f t="shared" si="9"/>
        <v>0</v>
      </c>
      <c r="J57" s="513">
        <f t="shared" si="9"/>
        <v>0</v>
      </c>
      <c r="K57" s="513">
        <f t="shared" si="9"/>
        <v>0</v>
      </c>
      <c r="L57" s="513">
        <f t="shared" si="9"/>
        <v>0</v>
      </c>
      <c r="M57" s="513">
        <f t="shared" si="9"/>
        <v>0</v>
      </c>
      <c r="N57" s="513">
        <f t="shared" si="9"/>
        <v>0</v>
      </c>
      <c r="O57" s="513">
        <f t="shared" si="9"/>
        <v>0</v>
      </c>
      <c r="P57" s="513">
        <f t="shared" si="9"/>
        <v>0</v>
      </c>
      <c r="Q57" s="513">
        <f t="shared" si="9"/>
        <v>0</v>
      </c>
      <c r="R57" s="513">
        <f t="shared" si="9"/>
        <v>0</v>
      </c>
      <c r="S57" s="513">
        <f t="shared" ref="S57:AG57" si="10">R57*(1+$D$42)</f>
        <v>0</v>
      </c>
      <c r="T57" s="513">
        <f t="shared" si="10"/>
        <v>0</v>
      </c>
      <c r="U57" s="513">
        <f t="shared" si="10"/>
        <v>0</v>
      </c>
      <c r="V57" s="513">
        <f t="shared" si="10"/>
        <v>0</v>
      </c>
      <c r="W57" s="513">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38"/>
      <c r="B58" s="481" t="s">
        <v>774</v>
      </c>
      <c r="C58" s="438"/>
      <c r="D58" s="358">
        <f>Budget!$G$71</f>
        <v>4320</v>
      </c>
      <c r="E58" s="513">
        <f t="shared" ref="E58:R58" si="11">D58*(1+$D$42)</f>
        <v>4406.3999999999996</v>
      </c>
      <c r="F58" s="513">
        <f t="shared" si="11"/>
        <v>4494.5279999999993</v>
      </c>
      <c r="G58" s="513">
        <f t="shared" si="11"/>
        <v>4584.4185599999992</v>
      </c>
      <c r="H58" s="513">
        <f t="shared" si="11"/>
        <v>4676.1069311999991</v>
      </c>
      <c r="I58" s="513">
        <f t="shared" si="11"/>
        <v>4769.6290698239991</v>
      </c>
      <c r="J58" s="513">
        <f t="shared" si="11"/>
        <v>4865.0216512204788</v>
      </c>
      <c r="K58" s="513">
        <f t="shared" si="11"/>
        <v>4962.3220842448882</v>
      </c>
      <c r="L58" s="513">
        <f t="shared" si="11"/>
        <v>5061.5685259297861</v>
      </c>
      <c r="M58" s="513">
        <f t="shared" si="11"/>
        <v>5162.7998964483822</v>
      </c>
      <c r="N58" s="513">
        <f t="shared" si="11"/>
        <v>5266.0558943773503</v>
      </c>
      <c r="O58" s="513">
        <f t="shared" si="11"/>
        <v>5371.3770122648975</v>
      </c>
      <c r="P58" s="513">
        <f t="shared" si="11"/>
        <v>5478.8045525101952</v>
      </c>
      <c r="Q58" s="513">
        <f t="shared" si="11"/>
        <v>5588.3806435603992</v>
      </c>
      <c r="R58" s="513">
        <f t="shared" si="11"/>
        <v>5700.1482564316075</v>
      </c>
      <c r="S58" s="513">
        <f t="shared" ref="S58:AG58" si="12">R58*(1+$D$42)</f>
        <v>5814.1512215602397</v>
      </c>
      <c r="T58" s="513">
        <f t="shared" si="12"/>
        <v>5930.4342459914442</v>
      </c>
      <c r="U58" s="513">
        <f t="shared" si="12"/>
        <v>6049.0429309112733</v>
      </c>
      <c r="V58" s="513">
        <f t="shared" si="12"/>
        <v>6170.0237895294986</v>
      </c>
      <c r="W58" s="513">
        <f t="shared" si="12"/>
        <v>6293.424265320089</v>
      </c>
      <c r="X58" s="217">
        <f t="shared" si="12"/>
        <v>6419.2927506264905</v>
      </c>
      <c r="Y58" s="217">
        <f t="shared" si="12"/>
        <v>6547.6786056390201</v>
      </c>
      <c r="Z58" s="217">
        <f t="shared" si="12"/>
        <v>6678.6321777518006</v>
      </c>
      <c r="AA58" s="217">
        <f t="shared" si="12"/>
        <v>6812.2048213068365</v>
      </c>
      <c r="AB58" s="217">
        <f t="shared" si="12"/>
        <v>6948.4489177329733</v>
      </c>
      <c r="AC58" s="217">
        <f t="shared" si="12"/>
        <v>7087.4178960876325</v>
      </c>
      <c r="AD58" s="217">
        <f t="shared" si="12"/>
        <v>7229.1662540093848</v>
      </c>
      <c r="AE58" s="217">
        <f t="shared" si="12"/>
        <v>7373.7495790895728</v>
      </c>
      <c r="AF58" s="217">
        <f t="shared" si="12"/>
        <v>7521.2245706713647</v>
      </c>
      <c r="AG58" s="700">
        <f t="shared" si="12"/>
        <v>7671.6490620847926</v>
      </c>
      <c r="AH58" s="217"/>
      <c r="AI58" s="217"/>
      <c r="AJ58" s="217"/>
      <c r="AK58" s="217"/>
      <c r="AL58" s="217"/>
      <c r="AM58" s="217"/>
      <c r="AN58" s="217"/>
      <c r="AO58" s="217"/>
      <c r="AP58" s="217"/>
      <c r="AQ58" s="217"/>
    </row>
    <row r="59" spans="1:43">
      <c r="A59" s="438"/>
      <c r="B59" s="481" t="s">
        <v>775</v>
      </c>
      <c r="C59" s="438"/>
      <c r="D59" s="361">
        <f>$D$44*(SUM(D54:D56))</f>
        <v>18256.560000000001</v>
      </c>
      <c r="E59" s="513">
        <f>$D$44*(SUM(E54:E56))</f>
        <v>18621.691200000005</v>
      </c>
      <c r="F59" s="513">
        <f t="shared" ref="F59:AG59" si="13">$D$44*(SUM(F54:F56))</f>
        <v>18994.125024000004</v>
      </c>
      <c r="G59" s="513">
        <f t="shared" si="13"/>
        <v>19374.007524480006</v>
      </c>
      <c r="H59" s="513">
        <f t="shared" si="13"/>
        <v>19761.487674969605</v>
      </c>
      <c r="I59" s="513">
        <f t="shared" si="13"/>
        <v>20156.717428468997</v>
      </c>
      <c r="J59" s="513">
        <f t="shared" si="13"/>
        <v>20559.851777038377</v>
      </c>
      <c r="K59" s="513">
        <f t="shared" si="13"/>
        <v>20971.048812579145</v>
      </c>
      <c r="L59" s="513">
        <f t="shared" si="13"/>
        <v>21390.469788830724</v>
      </c>
      <c r="M59" s="513">
        <f t="shared" si="13"/>
        <v>21818.279184607341</v>
      </c>
      <c r="N59" s="513">
        <f t="shared" si="13"/>
        <v>22254.644768299488</v>
      </c>
      <c r="O59" s="513">
        <f t="shared" si="13"/>
        <v>22699.737663665481</v>
      </c>
      <c r="P59" s="513">
        <f t="shared" si="13"/>
        <v>23153.73241693879</v>
      </c>
      <c r="Q59" s="513">
        <f t="shared" si="13"/>
        <v>23616.807065277564</v>
      </c>
      <c r="R59" s="513">
        <f t="shared" si="13"/>
        <v>24089.143206583118</v>
      </c>
      <c r="S59" s="513">
        <f t="shared" si="13"/>
        <v>24570.926070714781</v>
      </c>
      <c r="T59" s="513">
        <f t="shared" si="13"/>
        <v>25062.344592129077</v>
      </c>
      <c r="U59" s="513">
        <f t="shared" si="13"/>
        <v>25563.591483971661</v>
      </c>
      <c r="V59" s="513">
        <f t="shared" si="13"/>
        <v>26074.863313651094</v>
      </c>
      <c r="W59" s="513">
        <f t="shared" si="13"/>
        <v>26596.360579924116</v>
      </c>
      <c r="X59" s="513">
        <f t="shared" si="13"/>
        <v>27128.287791522598</v>
      </c>
      <c r="Y59" s="513">
        <f t="shared" si="13"/>
        <v>27670.853547353054</v>
      </c>
      <c r="Z59" s="513">
        <f t="shared" si="13"/>
        <v>28224.270618300114</v>
      </c>
      <c r="AA59" s="513">
        <f t="shared" si="13"/>
        <v>28788.756030666114</v>
      </c>
      <c r="AB59" s="513">
        <f t="shared" si="13"/>
        <v>29364.531151279436</v>
      </c>
      <c r="AC59" s="513">
        <f t="shared" si="13"/>
        <v>29951.821774305026</v>
      </c>
      <c r="AD59" s="513">
        <f t="shared" si="13"/>
        <v>30550.858209791131</v>
      </c>
      <c r="AE59" s="513">
        <f t="shared" si="13"/>
        <v>31161.875373986953</v>
      </c>
      <c r="AF59" s="513">
        <f t="shared" si="13"/>
        <v>31785.112881466692</v>
      </c>
      <c r="AG59" s="701">
        <f t="shared" si="13"/>
        <v>32420.815139096027</v>
      </c>
      <c r="AH59" s="217"/>
      <c r="AI59" s="217"/>
      <c r="AJ59" s="217"/>
      <c r="AK59" s="217"/>
      <c r="AL59" s="217"/>
      <c r="AM59" s="217"/>
      <c r="AN59" s="217"/>
      <c r="AO59" s="217"/>
      <c r="AP59" s="217"/>
      <c r="AQ59" s="217"/>
    </row>
    <row r="60" spans="1:43">
      <c r="A60" s="438"/>
      <c r="B60" s="481" t="s">
        <v>776</v>
      </c>
      <c r="C60" s="438"/>
      <c r="D60" s="358"/>
      <c r="E60" s="513">
        <f t="shared" ref="E60:R60" si="14">D60*(1+$D42)</f>
        <v>0</v>
      </c>
      <c r="F60" s="513">
        <f t="shared" si="14"/>
        <v>0</v>
      </c>
      <c r="G60" s="513">
        <f t="shared" si="14"/>
        <v>0</v>
      </c>
      <c r="H60" s="513">
        <f t="shared" si="14"/>
        <v>0</v>
      </c>
      <c r="I60" s="513">
        <f t="shared" si="14"/>
        <v>0</v>
      </c>
      <c r="J60" s="513">
        <f t="shared" si="14"/>
        <v>0</v>
      </c>
      <c r="K60" s="513">
        <f t="shared" si="14"/>
        <v>0</v>
      </c>
      <c r="L60" s="513">
        <f t="shared" si="14"/>
        <v>0</v>
      </c>
      <c r="M60" s="513">
        <f t="shared" si="14"/>
        <v>0</v>
      </c>
      <c r="N60" s="513">
        <f t="shared" si="14"/>
        <v>0</v>
      </c>
      <c r="O60" s="513">
        <f t="shared" si="14"/>
        <v>0</v>
      </c>
      <c r="P60" s="513">
        <f t="shared" si="14"/>
        <v>0</v>
      </c>
      <c r="Q60" s="513">
        <f t="shared" si="14"/>
        <v>0</v>
      </c>
      <c r="R60" s="513">
        <f t="shared" si="14"/>
        <v>0</v>
      </c>
      <c r="S60" s="513">
        <f t="shared" ref="S60:AG60" si="15">R60*(1+$D42)</f>
        <v>0</v>
      </c>
      <c r="T60" s="513">
        <f t="shared" si="15"/>
        <v>0</v>
      </c>
      <c r="U60" s="513">
        <f t="shared" si="15"/>
        <v>0</v>
      </c>
      <c r="V60" s="513">
        <f t="shared" si="15"/>
        <v>0</v>
      </c>
      <c r="W60" s="513">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00">
        <f t="shared" si="15"/>
        <v>0</v>
      </c>
      <c r="AH60" s="217"/>
      <c r="AI60" s="217"/>
      <c r="AJ60" s="217"/>
      <c r="AK60" s="217"/>
      <c r="AL60" s="217"/>
      <c r="AM60" s="217"/>
      <c r="AN60" s="217"/>
      <c r="AO60" s="217"/>
      <c r="AP60" s="217"/>
      <c r="AQ60" s="217"/>
    </row>
    <row r="61" spans="1:43">
      <c r="A61" s="438"/>
      <c r="B61" s="514" t="s">
        <v>777</v>
      </c>
      <c r="C61" s="438"/>
      <c r="D61" s="360">
        <f>SUM(D54:D58)-SUM(D59:D60)</f>
        <v>246871.44</v>
      </c>
      <c r="E61" s="515">
        <f>SUM(E54:E58)-SUM(E59:E60)</f>
        <v>251808.86880000005</v>
      </c>
      <c r="F61" s="515">
        <f t="shared" ref="F61:AG61" si="16">SUM(F54:F58)-SUM(F59:F60)</f>
        <v>256845.04617600003</v>
      </c>
      <c r="G61" s="515">
        <f t="shared" si="16"/>
        <v>261981.94709952007</v>
      </c>
      <c r="H61" s="515">
        <f t="shared" si="16"/>
        <v>267221.58604151045</v>
      </c>
      <c r="I61" s="515">
        <f t="shared" si="16"/>
        <v>272566.01776234066</v>
      </c>
      <c r="J61" s="515">
        <f t="shared" si="16"/>
        <v>278017.33811758744</v>
      </c>
      <c r="K61" s="515">
        <f t="shared" si="16"/>
        <v>283577.68487993919</v>
      </c>
      <c r="L61" s="515">
        <f t="shared" si="16"/>
        <v>289249.23857753794</v>
      </c>
      <c r="M61" s="515">
        <f t="shared" si="16"/>
        <v>295034.22334908874</v>
      </c>
      <c r="N61" s="515">
        <f t="shared" si="16"/>
        <v>300934.90781607054</v>
      </c>
      <c r="O61" s="515">
        <f t="shared" si="16"/>
        <v>306953.60597239196</v>
      </c>
      <c r="P61" s="515">
        <f t="shared" si="16"/>
        <v>313092.67809183977</v>
      </c>
      <c r="Q61" s="515">
        <f t="shared" si="16"/>
        <v>319354.53165367653</v>
      </c>
      <c r="R61" s="515">
        <f t="shared" si="16"/>
        <v>325741.62228675018</v>
      </c>
      <c r="S61" s="515">
        <f t="shared" si="16"/>
        <v>332256.45473248517</v>
      </c>
      <c r="T61" s="515">
        <f t="shared" si="16"/>
        <v>338901.58382713492</v>
      </c>
      <c r="U61" s="515">
        <f t="shared" si="16"/>
        <v>345679.61550367757</v>
      </c>
      <c r="V61" s="515">
        <f t="shared" si="16"/>
        <v>352593.20781375113</v>
      </c>
      <c r="W61" s="515">
        <f t="shared" si="16"/>
        <v>359645.07197002613</v>
      </c>
      <c r="X61" s="515">
        <f t="shared" si="16"/>
        <v>366837.97340942675</v>
      </c>
      <c r="Y61" s="515">
        <f t="shared" si="16"/>
        <v>374174.73287761526</v>
      </c>
      <c r="Z61" s="515">
        <f t="shared" si="16"/>
        <v>381658.22753516753</v>
      </c>
      <c r="AA61" s="515">
        <f t="shared" si="16"/>
        <v>389291.3920858709</v>
      </c>
      <c r="AB61" s="515">
        <f t="shared" si="16"/>
        <v>397077.2199275883</v>
      </c>
      <c r="AC61" s="515">
        <f t="shared" si="16"/>
        <v>405018.76432614011</v>
      </c>
      <c r="AD61" s="515">
        <f t="shared" si="16"/>
        <v>413119.13961266296</v>
      </c>
      <c r="AE61" s="515">
        <f t="shared" si="16"/>
        <v>421381.52240491618</v>
      </c>
      <c r="AF61" s="515">
        <f t="shared" si="16"/>
        <v>429809.15285301453</v>
      </c>
      <c r="AG61" s="702">
        <f t="shared" si="16"/>
        <v>438405.33591007476</v>
      </c>
      <c r="AH61" s="218"/>
      <c r="AI61" s="218"/>
      <c r="AJ61" s="218"/>
      <c r="AK61" s="218"/>
      <c r="AL61" s="218"/>
      <c r="AM61" s="218"/>
      <c r="AN61" s="218"/>
      <c r="AO61" s="218"/>
      <c r="AP61" s="218"/>
      <c r="AQ61" s="218"/>
    </row>
    <row r="62" spans="1:43">
      <c r="A62" s="438"/>
      <c r="B62" s="462"/>
      <c r="C62" s="438"/>
      <c r="D62" s="516"/>
      <c r="E62" s="487"/>
      <c r="F62" s="487"/>
      <c r="G62" s="487"/>
      <c r="H62" s="487"/>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03"/>
      <c r="AH62" s="209"/>
      <c r="AI62" s="209"/>
      <c r="AJ62" s="209"/>
      <c r="AK62" s="209"/>
      <c r="AL62" s="209"/>
      <c r="AM62" s="209"/>
      <c r="AN62" s="209"/>
      <c r="AO62" s="209"/>
      <c r="AP62" s="209"/>
      <c r="AQ62" s="209"/>
    </row>
    <row r="63" spans="1:43">
      <c r="A63" s="438"/>
      <c r="B63" s="481" t="s">
        <v>778</v>
      </c>
      <c r="C63" s="438"/>
      <c r="D63" s="359">
        <f>M40-M43</f>
        <v>155883</v>
      </c>
      <c r="E63" s="513">
        <f t="shared" ref="E63:R63" si="17">D63*(1+$D$43)</f>
        <v>160559.49</v>
      </c>
      <c r="F63" s="513">
        <f t="shared" si="17"/>
        <v>165376.27470000001</v>
      </c>
      <c r="G63" s="513">
        <f t="shared" si="17"/>
        <v>170337.56294100001</v>
      </c>
      <c r="H63" s="513">
        <f t="shared" si="17"/>
        <v>175447.68982923002</v>
      </c>
      <c r="I63" s="513">
        <f t="shared" si="17"/>
        <v>180711.12052410693</v>
      </c>
      <c r="J63" s="513">
        <f t="shared" si="17"/>
        <v>186132.45413983014</v>
      </c>
      <c r="K63" s="513">
        <f t="shared" si="17"/>
        <v>191716.42776402505</v>
      </c>
      <c r="L63" s="513">
        <f t="shared" si="17"/>
        <v>197467.9205969458</v>
      </c>
      <c r="M63" s="513">
        <f t="shared" si="17"/>
        <v>203391.95821485418</v>
      </c>
      <c r="N63" s="513">
        <f t="shared" si="17"/>
        <v>209493.71696129983</v>
      </c>
      <c r="O63" s="513">
        <f t="shared" si="17"/>
        <v>215778.52847013882</v>
      </c>
      <c r="P63" s="513">
        <f t="shared" si="17"/>
        <v>222251.88432424297</v>
      </c>
      <c r="Q63" s="513">
        <f t="shared" si="17"/>
        <v>228919.44085397027</v>
      </c>
      <c r="R63" s="513">
        <f t="shared" si="17"/>
        <v>235787.02407958938</v>
      </c>
      <c r="S63" s="513">
        <f t="shared" ref="S63:AG63" si="18">R63*(1+$D$43)</f>
        <v>242860.63480197705</v>
      </c>
      <c r="T63" s="513">
        <f t="shared" si="18"/>
        <v>250146.45384603637</v>
      </c>
      <c r="U63" s="513">
        <f t="shared" si="18"/>
        <v>257650.84746141746</v>
      </c>
      <c r="V63" s="513">
        <f t="shared" si="18"/>
        <v>265380.37288525997</v>
      </c>
      <c r="W63" s="513">
        <f t="shared" si="18"/>
        <v>273341.78407181776</v>
      </c>
      <c r="X63" s="217">
        <f t="shared" si="18"/>
        <v>281542.03759397229</v>
      </c>
      <c r="Y63" s="217">
        <f t="shared" si="18"/>
        <v>289988.29872179148</v>
      </c>
      <c r="Z63" s="217">
        <f t="shared" si="18"/>
        <v>298687.94768344524</v>
      </c>
      <c r="AA63" s="217">
        <f t="shared" si="18"/>
        <v>307648.58611394861</v>
      </c>
      <c r="AB63" s="217">
        <f t="shared" si="18"/>
        <v>316878.04369736707</v>
      </c>
      <c r="AC63" s="217">
        <f t="shared" si="18"/>
        <v>326384.38500828808</v>
      </c>
      <c r="AD63" s="217">
        <f t="shared" si="18"/>
        <v>336175.91655853676</v>
      </c>
      <c r="AE63" s="217">
        <f t="shared" si="18"/>
        <v>346261.19405529287</v>
      </c>
      <c r="AF63" s="217">
        <f t="shared" si="18"/>
        <v>356649.02987695165</v>
      </c>
      <c r="AG63" s="700">
        <f t="shared" si="18"/>
        <v>367348.5007732602</v>
      </c>
      <c r="AH63" s="217"/>
      <c r="AI63" s="217"/>
      <c r="AJ63" s="217"/>
      <c r="AK63" s="217"/>
      <c r="AL63" s="217"/>
      <c r="AM63" s="217"/>
      <c r="AN63" s="217"/>
      <c r="AO63" s="217"/>
      <c r="AP63" s="217"/>
      <c r="AQ63" s="217"/>
    </row>
    <row r="64" spans="1:43">
      <c r="A64" s="438"/>
      <c r="B64" s="517" t="s">
        <v>1957</v>
      </c>
      <c r="C64" s="438"/>
      <c r="D64" s="359">
        <f>M43</f>
        <v>11000</v>
      </c>
      <c r="E64" s="513">
        <f t="shared" ref="E64:R64" si="19">D64*(1+$D$43)</f>
        <v>11330</v>
      </c>
      <c r="F64" s="513">
        <f t="shared" si="19"/>
        <v>11669.9</v>
      </c>
      <c r="G64" s="513">
        <f t="shared" si="19"/>
        <v>12019.996999999999</v>
      </c>
      <c r="H64" s="513">
        <f t="shared" si="19"/>
        <v>12380.59691</v>
      </c>
      <c r="I64" s="513">
        <f t="shared" si="19"/>
        <v>12752.0148173</v>
      </c>
      <c r="J64" s="513">
        <f t="shared" si="19"/>
        <v>13134.575261819</v>
      </c>
      <c r="K64" s="513">
        <f t="shared" si="19"/>
        <v>13528.61251967357</v>
      </c>
      <c r="L64" s="513">
        <f t="shared" si="19"/>
        <v>13934.470895263777</v>
      </c>
      <c r="M64" s="513">
        <f t="shared" si="19"/>
        <v>14352.505022121692</v>
      </c>
      <c r="N64" s="513">
        <f t="shared" si="19"/>
        <v>14783.080172785343</v>
      </c>
      <c r="O64" s="513">
        <f t="shared" si="19"/>
        <v>15226.572577968904</v>
      </c>
      <c r="P64" s="513">
        <f t="shared" si="19"/>
        <v>15683.369755307971</v>
      </c>
      <c r="Q64" s="513">
        <f t="shared" si="19"/>
        <v>16153.870847967211</v>
      </c>
      <c r="R64" s="513">
        <f t="shared" si="19"/>
        <v>16638.486973406227</v>
      </c>
      <c r="S64" s="513">
        <f t="shared" ref="S64:AG64" si="20">R64*(1+$D$43)</f>
        <v>17137.641582608416</v>
      </c>
      <c r="T64" s="513">
        <f t="shared" si="20"/>
        <v>17651.770830086669</v>
      </c>
      <c r="U64" s="513">
        <f t="shared" si="20"/>
        <v>18181.323954989268</v>
      </c>
      <c r="V64" s="513">
        <f t="shared" si="20"/>
        <v>18726.763673638947</v>
      </c>
      <c r="W64" s="513">
        <f t="shared" si="20"/>
        <v>19288.566583848115</v>
      </c>
      <c r="X64" s="217">
        <f t="shared" si="20"/>
        <v>19867.22358136356</v>
      </c>
      <c r="Y64" s="217">
        <f t="shared" si="20"/>
        <v>20463.240288804467</v>
      </c>
      <c r="Z64" s="217">
        <f t="shared" si="20"/>
        <v>21077.1374974686</v>
      </c>
      <c r="AA64" s="217">
        <f t="shared" si="20"/>
        <v>21709.451622392658</v>
      </c>
      <c r="AB64" s="217">
        <f t="shared" si="20"/>
        <v>22360.73517106444</v>
      </c>
      <c r="AC64" s="217">
        <f t="shared" si="20"/>
        <v>23031.557226196375</v>
      </c>
      <c r="AD64" s="217">
        <f t="shared" si="20"/>
        <v>23722.503942982268</v>
      </c>
      <c r="AE64" s="217">
        <f t="shared" si="20"/>
        <v>24434.179061271738</v>
      </c>
      <c r="AF64" s="217">
        <f t="shared" si="20"/>
        <v>25167.204433109891</v>
      </c>
      <c r="AG64" s="700">
        <f t="shared" si="20"/>
        <v>25922.220566103188</v>
      </c>
      <c r="AH64" s="217"/>
      <c r="AI64" s="217"/>
      <c r="AJ64" s="217"/>
      <c r="AK64" s="217"/>
      <c r="AL64" s="217"/>
      <c r="AM64" s="217"/>
      <c r="AN64" s="217"/>
      <c r="AO64" s="217"/>
      <c r="AP64" s="217"/>
      <c r="AQ64" s="217"/>
    </row>
    <row r="65" spans="1:43">
      <c r="A65" s="438"/>
      <c r="B65" s="462"/>
      <c r="C65" s="438"/>
      <c r="D65" s="518"/>
      <c r="E65" s="487"/>
      <c r="F65" s="487"/>
      <c r="G65" s="487"/>
      <c r="H65" s="487"/>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03"/>
      <c r="AH65" s="209"/>
      <c r="AI65" s="209"/>
      <c r="AJ65" s="209"/>
      <c r="AK65" s="209"/>
      <c r="AL65" s="209"/>
      <c r="AM65" s="209"/>
      <c r="AN65" s="209"/>
      <c r="AO65" s="209"/>
      <c r="AP65" s="209"/>
      <c r="AQ65" s="209"/>
    </row>
    <row r="66" spans="1:43">
      <c r="A66" s="438"/>
      <c r="B66" s="519" t="s">
        <v>779</v>
      </c>
      <c r="C66" s="438"/>
      <c r="D66" s="360">
        <f>D61-SUM(D63:D64)</f>
        <v>79988.44</v>
      </c>
      <c r="E66" s="520">
        <f>E61-SUM(E63:E64)</f>
        <v>79919.378800000064</v>
      </c>
      <c r="F66" s="520">
        <f t="shared" ref="F66:AG66" si="21">F61-SUM(F63:F64)</f>
        <v>79798.871476000029</v>
      </c>
      <c r="G66" s="520">
        <f t="shared" si="21"/>
        <v>79624.387158520054</v>
      </c>
      <c r="H66" s="520">
        <f t="shared" si="21"/>
        <v>79393.299302280444</v>
      </c>
      <c r="I66" s="520">
        <f t="shared" si="21"/>
        <v>79102.882420933747</v>
      </c>
      <c r="J66" s="520">
        <f t="shared" si="21"/>
        <v>78750.308715938299</v>
      </c>
      <c r="K66" s="520">
        <f t="shared" si="21"/>
        <v>78332.644596240571</v>
      </c>
      <c r="L66" s="520">
        <f t="shared" si="21"/>
        <v>77846.847085328365</v>
      </c>
      <c r="M66" s="520">
        <f t="shared" si="21"/>
        <v>77289.760112112883</v>
      </c>
      <c r="N66" s="520">
        <f t="shared" si="21"/>
        <v>76658.110681985359</v>
      </c>
      <c r="O66" s="520">
        <f t="shared" si="21"/>
        <v>75948.504924284236</v>
      </c>
      <c r="P66" s="520">
        <f t="shared" si="21"/>
        <v>75157.42401228883</v>
      </c>
      <c r="Q66" s="520">
        <f t="shared" si="21"/>
        <v>74281.21995173904</v>
      </c>
      <c r="R66" s="520">
        <f t="shared" si="21"/>
        <v>73316.111233754578</v>
      </c>
      <c r="S66" s="520">
        <f t="shared" si="21"/>
        <v>72258.178347899695</v>
      </c>
      <c r="T66" s="520">
        <f t="shared" si="21"/>
        <v>71103.359151011857</v>
      </c>
      <c r="U66" s="520">
        <f t="shared" si="21"/>
        <v>69847.444087270822</v>
      </c>
      <c r="V66" s="520">
        <f t="shared" si="21"/>
        <v>68486.071254852228</v>
      </c>
      <c r="W66" s="520">
        <f t="shared" si="21"/>
        <v>67014.721314360271</v>
      </c>
      <c r="X66" s="520">
        <f t="shared" si="21"/>
        <v>65428.712234090897</v>
      </c>
      <c r="Y66" s="520">
        <f t="shared" si="21"/>
        <v>63723.193867019319</v>
      </c>
      <c r="Z66" s="520">
        <f t="shared" si="21"/>
        <v>61893.14235425368</v>
      </c>
      <c r="AA66" s="520">
        <f t="shared" si="21"/>
        <v>59933.354349529662</v>
      </c>
      <c r="AB66" s="520">
        <f t="shared" si="21"/>
        <v>57838.441059156787</v>
      </c>
      <c r="AC66" s="520">
        <f t="shared" si="21"/>
        <v>55602.822091655631</v>
      </c>
      <c r="AD66" s="520">
        <f t="shared" si="21"/>
        <v>53220.719111143902</v>
      </c>
      <c r="AE66" s="520">
        <f t="shared" si="21"/>
        <v>50686.149288351589</v>
      </c>
      <c r="AF66" s="520">
        <f t="shared" si="21"/>
        <v>47992.918542952975</v>
      </c>
      <c r="AG66" s="704">
        <f t="shared" si="21"/>
        <v>45134.61457071139</v>
      </c>
      <c r="AH66" s="219"/>
      <c r="AI66" s="219"/>
      <c r="AJ66" s="219"/>
      <c r="AK66" s="219"/>
      <c r="AL66" s="219"/>
      <c r="AM66" s="219"/>
      <c r="AN66" s="219"/>
      <c r="AO66" s="219"/>
      <c r="AP66" s="219"/>
      <c r="AQ66" s="219"/>
    </row>
    <row r="67" spans="1:43" ht="13.5" thickBot="1">
      <c r="A67" s="521"/>
      <c r="B67" s="481" t="s">
        <v>780</v>
      </c>
      <c r="C67" s="438"/>
      <c r="D67" s="361">
        <f>IF(D9&gt;0,IF(D9&gt;0,(-PMT(($E9/12),($F9*12),$D9))*12,0),0)</f>
        <v>64480.758993167001</v>
      </c>
      <c r="E67" s="522">
        <f t="shared" ref="E67:T69" si="22">$D67</f>
        <v>64480.758993167001</v>
      </c>
      <c r="F67" s="522">
        <f t="shared" si="22"/>
        <v>64480.758993167001</v>
      </c>
      <c r="G67" s="522">
        <f t="shared" si="22"/>
        <v>64480.758993167001</v>
      </c>
      <c r="H67" s="522">
        <f t="shared" si="22"/>
        <v>64480.758993167001</v>
      </c>
      <c r="I67" s="522">
        <f t="shared" si="22"/>
        <v>64480.758993167001</v>
      </c>
      <c r="J67" s="522">
        <f t="shared" si="22"/>
        <v>64480.758993167001</v>
      </c>
      <c r="K67" s="522">
        <f t="shared" si="22"/>
        <v>64480.758993167001</v>
      </c>
      <c r="L67" s="522">
        <f t="shared" si="22"/>
        <v>64480.758993167001</v>
      </c>
      <c r="M67" s="522">
        <f t="shared" si="22"/>
        <v>64480.758993167001</v>
      </c>
      <c r="N67" s="522">
        <f t="shared" si="22"/>
        <v>64480.758993167001</v>
      </c>
      <c r="O67" s="522">
        <f t="shared" si="22"/>
        <v>64480.758993167001</v>
      </c>
      <c r="P67" s="522">
        <f t="shared" si="22"/>
        <v>64480.758993167001</v>
      </c>
      <c r="Q67" s="522">
        <f t="shared" si="22"/>
        <v>64480.758993167001</v>
      </c>
      <c r="R67" s="522">
        <f t="shared" si="22"/>
        <v>64480.758993167001</v>
      </c>
      <c r="S67" s="522">
        <f t="shared" si="22"/>
        <v>64480.758993167001</v>
      </c>
      <c r="T67" s="522">
        <f t="shared" si="22"/>
        <v>64480.758993167001</v>
      </c>
      <c r="U67" s="522">
        <f t="shared" ref="U67:AG67" si="23">$D67</f>
        <v>64480.758993167001</v>
      </c>
      <c r="V67" s="522">
        <f t="shared" si="23"/>
        <v>64480.758993167001</v>
      </c>
      <c r="W67" s="522">
        <f t="shared" si="23"/>
        <v>64480.758993167001</v>
      </c>
      <c r="X67" s="220">
        <f t="shared" si="23"/>
        <v>64480.758993167001</v>
      </c>
      <c r="Y67" s="220">
        <f t="shared" si="23"/>
        <v>64480.758993167001</v>
      </c>
      <c r="Z67" s="220">
        <f t="shared" si="23"/>
        <v>64480.758993167001</v>
      </c>
      <c r="AA67" s="220">
        <f t="shared" si="23"/>
        <v>64480.758993167001</v>
      </c>
      <c r="AB67" s="220">
        <f t="shared" si="23"/>
        <v>64480.758993167001</v>
      </c>
      <c r="AC67" s="220">
        <f t="shared" si="23"/>
        <v>64480.758993167001</v>
      </c>
      <c r="AD67" s="220">
        <f t="shared" si="23"/>
        <v>64480.758993167001</v>
      </c>
      <c r="AE67" s="220">
        <f t="shared" si="23"/>
        <v>64480.758993167001</v>
      </c>
      <c r="AF67" s="220">
        <f t="shared" si="23"/>
        <v>64480.758993167001</v>
      </c>
      <c r="AG67" s="705">
        <f t="shared" si="23"/>
        <v>64480.758993167001</v>
      </c>
      <c r="AH67" s="220"/>
      <c r="AI67" s="220"/>
      <c r="AJ67" s="220"/>
      <c r="AK67" s="220"/>
      <c r="AL67" s="220"/>
      <c r="AM67" s="220"/>
      <c r="AN67" s="220"/>
      <c r="AO67" s="220"/>
      <c r="AP67" s="220"/>
      <c r="AQ67" s="220"/>
    </row>
    <row r="68" spans="1:43" ht="14.25" thickTop="1" thickBot="1">
      <c r="A68" s="521"/>
      <c r="B68" s="481" t="s">
        <v>868</v>
      </c>
      <c r="C68" s="438"/>
      <c r="D68" s="1498"/>
      <c r="E68" s="1499"/>
      <c r="F68" s="1499"/>
      <c r="G68" s="1499"/>
      <c r="H68" s="1499"/>
      <c r="I68" s="1499"/>
      <c r="J68" s="1499"/>
      <c r="K68" s="1499"/>
      <c r="L68" s="1499"/>
      <c r="M68" s="1499"/>
      <c r="N68" s="1499"/>
      <c r="O68" s="1499"/>
      <c r="P68" s="1499"/>
      <c r="Q68" s="1499"/>
      <c r="R68" s="1499"/>
      <c r="S68" s="1499"/>
      <c r="T68" s="1499"/>
      <c r="U68" s="1499"/>
      <c r="V68" s="1499"/>
      <c r="W68" s="1499"/>
      <c r="X68" s="1499"/>
      <c r="Y68" s="1499"/>
      <c r="Z68" s="1499"/>
      <c r="AA68" s="1499"/>
      <c r="AB68" s="1499"/>
      <c r="AC68" s="1499"/>
      <c r="AD68" s="1499"/>
      <c r="AE68" s="1499"/>
      <c r="AF68" s="1499"/>
      <c r="AG68" s="1499"/>
      <c r="AH68" s="220"/>
      <c r="AI68" s="220"/>
      <c r="AJ68" s="220"/>
      <c r="AK68" s="220"/>
      <c r="AL68" s="220"/>
      <c r="AM68" s="220"/>
      <c r="AN68" s="220"/>
      <c r="AO68" s="220"/>
      <c r="AP68" s="220"/>
      <c r="AQ68" s="220"/>
    </row>
    <row r="69" spans="1:43" ht="13.5" thickTop="1">
      <c r="A69" s="521"/>
      <c r="B69" s="481" t="s">
        <v>781</v>
      </c>
      <c r="C69" s="438"/>
      <c r="D69" s="361">
        <f>IF(D10&gt;0,IF(D10&gt;0,(-PMT((E10/12),(F10*12),D10))*12,0),0)</f>
        <v>0</v>
      </c>
      <c r="E69" s="522">
        <f t="shared" si="22"/>
        <v>0</v>
      </c>
      <c r="F69" s="522">
        <f t="shared" si="22"/>
        <v>0</v>
      </c>
      <c r="G69" s="522">
        <f t="shared" si="22"/>
        <v>0</v>
      </c>
      <c r="H69" s="522">
        <f t="shared" si="22"/>
        <v>0</v>
      </c>
      <c r="I69" s="522">
        <f t="shared" si="22"/>
        <v>0</v>
      </c>
      <c r="J69" s="522">
        <f t="shared" si="22"/>
        <v>0</v>
      </c>
      <c r="K69" s="522">
        <f t="shared" si="22"/>
        <v>0</v>
      </c>
      <c r="L69" s="522">
        <f t="shared" si="22"/>
        <v>0</v>
      </c>
      <c r="M69" s="522">
        <f t="shared" si="22"/>
        <v>0</v>
      </c>
      <c r="N69" s="522">
        <f t="shared" si="22"/>
        <v>0</v>
      </c>
      <c r="O69" s="522">
        <f t="shared" si="22"/>
        <v>0</v>
      </c>
      <c r="P69" s="522">
        <f t="shared" si="22"/>
        <v>0</v>
      </c>
      <c r="Q69" s="522">
        <f t="shared" si="22"/>
        <v>0</v>
      </c>
      <c r="R69" s="522">
        <f t="shared" si="22"/>
        <v>0</v>
      </c>
      <c r="S69" s="522">
        <f t="shared" ref="S69:Y69" si="24">$D69</f>
        <v>0</v>
      </c>
      <c r="T69" s="522">
        <f t="shared" si="24"/>
        <v>0</v>
      </c>
      <c r="U69" s="522">
        <f t="shared" si="24"/>
        <v>0</v>
      </c>
      <c r="V69" s="522">
        <f t="shared" si="24"/>
        <v>0</v>
      </c>
      <c r="W69" s="522">
        <f t="shared" si="24"/>
        <v>0</v>
      </c>
      <c r="X69" s="220">
        <f t="shared" si="24"/>
        <v>0</v>
      </c>
      <c r="Y69" s="220">
        <f t="shared" si="24"/>
        <v>0</v>
      </c>
      <c r="Z69" s="220">
        <f t="shared" ref="Z69:AG69" si="25">$D69</f>
        <v>0</v>
      </c>
      <c r="AA69" s="220">
        <f t="shared" si="25"/>
        <v>0</v>
      </c>
      <c r="AB69" s="220">
        <f t="shared" si="25"/>
        <v>0</v>
      </c>
      <c r="AC69" s="220">
        <f t="shared" si="25"/>
        <v>0</v>
      </c>
      <c r="AD69" s="220">
        <f t="shared" si="25"/>
        <v>0</v>
      </c>
      <c r="AE69" s="220">
        <f t="shared" si="25"/>
        <v>0</v>
      </c>
      <c r="AF69" s="220">
        <f t="shared" si="25"/>
        <v>0</v>
      </c>
      <c r="AG69" s="705">
        <f t="shared" si="25"/>
        <v>0</v>
      </c>
      <c r="AH69" s="220"/>
      <c r="AI69" s="220"/>
      <c r="AJ69" s="220"/>
      <c r="AK69" s="220"/>
      <c r="AL69" s="220"/>
      <c r="AM69" s="220"/>
      <c r="AN69" s="220"/>
      <c r="AO69" s="220"/>
      <c r="AP69" s="220"/>
      <c r="AQ69" s="220"/>
    </row>
    <row r="70" spans="1:43">
      <c r="A70" s="352">
        <f>IF(D11&gt;0,(-PMT(($E11/12),($F11*12),$D11))*12,0)</f>
        <v>13486.133333333333</v>
      </c>
      <c r="B70" s="517" t="s">
        <v>1958</v>
      </c>
      <c r="C70" s="438"/>
      <c r="D70" s="361">
        <f>IF(A70&gt;0,MAX(IF((D$66-(D$67+D$69))&lt;SUM($A$70:$A$73),IF(((D$66-(D$67+D$69))*$A70/SUM($A$70:$A$73))&lt;$A70,(D$66-(D$67+D$69))*$A70/SUM($A$70:$A$73),$A70),$A70),0),0)</f>
        <v>13486.133333333333</v>
      </c>
      <c r="E70" s="221">
        <f t="shared" ref="E70:N73" si="26">MAX(IF((E$66-(E$67+E$69))&lt;SUM($A$70:$A$73),IF(((E$66-(E$67+E$69))*$A70/SUM($A$70:$A$73))&lt;$A70,(E$66-(E$67+E$69))*$A70/SUM($A$70:$A$73),$A70),$A70),0)</f>
        <v>13486.133333333333</v>
      </c>
      <c r="F70" s="221">
        <f t="shared" si="26"/>
        <v>13486.133333333333</v>
      </c>
      <c r="G70" s="221">
        <f t="shared" si="26"/>
        <v>13486.133333333333</v>
      </c>
      <c r="H70" s="221">
        <f t="shared" si="26"/>
        <v>13486.133333333333</v>
      </c>
      <c r="I70" s="221">
        <f t="shared" si="26"/>
        <v>13486.133333333333</v>
      </c>
      <c r="J70" s="221">
        <f t="shared" si="26"/>
        <v>13486.133333333333</v>
      </c>
      <c r="K70" s="221">
        <f t="shared" si="26"/>
        <v>13486.133333333333</v>
      </c>
      <c r="L70" s="221">
        <f t="shared" si="26"/>
        <v>13366.088092161364</v>
      </c>
      <c r="M70" s="221">
        <f t="shared" si="26"/>
        <v>12809.001118945882</v>
      </c>
      <c r="N70" s="221">
        <f t="shared" si="26"/>
        <v>12177.351688818359</v>
      </c>
      <c r="O70" s="221">
        <f t="shared" ref="O70:X73" si="27">MAX(IF((O$66-(O$67+O$69))&lt;SUM($A$70:$A$73),IF(((O$66-(O$67+O$69))*$A70/SUM($A$70:$A$73))&lt;$A70,(O$66-(O$67+O$69))*$A70/SUM($A$70:$A$73),$A70),$A70),0)</f>
        <v>11467.745931117235</v>
      </c>
      <c r="P70" s="221">
        <f t="shared" si="27"/>
        <v>10676.665019121829</v>
      </c>
      <c r="Q70" s="221">
        <f t="shared" si="27"/>
        <v>9800.4609585720391</v>
      </c>
      <c r="R70" s="221">
        <f t="shared" si="27"/>
        <v>8835.3522405875774</v>
      </c>
      <c r="S70" s="221">
        <f t="shared" si="27"/>
        <v>7777.419354732694</v>
      </c>
      <c r="T70" s="221">
        <f t="shared" si="27"/>
        <v>6622.6001578448568</v>
      </c>
      <c r="U70" s="221">
        <f t="shared" si="27"/>
        <v>5366.685094103821</v>
      </c>
      <c r="V70" s="221">
        <f t="shared" si="27"/>
        <v>4005.312261685227</v>
      </c>
      <c r="W70" s="221">
        <f t="shared" si="27"/>
        <v>2533.9623211932699</v>
      </c>
      <c r="X70" s="221">
        <f t="shared" si="27"/>
        <v>947.95324092389637</v>
      </c>
      <c r="Y70" s="221">
        <f t="shared" ref="Y70:AG73" si="28">MAX(IF((Y$66-(Y$67+Y$69))&lt;SUM($A$70:$A$73),IF(((Y$66-(Y$67+Y$69))*$A70/SUM($A$70:$A$73))&lt;$A70,(Y$66-(Y$67+Y$69))*$A70/SUM($A$70:$A$73),$A70),$A70),0)</f>
        <v>0</v>
      </c>
      <c r="Z70" s="221">
        <f t="shared" si="28"/>
        <v>0</v>
      </c>
      <c r="AA70" s="221">
        <f t="shared" si="28"/>
        <v>0</v>
      </c>
      <c r="AB70" s="221">
        <f t="shared" si="28"/>
        <v>0</v>
      </c>
      <c r="AC70" s="221">
        <f t="shared" si="28"/>
        <v>0</v>
      </c>
      <c r="AD70" s="221">
        <f t="shared" si="28"/>
        <v>0</v>
      </c>
      <c r="AE70" s="221">
        <f t="shared" si="28"/>
        <v>0</v>
      </c>
      <c r="AF70" s="221">
        <f t="shared" si="28"/>
        <v>0</v>
      </c>
      <c r="AG70" s="706">
        <f t="shared" si="28"/>
        <v>0</v>
      </c>
      <c r="AH70" s="221"/>
      <c r="AI70" s="221"/>
      <c r="AJ70" s="221"/>
      <c r="AK70" s="221"/>
      <c r="AL70" s="221"/>
      <c r="AM70" s="221"/>
      <c r="AN70" s="221"/>
      <c r="AO70" s="221"/>
      <c r="AP70" s="221"/>
      <c r="AQ70" s="221"/>
    </row>
    <row r="71" spans="1:43">
      <c r="A71" s="352">
        <f>IF(D12&gt;0,(-PMT(($E12/12),($F12*12),$D12))*12,0)</f>
        <v>0</v>
      </c>
      <c r="B71" s="481" t="s">
        <v>782</v>
      </c>
      <c r="C71" s="438"/>
      <c r="D71" s="361">
        <f>IF(A71&gt;0,MAX(IF((D$66-(D$67+D$69))&lt;SUM($A$70:$A$73),IF(((D$66-(D$67+D$69))*$A71/SUM($A$70:$A$73))&lt;$A71,(D$66-(D$67+D$69))*$A71/SUM($A$70:$A$73),$A71),$A71),0),0)</f>
        <v>0</v>
      </c>
      <c r="E71" s="221">
        <f t="shared" si="26"/>
        <v>0</v>
      </c>
      <c r="F71" s="221">
        <f t="shared" si="26"/>
        <v>0</v>
      </c>
      <c r="G71" s="221">
        <f t="shared" si="26"/>
        <v>0</v>
      </c>
      <c r="H71" s="221">
        <f t="shared" si="26"/>
        <v>0</v>
      </c>
      <c r="I71" s="221">
        <f t="shared" si="26"/>
        <v>0</v>
      </c>
      <c r="J71" s="221">
        <f t="shared" si="26"/>
        <v>0</v>
      </c>
      <c r="K71" s="221">
        <f t="shared" si="26"/>
        <v>0</v>
      </c>
      <c r="L71" s="221">
        <f t="shared" si="26"/>
        <v>0</v>
      </c>
      <c r="M71" s="221">
        <f t="shared" si="26"/>
        <v>0</v>
      </c>
      <c r="N71" s="221">
        <f t="shared" si="26"/>
        <v>0</v>
      </c>
      <c r="O71" s="221">
        <f t="shared" si="27"/>
        <v>0</v>
      </c>
      <c r="P71" s="221">
        <f t="shared" si="27"/>
        <v>0</v>
      </c>
      <c r="Q71" s="221">
        <f t="shared" si="27"/>
        <v>0</v>
      </c>
      <c r="R71" s="221">
        <f t="shared" si="27"/>
        <v>0</v>
      </c>
      <c r="S71" s="221">
        <f t="shared" si="27"/>
        <v>0</v>
      </c>
      <c r="T71" s="221">
        <f t="shared" si="27"/>
        <v>0</v>
      </c>
      <c r="U71" s="221">
        <f t="shared" si="27"/>
        <v>0</v>
      </c>
      <c r="V71" s="221">
        <f t="shared" si="27"/>
        <v>0</v>
      </c>
      <c r="W71" s="221">
        <f t="shared" si="27"/>
        <v>0</v>
      </c>
      <c r="X71" s="221">
        <f t="shared" si="27"/>
        <v>0</v>
      </c>
      <c r="Y71" s="221">
        <f t="shared" si="28"/>
        <v>0</v>
      </c>
      <c r="Z71" s="221">
        <f t="shared" si="28"/>
        <v>0</v>
      </c>
      <c r="AA71" s="221">
        <f t="shared" si="28"/>
        <v>0</v>
      </c>
      <c r="AB71" s="221">
        <f t="shared" si="28"/>
        <v>0</v>
      </c>
      <c r="AC71" s="221">
        <f t="shared" si="28"/>
        <v>0</v>
      </c>
      <c r="AD71" s="221">
        <f t="shared" si="28"/>
        <v>0</v>
      </c>
      <c r="AE71" s="221">
        <f t="shared" si="28"/>
        <v>0</v>
      </c>
      <c r="AF71" s="221">
        <f t="shared" si="28"/>
        <v>0</v>
      </c>
      <c r="AG71" s="706">
        <f t="shared" si="28"/>
        <v>0</v>
      </c>
      <c r="AH71" s="221"/>
      <c r="AI71" s="221"/>
      <c r="AJ71" s="221"/>
      <c r="AK71" s="221"/>
      <c r="AL71" s="221"/>
      <c r="AM71" s="221"/>
      <c r="AN71" s="221"/>
      <c r="AO71" s="221"/>
      <c r="AP71" s="221"/>
      <c r="AQ71" s="221"/>
    </row>
    <row r="72" spans="1:43">
      <c r="A72" s="352">
        <f>IF(D13&gt;0,(-PMT(($E13/12),($F13*12),$D13))*12,0)</f>
        <v>0</v>
      </c>
      <c r="B72" s="517" t="s">
        <v>783</v>
      </c>
      <c r="C72" s="438"/>
      <c r="D72" s="361">
        <f>IF(A72&gt;0,MAX(IF((D$66-(D$67+D$69))&lt;SUM($A$70:$A$73),IF(((D$66-(D$67+D$69))*$A72/SUM($A$70:$A$73))&lt;$A72,(D$66-(D$67+D$69))*$A72/SUM($A$70:$A$73),$A72),$A72),0),0)</f>
        <v>0</v>
      </c>
      <c r="E72" s="221">
        <f t="shared" si="26"/>
        <v>0</v>
      </c>
      <c r="F72" s="221">
        <f t="shared" si="26"/>
        <v>0</v>
      </c>
      <c r="G72" s="221">
        <f t="shared" si="26"/>
        <v>0</v>
      </c>
      <c r="H72" s="221">
        <f t="shared" si="26"/>
        <v>0</v>
      </c>
      <c r="I72" s="221">
        <f t="shared" si="26"/>
        <v>0</v>
      </c>
      <c r="J72" s="221">
        <f t="shared" si="26"/>
        <v>0</v>
      </c>
      <c r="K72" s="221">
        <f t="shared" si="26"/>
        <v>0</v>
      </c>
      <c r="L72" s="221">
        <f t="shared" si="26"/>
        <v>0</v>
      </c>
      <c r="M72" s="221">
        <f t="shared" si="26"/>
        <v>0</v>
      </c>
      <c r="N72" s="221">
        <f t="shared" si="26"/>
        <v>0</v>
      </c>
      <c r="O72" s="221">
        <f t="shared" si="27"/>
        <v>0</v>
      </c>
      <c r="P72" s="221">
        <f t="shared" si="27"/>
        <v>0</v>
      </c>
      <c r="Q72" s="221">
        <f t="shared" si="27"/>
        <v>0</v>
      </c>
      <c r="R72" s="221">
        <f t="shared" si="27"/>
        <v>0</v>
      </c>
      <c r="S72" s="221">
        <f t="shared" si="27"/>
        <v>0</v>
      </c>
      <c r="T72" s="221">
        <f t="shared" si="27"/>
        <v>0</v>
      </c>
      <c r="U72" s="221">
        <f t="shared" si="27"/>
        <v>0</v>
      </c>
      <c r="V72" s="221">
        <f t="shared" si="27"/>
        <v>0</v>
      </c>
      <c r="W72" s="221">
        <f t="shared" si="27"/>
        <v>0</v>
      </c>
      <c r="X72" s="221">
        <f t="shared" si="27"/>
        <v>0</v>
      </c>
      <c r="Y72" s="221">
        <f t="shared" si="28"/>
        <v>0</v>
      </c>
      <c r="Z72" s="221">
        <f t="shared" si="28"/>
        <v>0</v>
      </c>
      <c r="AA72" s="221">
        <f t="shared" si="28"/>
        <v>0</v>
      </c>
      <c r="AB72" s="221">
        <f t="shared" si="28"/>
        <v>0</v>
      </c>
      <c r="AC72" s="221">
        <f t="shared" si="28"/>
        <v>0</v>
      </c>
      <c r="AD72" s="221">
        <f t="shared" si="28"/>
        <v>0</v>
      </c>
      <c r="AE72" s="221">
        <f t="shared" si="28"/>
        <v>0</v>
      </c>
      <c r="AF72" s="221">
        <f t="shared" si="28"/>
        <v>0</v>
      </c>
      <c r="AG72" s="706">
        <f t="shared" si="28"/>
        <v>0</v>
      </c>
      <c r="AH72" s="221"/>
      <c r="AI72" s="221"/>
      <c r="AJ72" s="221"/>
      <c r="AK72" s="221"/>
      <c r="AL72" s="221"/>
      <c r="AM72" s="221"/>
      <c r="AN72" s="221"/>
      <c r="AO72" s="221"/>
      <c r="AP72" s="221"/>
      <c r="AQ72" s="221"/>
    </row>
    <row r="73" spans="1:43">
      <c r="A73" s="352">
        <f>IF(D14&gt;0,(-PMT(($E14/12),($F14*12),$D14))*12,0)</f>
        <v>0</v>
      </c>
      <c r="B73" s="517" t="s">
        <v>784</v>
      </c>
      <c r="C73" s="438"/>
      <c r="D73" s="361">
        <f>IF(A73&gt;0,MAX(IF((D$66-(D$67+D$69))&lt;SUM($A$70:$A$73),IF(((D$66-(D$67+D$69))*$A73/SUM($A$70:$A$73))&lt;$A73,(D$66-(D$67+D$69))*$A73/SUM($A$70:$A$73),$A73),$A73),0),0)</f>
        <v>0</v>
      </c>
      <c r="E73" s="222">
        <f t="shared" si="26"/>
        <v>0</v>
      </c>
      <c r="F73" s="222">
        <f t="shared" si="26"/>
        <v>0</v>
      </c>
      <c r="G73" s="222">
        <f t="shared" si="26"/>
        <v>0</v>
      </c>
      <c r="H73" s="222">
        <f t="shared" si="26"/>
        <v>0</v>
      </c>
      <c r="I73" s="222">
        <f t="shared" si="26"/>
        <v>0</v>
      </c>
      <c r="J73" s="222">
        <f t="shared" si="26"/>
        <v>0</v>
      </c>
      <c r="K73" s="222">
        <f t="shared" si="26"/>
        <v>0</v>
      </c>
      <c r="L73" s="222">
        <f t="shared" si="26"/>
        <v>0</v>
      </c>
      <c r="M73" s="222">
        <f t="shared" si="26"/>
        <v>0</v>
      </c>
      <c r="N73" s="222">
        <f t="shared" si="26"/>
        <v>0</v>
      </c>
      <c r="O73" s="222">
        <f t="shared" si="27"/>
        <v>0</v>
      </c>
      <c r="P73" s="222">
        <f t="shared" si="27"/>
        <v>0</v>
      </c>
      <c r="Q73" s="222">
        <f t="shared" si="27"/>
        <v>0</v>
      </c>
      <c r="R73" s="222">
        <f t="shared" si="27"/>
        <v>0</v>
      </c>
      <c r="S73" s="222">
        <f t="shared" si="27"/>
        <v>0</v>
      </c>
      <c r="T73" s="222">
        <f t="shared" si="27"/>
        <v>0</v>
      </c>
      <c r="U73" s="222">
        <f t="shared" si="27"/>
        <v>0</v>
      </c>
      <c r="V73" s="222">
        <f t="shared" si="27"/>
        <v>0</v>
      </c>
      <c r="W73" s="222">
        <f t="shared" si="27"/>
        <v>0</v>
      </c>
      <c r="X73" s="222">
        <f t="shared" si="27"/>
        <v>0</v>
      </c>
      <c r="Y73" s="222">
        <f t="shared" si="28"/>
        <v>0</v>
      </c>
      <c r="Z73" s="222">
        <f t="shared" si="28"/>
        <v>0</v>
      </c>
      <c r="AA73" s="222">
        <f t="shared" si="28"/>
        <v>0</v>
      </c>
      <c r="AB73" s="222">
        <f t="shared" si="28"/>
        <v>0</v>
      </c>
      <c r="AC73" s="222">
        <f t="shared" si="28"/>
        <v>0</v>
      </c>
      <c r="AD73" s="222">
        <f t="shared" si="28"/>
        <v>0</v>
      </c>
      <c r="AE73" s="222">
        <f t="shared" si="28"/>
        <v>0</v>
      </c>
      <c r="AF73" s="222">
        <f t="shared" si="28"/>
        <v>0</v>
      </c>
      <c r="AG73" s="707">
        <f t="shared" si="28"/>
        <v>0</v>
      </c>
      <c r="AH73" s="222"/>
      <c r="AI73" s="222"/>
      <c r="AJ73" s="222"/>
      <c r="AK73" s="222"/>
      <c r="AL73" s="222"/>
      <c r="AM73" s="222"/>
      <c r="AN73" s="222"/>
      <c r="AO73" s="222"/>
      <c r="AP73" s="222"/>
      <c r="AQ73" s="222"/>
    </row>
    <row r="74" spans="1:43" ht="13.5" thickBot="1">
      <c r="A74" s="438"/>
      <c r="B74" s="481"/>
      <c r="C74" s="438"/>
      <c r="D74" s="516"/>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08"/>
      <c r="AH74" s="223"/>
      <c r="AI74" s="223"/>
      <c r="AJ74" s="223"/>
      <c r="AK74" s="223"/>
      <c r="AL74" s="223"/>
      <c r="AM74" s="223"/>
      <c r="AN74" s="223"/>
      <c r="AO74" s="223"/>
      <c r="AP74" s="223"/>
      <c r="AQ74" s="223"/>
    </row>
    <row r="75" spans="1:43">
      <c r="A75" s="374"/>
      <c r="B75" s="523"/>
      <c r="C75" s="524"/>
      <c r="D75" s="524"/>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709"/>
    </row>
    <row r="76" spans="1:43">
      <c r="A76" s="438"/>
      <c r="B76" s="525" t="s">
        <v>1918</v>
      </c>
      <c r="C76" s="438"/>
      <c r="D76" s="526">
        <f t="shared" ref="D76:AG76" si="29">D66-SUM(D67:D69)</f>
        <v>15507.681006833001</v>
      </c>
      <c r="E76" s="373">
        <f t="shared" si="29"/>
        <v>15438.619806833063</v>
      </c>
      <c r="F76" s="373">
        <f t="shared" si="29"/>
        <v>15318.112482833028</v>
      </c>
      <c r="G76" s="373">
        <f t="shared" si="29"/>
        <v>15143.628165353053</v>
      </c>
      <c r="H76" s="373">
        <f t="shared" si="29"/>
        <v>14912.540309113443</v>
      </c>
      <c r="I76" s="373">
        <f t="shared" si="29"/>
        <v>14622.123427766746</v>
      </c>
      <c r="J76" s="373">
        <f t="shared" si="29"/>
        <v>14269.549722771299</v>
      </c>
      <c r="K76" s="373">
        <f t="shared" si="29"/>
        <v>13851.88560307357</v>
      </c>
      <c r="L76" s="373">
        <f t="shared" si="29"/>
        <v>13366.088092161364</v>
      </c>
      <c r="M76" s="373">
        <f t="shared" si="29"/>
        <v>12809.001118945882</v>
      </c>
      <c r="N76" s="373">
        <f t="shared" si="29"/>
        <v>12177.351688818359</v>
      </c>
      <c r="O76" s="373">
        <f t="shared" si="29"/>
        <v>11467.745931117235</v>
      </c>
      <c r="P76" s="373">
        <f t="shared" si="29"/>
        <v>10676.665019121829</v>
      </c>
      <c r="Q76" s="373">
        <f t="shared" si="29"/>
        <v>9800.4609585720391</v>
      </c>
      <c r="R76" s="373">
        <f t="shared" si="29"/>
        <v>8835.3522405875774</v>
      </c>
      <c r="S76" s="373">
        <f t="shared" si="29"/>
        <v>7777.419354732694</v>
      </c>
      <c r="T76" s="373">
        <f t="shared" si="29"/>
        <v>6622.6001578448559</v>
      </c>
      <c r="U76" s="373">
        <f t="shared" si="29"/>
        <v>5366.685094103821</v>
      </c>
      <c r="V76" s="373">
        <f t="shared" si="29"/>
        <v>4005.312261685227</v>
      </c>
      <c r="W76" s="373">
        <f t="shared" si="29"/>
        <v>2533.9623211932703</v>
      </c>
      <c r="X76" s="373">
        <f t="shared" si="29"/>
        <v>947.95324092389637</v>
      </c>
      <c r="Y76" s="373">
        <f t="shared" si="29"/>
        <v>-757.56512614768144</v>
      </c>
      <c r="Z76" s="373">
        <f t="shared" si="29"/>
        <v>-2587.6166389133214</v>
      </c>
      <c r="AA76" s="373">
        <f t="shared" si="29"/>
        <v>-4547.4046436373392</v>
      </c>
      <c r="AB76" s="373">
        <f t="shared" si="29"/>
        <v>-6642.3179340102142</v>
      </c>
      <c r="AC76" s="373">
        <f t="shared" si="29"/>
        <v>-8877.9369015113698</v>
      </c>
      <c r="AD76" s="373">
        <f t="shared" si="29"/>
        <v>-11260.039882023098</v>
      </c>
      <c r="AE76" s="373">
        <f t="shared" si="29"/>
        <v>-13794.609704815412</v>
      </c>
      <c r="AF76" s="373">
        <f t="shared" si="29"/>
        <v>-16487.840450214026</v>
      </c>
      <c r="AG76" s="710">
        <f t="shared" si="29"/>
        <v>-19346.144422455611</v>
      </c>
    </row>
    <row r="77" spans="1:43">
      <c r="A77" s="438"/>
      <c r="B77" s="527"/>
      <c r="C77" s="438"/>
      <c r="D77" s="223"/>
      <c r="E77" s="223"/>
      <c r="F77" s="223"/>
      <c r="G77" s="223"/>
      <c r="H77" s="223"/>
      <c r="I77" s="223"/>
      <c r="J77" s="223"/>
      <c r="K77" s="223"/>
      <c r="L77" s="223"/>
      <c r="M77" s="223"/>
      <c r="N77" s="223"/>
      <c r="O77" s="223"/>
      <c r="P77" s="223"/>
      <c r="Q77" s="223"/>
      <c r="R77" s="223"/>
      <c r="S77" s="223"/>
      <c r="T77" s="223"/>
      <c r="U77" s="223"/>
      <c r="V77" s="223"/>
      <c r="W77" s="223"/>
      <c r="X77" s="209"/>
      <c r="Y77" s="209"/>
      <c r="Z77" s="209"/>
      <c r="AA77" s="209"/>
      <c r="AB77" s="209"/>
      <c r="AC77" s="209"/>
      <c r="AD77" s="209"/>
      <c r="AE77" s="209"/>
      <c r="AF77" s="209"/>
      <c r="AG77" s="703"/>
    </row>
    <row r="78" spans="1:43">
      <c r="A78" s="438"/>
      <c r="B78" s="528" t="s">
        <v>2032</v>
      </c>
      <c r="C78" s="438"/>
      <c r="D78" s="529">
        <f>IF(D67+D68+D69&gt;0,D66/(D67+D68+D69),0)</f>
        <v>1.2405009067662547</v>
      </c>
      <c r="E78" s="1504">
        <f t="shared" ref="E78:AG78" si="30">IF(E67+E68+E69&gt;0,E66/(E67+E68+E69),0)</f>
        <v>1.2394298709863059</v>
      </c>
      <c r="F78" s="1504">
        <f t="shared" si="30"/>
        <v>1.2375609828732985</v>
      </c>
      <c r="G78" s="1504">
        <f t="shared" si="30"/>
        <v>1.2348549924320495</v>
      </c>
      <c r="H78" s="1504">
        <f t="shared" si="30"/>
        <v>1.2312711658790139</v>
      </c>
      <c r="I78" s="1504">
        <f t="shared" si="30"/>
        <v>1.2267672350028673</v>
      </c>
      <c r="J78" s="1504">
        <f t="shared" si="30"/>
        <v>1.2212993448833851</v>
      </c>
      <c r="K78" s="1504">
        <f t="shared" si="30"/>
        <v>1.2148219999169279</v>
      </c>
      <c r="L78" s="1504">
        <f t="shared" si="30"/>
        <v>1.2072880080952175</v>
      </c>
      <c r="M78" s="1504">
        <f t="shared" si="30"/>
        <v>1.1986484234824724</v>
      </c>
      <c r="N78" s="1504">
        <f t="shared" si="30"/>
        <v>1.1888524868342321</v>
      </c>
      <c r="O78" s="1504">
        <f t="shared" si="30"/>
        <v>1.1778475642994908</v>
      </c>
      <c r="P78" s="1504">
        <f t="shared" si="30"/>
        <v>1.1655790841459113</v>
      </c>
      <c r="Q78" s="1504">
        <f t="shared" si="30"/>
        <v>1.1519904714460727</v>
      </c>
      <c r="R78" s="1504">
        <f t="shared" si="30"/>
        <v>1.1370230806607573</v>
      </c>
      <c r="S78" s="1504">
        <f t="shared" si="30"/>
        <v>1.1206161260533063</v>
      </c>
      <c r="T78" s="1504">
        <f t="shared" si="30"/>
        <v>1.1027066098670868</v>
      </c>
      <c r="U78" s="1504">
        <f t="shared" si="30"/>
        <v>1.0832292481959234</v>
      </c>
      <c r="V78" s="1504">
        <f t="shared" si="30"/>
        <v>1.0621163944752832</v>
      </c>
      <c r="W78" s="1504">
        <f t="shared" si="30"/>
        <v>1.0392979605196924</v>
      </c>
      <c r="X78" s="1504">
        <f t="shared" si="30"/>
        <v>1.0147013350296381</v>
      </c>
      <c r="Y78" s="1504">
        <f t="shared" si="30"/>
        <v>0.98825129948876744</v>
      </c>
      <c r="Z78" s="1504">
        <f t="shared" si="30"/>
        <v>0.95986994136983517</v>
      </c>
      <c r="AA78" s="1504">
        <f t="shared" si="30"/>
        <v>0.92947656456526473</v>
      </c>
      <c r="AB78" s="1504">
        <f t="shared" si="30"/>
        <v>0.89698759695564223</v>
      </c>
      <c r="AC78" s="1504">
        <f t="shared" si="30"/>
        <v>0.86231649502680074</v>
      </c>
      <c r="AD78" s="1504">
        <f t="shared" si="30"/>
        <v>0.82537364544334346</v>
      </c>
      <c r="AE78" s="1504">
        <f t="shared" si="30"/>
        <v>0.78606626348369724</v>
      </c>
      <c r="AF78" s="1504">
        <f t="shared" si="30"/>
        <v>0.74429828823880262</v>
      </c>
      <c r="AG78" s="1504">
        <f t="shared" si="30"/>
        <v>0.69997027447357263</v>
      </c>
    </row>
    <row r="79" spans="1:43">
      <c r="A79" s="438"/>
      <c r="B79" s="528" t="s">
        <v>2033</v>
      </c>
      <c r="C79" s="438"/>
      <c r="D79" s="438"/>
      <c r="E79" s="438"/>
      <c r="F79" s="438"/>
      <c r="G79" s="438"/>
      <c r="H79" s="438"/>
      <c r="I79" s="438"/>
      <c r="J79" s="438"/>
      <c r="K79" s="438"/>
      <c r="L79" s="438"/>
      <c r="M79" s="438"/>
      <c r="N79" s="438"/>
      <c r="O79" s="438"/>
      <c r="P79" s="438"/>
      <c r="Q79" s="438"/>
      <c r="R79" s="438"/>
      <c r="S79" s="438"/>
      <c r="T79" s="438"/>
      <c r="U79" s="438"/>
      <c r="V79" s="438"/>
      <c r="W79" s="438"/>
      <c r="X79" s="438"/>
      <c r="Y79" s="438"/>
      <c r="Z79" s="438"/>
      <c r="AA79" s="438"/>
      <c r="AB79" s="438"/>
      <c r="AC79" s="438"/>
      <c r="AD79" s="438"/>
      <c r="AE79" s="438"/>
      <c r="AF79" s="438"/>
      <c r="AG79" s="711"/>
    </row>
    <row r="80" spans="1:43" ht="13.5" thickBot="1">
      <c r="A80" s="438"/>
      <c r="B80" s="530" t="s">
        <v>2030</v>
      </c>
      <c r="C80" s="531"/>
      <c r="D80" s="532"/>
      <c r="E80" s="532"/>
      <c r="F80" s="532"/>
      <c r="G80" s="532"/>
      <c r="H80" s="532"/>
      <c r="I80" s="532"/>
      <c r="J80" s="532"/>
      <c r="K80" s="532"/>
      <c r="L80" s="532"/>
      <c r="M80" s="532"/>
      <c r="N80" s="532"/>
      <c r="O80" s="532"/>
      <c r="P80" s="532"/>
      <c r="Q80" s="532"/>
      <c r="R80" s="532"/>
      <c r="S80" s="532"/>
      <c r="T80" s="532"/>
      <c r="U80" s="532"/>
      <c r="V80" s="532"/>
      <c r="W80" s="532"/>
      <c r="X80" s="377"/>
      <c r="Y80" s="377"/>
      <c r="Z80" s="377"/>
      <c r="AA80" s="377"/>
      <c r="AB80" s="377"/>
      <c r="AC80" s="377"/>
      <c r="AD80" s="377"/>
      <c r="AE80" s="377"/>
      <c r="AF80" s="377"/>
      <c r="AG80" s="712"/>
    </row>
    <row r="81" spans="1:33">
      <c r="A81" s="438"/>
      <c r="B81" s="533"/>
      <c r="C81" s="524"/>
      <c r="D81" s="534"/>
      <c r="E81" s="534"/>
      <c r="F81" s="534"/>
      <c r="G81" s="534"/>
      <c r="H81" s="534"/>
      <c r="I81" s="534"/>
      <c r="J81" s="534"/>
      <c r="K81" s="534"/>
      <c r="L81" s="534"/>
      <c r="M81" s="534"/>
      <c r="N81" s="534"/>
      <c r="O81" s="534"/>
      <c r="P81" s="534"/>
      <c r="Q81" s="534"/>
      <c r="R81" s="534"/>
      <c r="S81" s="534"/>
      <c r="T81" s="534"/>
      <c r="U81" s="534"/>
      <c r="V81" s="534"/>
      <c r="W81" s="534"/>
      <c r="X81" s="379"/>
      <c r="Y81" s="379"/>
      <c r="Z81" s="379"/>
      <c r="AA81" s="379"/>
      <c r="AB81" s="379"/>
      <c r="AC81" s="379"/>
      <c r="AD81" s="379"/>
      <c r="AE81" s="379"/>
      <c r="AF81" s="379"/>
      <c r="AG81" s="713"/>
    </row>
    <row r="82" spans="1:33">
      <c r="A82" s="438"/>
      <c r="B82" s="525" t="s">
        <v>785</v>
      </c>
      <c r="C82" s="438"/>
      <c r="D82" s="526">
        <f t="shared" ref="D82:AG82" si="31">D66-SUM(D67:D73)</f>
        <v>2021.5476734996628</v>
      </c>
      <c r="E82" s="520">
        <f t="shared" si="31"/>
        <v>1952.4864734997245</v>
      </c>
      <c r="F82" s="520">
        <f t="shared" si="31"/>
        <v>1831.9791494996898</v>
      </c>
      <c r="G82" s="520">
        <f t="shared" si="31"/>
        <v>1657.4948320197145</v>
      </c>
      <c r="H82" s="520">
        <f t="shared" si="31"/>
        <v>1426.4069757801044</v>
      </c>
      <c r="I82" s="520">
        <f t="shared" si="31"/>
        <v>1135.9900944334076</v>
      </c>
      <c r="J82" s="520">
        <f t="shared" si="31"/>
        <v>783.41638943795988</v>
      </c>
      <c r="K82" s="520">
        <f t="shared" si="31"/>
        <v>365.75226974023099</v>
      </c>
      <c r="L82" s="520">
        <f t="shared" si="31"/>
        <v>0</v>
      </c>
      <c r="M82" s="520">
        <f t="shared" si="31"/>
        <v>0</v>
      </c>
      <c r="N82" s="520">
        <f t="shared" si="31"/>
        <v>0</v>
      </c>
      <c r="O82" s="520">
        <f t="shared" si="31"/>
        <v>0</v>
      </c>
      <c r="P82" s="520">
        <f t="shared" si="31"/>
        <v>0</v>
      </c>
      <c r="Q82" s="520">
        <f t="shared" si="31"/>
        <v>0</v>
      </c>
      <c r="R82" s="520">
        <f t="shared" si="31"/>
        <v>0</v>
      </c>
      <c r="S82" s="520">
        <f t="shared" si="31"/>
        <v>0</v>
      </c>
      <c r="T82" s="520">
        <f t="shared" si="31"/>
        <v>0</v>
      </c>
      <c r="U82" s="520">
        <f t="shared" si="31"/>
        <v>0</v>
      </c>
      <c r="V82" s="520">
        <f t="shared" si="31"/>
        <v>0</v>
      </c>
      <c r="W82" s="520">
        <f t="shared" si="31"/>
        <v>0</v>
      </c>
      <c r="X82" s="219">
        <f t="shared" si="31"/>
        <v>0</v>
      </c>
      <c r="Y82" s="219">
        <f t="shared" si="31"/>
        <v>-757.56512614768144</v>
      </c>
      <c r="Z82" s="219">
        <f t="shared" si="31"/>
        <v>-2587.6166389133214</v>
      </c>
      <c r="AA82" s="219">
        <f t="shared" si="31"/>
        <v>-4547.4046436373392</v>
      </c>
      <c r="AB82" s="219">
        <f t="shared" si="31"/>
        <v>-6642.3179340102142</v>
      </c>
      <c r="AC82" s="219">
        <f t="shared" si="31"/>
        <v>-8877.9369015113698</v>
      </c>
      <c r="AD82" s="219">
        <f t="shared" si="31"/>
        <v>-11260.039882023098</v>
      </c>
      <c r="AE82" s="219">
        <f t="shared" si="31"/>
        <v>-13794.609704815412</v>
      </c>
      <c r="AF82" s="219">
        <f t="shared" si="31"/>
        <v>-16487.840450214026</v>
      </c>
      <c r="AG82" s="714">
        <f t="shared" si="31"/>
        <v>-19346.144422455611</v>
      </c>
    </row>
    <row r="83" spans="1:33">
      <c r="A83" s="438"/>
      <c r="B83" s="527"/>
      <c r="C83" s="438"/>
      <c r="D83" s="223"/>
      <c r="E83" s="223"/>
      <c r="F83" s="223"/>
      <c r="G83" s="223"/>
      <c r="H83" s="223"/>
      <c r="I83" s="223"/>
      <c r="J83" s="223"/>
      <c r="K83" s="223"/>
      <c r="L83" s="223"/>
      <c r="M83" s="223"/>
      <c r="N83" s="223"/>
      <c r="O83" s="223"/>
      <c r="P83" s="223"/>
      <c r="Q83" s="223"/>
      <c r="R83" s="223"/>
      <c r="S83" s="223"/>
      <c r="T83" s="223"/>
      <c r="U83" s="223"/>
      <c r="V83" s="223"/>
      <c r="W83" s="223"/>
      <c r="X83" s="209"/>
      <c r="Y83" s="209"/>
      <c r="Z83" s="209"/>
      <c r="AA83" s="209"/>
      <c r="AB83" s="209"/>
      <c r="AC83" s="209"/>
      <c r="AD83" s="209"/>
      <c r="AE83" s="209"/>
      <c r="AF83" s="209"/>
      <c r="AG83" s="376"/>
    </row>
    <row r="84" spans="1:33">
      <c r="A84" s="438"/>
      <c r="B84" s="528" t="s">
        <v>2031</v>
      </c>
      <c r="C84" s="438"/>
      <c r="D84" s="535">
        <f t="shared" ref="D84:AG84" si="32">IF(SUM(D67:D73)&gt;0,D66/SUM(D67:D73),0)</f>
        <v>1.0259282833158729</v>
      </c>
      <c r="E84" s="536">
        <f t="shared" si="32"/>
        <v>1.0250425073417488</v>
      </c>
      <c r="F84" s="536">
        <f t="shared" si="32"/>
        <v>1.0234968855989277</v>
      </c>
      <c r="G84" s="536">
        <f t="shared" si="32"/>
        <v>1.0212589572645612</v>
      </c>
      <c r="H84" s="536">
        <f t="shared" si="32"/>
        <v>1.0182950343821167</v>
      </c>
      <c r="I84" s="536">
        <f t="shared" si="32"/>
        <v>1.0145701599811912</v>
      </c>
      <c r="J84" s="536">
        <f t="shared" si="32"/>
        <v>1.0100480648395893</v>
      </c>
      <c r="K84" s="536">
        <f t="shared" si="32"/>
        <v>1.0046911228449196</v>
      </c>
      <c r="L84" s="536">
        <f t="shared" si="32"/>
        <v>1</v>
      </c>
      <c r="M84" s="536">
        <f t="shared" si="32"/>
        <v>1</v>
      </c>
      <c r="N84" s="536">
        <f t="shared" si="32"/>
        <v>1</v>
      </c>
      <c r="O84" s="536">
        <f t="shared" si="32"/>
        <v>1</v>
      </c>
      <c r="P84" s="536">
        <f t="shared" si="32"/>
        <v>1</v>
      </c>
      <c r="Q84" s="536">
        <f t="shared" si="32"/>
        <v>1</v>
      </c>
      <c r="R84" s="536">
        <f t="shared" si="32"/>
        <v>1</v>
      </c>
      <c r="S84" s="536">
        <f t="shared" si="32"/>
        <v>1</v>
      </c>
      <c r="T84" s="536">
        <f t="shared" si="32"/>
        <v>1</v>
      </c>
      <c r="U84" s="536">
        <f t="shared" si="32"/>
        <v>1</v>
      </c>
      <c r="V84" s="536">
        <f t="shared" si="32"/>
        <v>1</v>
      </c>
      <c r="W84" s="536">
        <f t="shared" si="32"/>
        <v>1</v>
      </c>
      <c r="X84" s="536">
        <f t="shared" si="32"/>
        <v>1</v>
      </c>
      <c r="Y84" s="536">
        <f t="shared" si="32"/>
        <v>0.98825129948876744</v>
      </c>
      <c r="Z84" s="536">
        <f t="shared" si="32"/>
        <v>0.95986994136983517</v>
      </c>
      <c r="AA84" s="536">
        <f t="shared" si="32"/>
        <v>0.92947656456526473</v>
      </c>
      <c r="AB84" s="536">
        <f t="shared" si="32"/>
        <v>0.89698759695564223</v>
      </c>
      <c r="AC84" s="536">
        <f t="shared" si="32"/>
        <v>0.86231649502680074</v>
      </c>
      <c r="AD84" s="536">
        <f t="shared" si="32"/>
        <v>0.82537364544334346</v>
      </c>
      <c r="AE84" s="536">
        <f t="shared" si="32"/>
        <v>0.78606626348369724</v>
      </c>
      <c r="AF84" s="536">
        <f t="shared" si="32"/>
        <v>0.74429828823880262</v>
      </c>
      <c r="AG84" s="536">
        <f t="shared" si="32"/>
        <v>0.69997027447357263</v>
      </c>
    </row>
    <row r="85" spans="1:33" ht="13.5" thickBot="1">
      <c r="A85" s="438"/>
      <c r="B85" s="537"/>
      <c r="C85" s="531"/>
      <c r="D85" s="532"/>
      <c r="E85" s="532"/>
      <c r="F85" s="532"/>
      <c r="G85" s="532"/>
      <c r="H85" s="532"/>
      <c r="I85" s="532"/>
      <c r="J85" s="532"/>
      <c r="K85" s="532"/>
      <c r="L85" s="532"/>
      <c r="M85" s="532"/>
      <c r="N85" s="532"/>
      <c r="O85" s="532"/>
      <c r="P85" s="532"/>
      <c r="Q85" s="532"/>
      <c r="R85" s="532"/>
      <c r="S85" s="532"/>
      <c r="T85" s="532"/>
      <c r="U85" s="532"/>
      <c r="V85" s="532"/>
      <c r="W85" s="532"/>
      <c r="X85" s="377"/>
      <c r="Y85" s="377"/>
      <c r="Z85" s="377"/>
      <c r="AA85" s="377"/>
      <c r="AB85" s="377"/>
      <c r="AC85" s="377"/>
      <c r="AD85" s="377"/>
      <c r="AE85" s="377"/>
      <c r="AF85" s="377"/>
      <c r="AG85" s="378"/>
    </row>
    <row r="86" spans="1:33">
      <c r="A86" s="438"/>
      <c r="B86" s="438"/>
      <c r="C86" s="438"/>
      <c r="D86" s="438"/>
      <c r="E86" s="438"/>
      <c r="F86" s="438"/>
      <c r="G86" s="438"/>
      <c r="H86" s="438"/>
      <c r="I86" s="438"/>
      <c r="J86" s="438"/>
      <c r="K86" s="438"/>
      <c r="L86" s="438"/>
      <c r="M86" s="438"/>
      <c r="N86" s="438"/>
      <c r="O86" s="438"/>
      <c r="P86" s="438"/>
      <c r="Q86" s="438"/>
      <c r="R86" s="438"/>
      <c r="S86" s="438"/>
      <c r="T86" s="438"/>
      <c r="U86" s="438"/>
      <c r="V86" s="438"/>
      <c r="W86" s="438"/>
    </row>
    <row r="87" spans="1:33">
      <c r="B87" s="438" t="s">
        <v>1919</v>
      </c>
      <c r="C87" s="438"/>
      <c r="D87" s="438">
        <f t="shared" ref="D87:R87" si="33">IF(SUM(D63+D64)&gt;0,IF(D67&lt;=0,D76/(D63+D64)+1,0),0)</f>
        <v>0</v>
      </c>
      <c r="E87" s="438">
        <f t="shared" si="33"/>
        <v>0</v>
      </c>
      <c r="F87" s="438">
        <f t="shared" si="33"/>
        <v>0</v>
      </c>
      <c r="G87" s="438">
        <f t="shared" si="33"/>
        <v>0</v>
      </c>
      <c r="H87" s="438">
        <f t="shared" si="33"/>
        <v>0</v>
      </c>
      <c r="I87" s="438">
        <f t="shared" si="33"/>
        <v>0</v>
      </c>
      <c r="J87" s="438">
        <f t="shared" si="33"/>
        <v>0</v>
      </c>
      <c r="K87" s="438">
        <f t="shared" si="33"/>
        <v>0</v>
      </c>
      <c r="L87" s="438">
        <f t="shared" si="33"/>
        <v>0</v>
      </c>
      <c r="M87" s="438">
        <f t="shared" si="33"/>
        <v>0</v>
      </c>
      <c r="N87" s="438">
        <f t="shared" si="33"/>
        <v>0</v>
      </c>
      <c r="O87" s="438">
        <f t="shared" si="33"/>
        <v>0</v>
      </c>
      <c r="P87" s="438">
        <f t="shared" si="33"/>
        <v>0</v>
      </c>
      <c r="Q87" s="438">
        <f t="shared" si="33"/>
        <v>0</v>
      </c>
      <c r="R87" s="438">
        <f t="shared" si="33"/>
        <v>0</v>
      </c>
      <c r="S87" s="438"/>
      <c r="T87" s="438"/>
      <c r="U87" s="438"/>
      <c r="V87" s="438"/>
      <c r="W87" s="438"/>
    </row>
    <row r="88" spans="1:33" ht="12.75" customHeight="1">
      <c r="A88" s="411"/>
      <c r="B88" s="411"/>
      <c r="C88" s="411"/>
      <c r="D88" s="411"/>
      <c r="E88" s="411"/>
      <c r="F88" s="411"/>
      <c r="G88" s="411"/>
      <c r="H88" s="411"/>
      <c r="I88" s="411"/>
      <c r="J88" s="411"/>
      <c r="K88" s="411"/>
      <c r="L88" s="411"/>
      <c r="M88" s="411"/>
      <c r="N88" s="411"/>
      <c r="O88" s="411"/>
      <c r="P88" s="411"/>
      <c r="Q88" s="411"/>
      <c r="R88" s="411"/>
      <c r="S88" s="438"/>
      <c r="T88" s="438"/>
      <c r="U88" s="438"/>
      <c r="V88" s="438"/>
      <c r="W88" s="438"/>
    </row>
    <row r="89" spans="1:33" ht="15.75" customHeight="1">
      <c r="A89" s="538"/>
      <c r="B89" s="366" t="s">
        <v>1920</v>
      </c>
      <c r="C89" s="369"/>
      <c r="D89" s="370"/>
      <c r="E89" s="370"/>
      <c r="F89" s="369"/>
      <c r="G89" s="370"/>
      <c r="H89" s="370"/>
      <c r="I89" s="370"/>
      <c r="J89" s="370"/>
      <c r="K89" s="370"/>
      <c r="L89" s="370"/>
      <c r="M89" s="370"/>
      <c r="N89" s="370"/>
      <c r="O89" s="370"/>
      <c r="P89" s="370"/>
      <c r="Q89" s="370"/>
      <c r="R89" s="372"/>
      <c r="S89" s="438"/>
      <c r="T89" s="438"/>
      <c r="U89" s="438"/>
      <c r="V89" s="438"/>
      <c r="W89" s="438"/>
    </row>
    <row r="90" spans="1:33" ht="15.75" customHeight="1">
      <c r="A90" s="538"/>
      <c r="B90" s="371"/>
      <c r="C90" s="368"/>
      <c r="D90" s="364"/>
      <c r="E90" s="364"/>
      <c r="F90" s="368"/>
      <c r="G90" s="364"/>
      <c r="H90" s="364"/>
      <c r="I90" s="364"/>
      <c r="J90" s="364"/>
      <c r="K90" s="364"/>
      <c r="L90" s="364"/>
      <c r="M90" s="364"/>
      <c r="N90" s="364"/>
      <c r="O90" s="364"/>
      <c r="P90" s="364"/>
      <c r="Q90" s="364"/>
      <c r="R90" s="363"/>
      <c r="S90" s="438"/>
      <c r="T90" s="438"/>
      <c r="U90" s="438"/>
      <c r="V90" s="438"/>
      <c r="W90" s="438"/>
    </row>
    <row r="91" spans="1:33">
      <c r="A91" s="368"/>
      <c r="B91" s="367" t="s">
        <v>1921</v>
      </c>
      <c r="C91" s="368"/>
      <c r="D91" s="368"/>
      <c r="E91" s="368"/>
      <c r="F91" s="368"/>
      <c r="G91" s="368"/>
      <c r="H91" s="368"/>
      <c r="I91" s="368"/>
      <c r="J91" s="368"/>
      <c r="K91" s="368"/>
      <c r="L91" s="368"/>
      <c r="M91" s="368"/>
      <c r="N91" s="368"/>
      <c r="O91" s="368"/>
      <c r="P91" s="368"/>
      <c r="Q91" s="368"/>
      <c r="R91" s="408"/>
      <c r="S91" s="438"/>
      <c r="T91" s="438"/>
      <c r="U91" s="438"/>
      <c r="V91" s="438"/>
      <c r="W91" s="438"/>
    </row>
    <row r="92" spans="1:33">
      <c r="A92" s="368"/>
      <c r="B92" s="367" t="s">
        <v>889</v>
      </c>
      <c r="C92" s="368"/>
      <c r="D92" s="539" t="str">
        <f t="shared" ref="D92:R92" si="34">IF(D87&gt;0,IF(AND(D87&gt;1.1,D87&lt;1.45),"yes","no"),IF(AND(D78&gt;1.1,D78&lt;1.45),"yes","no"))</f>
        <v>yes</v>
      </c>
      <c r="E92" s="539" t="str">
        <f t="shared" si="34"/>
        <v>yes</v>
      </c>
      <c r="F92" s="539" t="str">
        <f t="shared" si="34"/>
        <v>yes</v>
      </c>
      <c r="G92" s="539" t="str">
        <f t="shared" si="34"/>
        <v>yes</v>
      </c>
      <c r="H92" s="539" t="str">
        <f t="shared" si="34"/>
        <v>yes</v>
      </c>
      <c r="I92" s="539" t="str">
        <f t="shared" si="34"/>
        <v>yes</v>
      </c>
      <c r="J92" s="539" t="str">
        <f t="shared" si="34"/>
        <v>yes</v>
      </c>
      <c r="K92" s="539" t="str">
        <f t="shared" si="34"/>
        <v>yes</v>
      </c>
      <c r="L92" s="539" t="str">
        <f t="shared" si="34"/>
        <v>yes</v>
      </c>
      <c r="M92" s="539" t="str">
        <f t="shared" si="34"/>
        <v>yes</v>
      </c>
      <c r="N92" s="539" t="str">
        <f t="shared" si="34"/>
        <v>yes</v>
      </c>
      <c r="O92" s="539" t="str">
        <f t="shared" si="34"/>
        <v>yes</v>
      </c>
      <c r="P92" s="539" t="str">
        <f t="shared" si="34"/>
        <v>yes</v>
      </c>
      <c r="Q92" s="539" t="str">
        <f t="shared" si="34"/>
        <v>yes</v>
      </c>
      <c r="R92" s="540" t="str">
        <f t="shared" si="34"/>
        <v>yes</v>
      </c>
      <c r="S92" s="438"/>
      <c r="T92" s="438"/>
      <c r="U92" s="438"/>
      <c r="V92" s="438"/>
      <c r="W92" s="438"/>
    </row>
    <row r="93" spans="1:33">
      <c r="A93" s="368"/>
      <c r="B93" s="367"/>
      <c r="C93" s="368"/>
      <c r="D93" s="539"/>
      <c r="E93" s="539"/>
      <c r="F93" s="539"/>
      <c r="G93" s="539"/>
      <c r="H93" s="539"/>
      <c r="I93" s="539"/>
      <c r="J93" s="539"/>
      <c r="K93" s="539"/>
      <c r="L93" s="539"/>
      <c r="M93" s="539"/>
      <c r="N93" s="539"/>
      <c r="O93" s="539"/>
      <c r="P93" s="539"/>
      <c r="Q93" s="539"/>
      <c r="R93" s="540"/>
      <c r="S93" s="438"/>
      <c r="T93" s="438"/>
      <c r="U93" s="438"/>
      <c r="V93" s="438"/>
      <c r="W93" s="438"/>
    </row>
    <row r="94" spans="1:33">
      <c r="A94" s="368"/>
      <c r="B94" s="367" t="s">
        <v>1922</v>
      </c>
      <c r="C94" s="368"/>
      <c r="D94" s="539"/>
      <c r="E94" s="539"/>
      <c r="F94" s="539"/>
      <c r="G94" s="539"/>
      <c r="H94" s="539"/>
      <c r="I94" s="539"/>
      <c r="J94" s="539"/>
      <c r="K94" s="539"/>
      <c r="L94" s="539"/>
      <c r="M94" s="539"/>
      <c r="N94" s="539"/>
      <c r="O94" s="539"/>
      <c r="P94" s="539"/>
      <c r="Q94" s="539"/>
      <c r="R94" s="540"/>
      <c r="S94" s="438"/>
      <c r="T94" s="438"/>
      <c r="U94" s="438"/>
      <c r="V94" s="438"/>
      <c r="W94" s="438"/>
    </row>
    <row r="95" spans="1:33">
      <c r="A95" s="368"/>
      <c r="B95" s="541" t="s">
        <v>890</v>
      </c>
      <c r="C95" s="368"/>
      <c r="D95" s="539" t="str">
        <f t="shared" ref="D95:R95" si="35">IF(D63&gt;0,IF(((D76/D63)&lt;=0.1),"yes","no"),"n/a")</f>
        <v>yes</v>
      </c>
      <c r="E95" s="539" t="str">
        <f t="shared" si="35"/>
        <v>yes</v>
      </c>
      <c r="F95" s="539" t="str">
        <f t="shared" si="35"/>
        <v>yes</v>
      </c>
      <c r="G95" s="539" t="str">
        <f t="shared" si="35"/>
        <v>yes</v>
      </c>
      <c r="H95" s="539" t="str">
        <f t="shared" si="35"/>
        <v>yes</v>
      </c>
      <c r="I95" s="539" t="str">
        <f t="shared" si="35"/>
        <v>yes</v>
      </c>
      <c r="J95" s="539" t="str">
        <f t="shared" si="35"/>
        <v>yes</v>
      </c>
      <c r="K95" s="539" t="str">
        <f t="shared" si="35"/>
        <v>yes</v>
      </c>
      <c r="L95" s="539" t="str">
        <f t="shared" si="35"/>
        <v>yes</v>
      </c>
      <c r="M95" s="539" t="str">
        <f t="shared" si="35"/>
        <v>yes</v>
      </c>
      <c r="N95" s="539" t="str">
        <f t="shared" si="35"/>
        <v>yes</v>
      </c>
      <c r="O95" s="539" t="str">
        <f t="shared" si="35"/>
        <v>yes</v>
      </c>
      <c r="P95" s="539" t="str">
        <f t="shared" si="35"/>
        <v>yes</v>
      </c>
      <c r="Q95" s="539" t="str">
        <f t="shared" si="35"/>
        <v>yes</v>
      </c>
      <c r="R95" s="539" t="str">
        <f t="shared" si="35"/>
        <v>yes</v>
      </c>
      <c r="S95" s="438"/>
      <c r="T95" s="438"/>
      <c r="U95" s="438"/>
      <c r="V95" s="438"/>
      <c r="W95" s="438"/>
    </row>
    <row r="96" spans="1:33">
      <c r="A96" s="368"/>
      <c r="B96" s="367"/>
      <c r="C96" s="368" t="s">
        <v>1923</v>
      </c>
      <c r="D96" s="542">
        <f t="shared" ref="D96:R96" si="36">IF(D67&gt;0,(D66/(D67+D69)),"-")</f>
        <v>1.2405009067662547</v>
      </c>
      <c r="E96" s="542">
        <f t="shared" si="36"/>
        <v>1.2394298709863059</v>
      </c>
      <c r="F96" s="542">
        <f t="shared" si="36"/>
        <v>1.2375609828732985</v>
      </c>
      <c r="G96" s="542">
        <f t="shared" si="36"/>
        <v>1.2348549924320495</v>
      </c>
      <c r="H96" s="542">
        <f t="shared" si="36"/>
        <v>1.2312711658790139</v>
      </c>
      <c r="I96" s="542">
        <f t="shared" si="36"/>
        <v>1.2267672350028673</v>
      </c>
      <c r="J96" s="542">
        <f t="shared" si="36"/>
        <v>1.2212993448833851</v>
      </c>
      <c r="K96" s="542">
        <f t="shared" si="36"/>
        <v>1.2148219999169279</v>
      </c>
      <c r="L96" s="542">
        <f t="shared" si="36"/>
        <v>1.2072880080952175</v>
      </c>
      <c r="M96" s="542">
        <f t="shared" si="36"/>
        <v>1.1986484234824724</v>
      </c>
      <c r="N96" s="542">
        <f t="shared" si="36"/>
        <v>1.1888524868342321</v>
      </c>
      <c r="O96" s="542">
        <f t="shared" si="36"/>
        <v>1.1778475642994908</v>
      </c>
      <c r="P96" s="542">
        <f t="shared" si="36"/>
        <v>1.1655790841459113</v>
      </c>
      <c r="Q96" s="542">
        <f t="shared" si="36"/>
        <v>1.1519904714460727</v>
      </c>
      <c r="R96" s="543">
        <f t="shared" si="36"/>
        <v>1.1370230806607573</v>
      </c>
      <c r="S96" s="438"/>
      <c r="T96" s="438"/>
      <c r="U96" s="438"/>
      <c r="V96" s="438"/>
      <c r="W96" s="438"/>
    </row>
    <row r="97" spans="1:23">
      <c r="A97" s="368"/>
      <c r="B97" s="367"/>
      <c r="C97" s="368"/>
      <c r="D97" s="539"/>
      <c r="E97" s="539"/>
      <c r="F97" s="539"/>
      <c r="G97" s="539"/>
      <c r="H97" s="539"/>
      <c r="I97" s="539"/>
      <c r="J97" s="539"/>
      <c r="K97" s="539"/>
      <c r="L97" s="539"/>
      <c r="M97" s="539"/>
      <c r="N97" s="539"/>
      <c r="O97" s="539"/>
      <c r="P97" s="539"/>
      <c r="Q97" s="539"/>
      <c r="R97" s="540"/>
      <c r="S97" s="438"/>
      <c r="T97" s="438"/>
      <c r="U97" s="438"/>
      <c r="V97" s="438"/>
      <c r="W97" s="438"/>
    </row>
    <row r="98" spans="1:23">
      <c r="A98" s="368"/>
      <c r="B98" s="367"/>
      <c r="C98" s="368" t="s">
        <v>1924</v>
      </c>
      <c r="D98" s="542" t="str">
        <f t="shared" ref="D98:R98" si="37">IF(D67&lt;0,(D66/(D63+D64))+1,"-")</f>
        <v>-</v>
      </c>
      <c r="E98" s="542" t="str">
        <f t="shared" si="37"/>
        <v>-</v>
      </c>
      <c r="F98" s="542" t="str">
        <f t="shared" si="37"/>
        <v>-</v>
      </c>
      <c r="G98" s="542" t="str">
        <f t="shared" si="37"/>
        <v>-</v>
      </c>
      <c r="H98" s="542" t="str">
        <f t="shared" si="37"/>
        <v>-</v>
      </c>
      <c r="I98" s="542" t="str">
        <f t="shared" si="37"/>
        <v>-</v>
      </c>
      <c r="J98" s="542" t="str">
        <f t="shared" si="37"/>
        <v>-</v>
      </c>
      <c r="K98" s="542" t="str">
        <f t="shared" si="37"/>
        <v>-</v>
      </c>
      <c r="L98" s="542" t="str">
        <f t="shared" si="37"/>
        <v>-</v>
      </c>
      <c r="M98" s="542" t="str">
        <f t="shared" si="37"/>
        <v>-</v>
      </c>
      <c r="N98" s="542" t="str">
        <f t="shared" si="37"/>
        <v>-</v>
      </c>
      <c r="O98" s="542" t="str">
        <f t="shared" si="37"/>
        <v>-</v>
      </c>
      <c r="P98" s="542" t="str">
        <f t="shared" si="37"/>
        <v>-</v>
      </c>
      <c r="Q98" s="542" t="str">
        <f t="shared" si="37"/>
        <v>-</v>
      </c>
      <c r="R98" s="543" t="str">
        <f t="shared" si="37"/>
        <v>-</v>
      </c>
      <c r="S98" s="438"/>
      <c r="T98" s="438"/>
      <c r="U98" s="438"/>
      <c r="V98" s="438"/>
      <c r="W98" s="438"/>
    </row>
    <row r="99" spans="1:23">
      <c r="A99" s="368"/>
      <c r="B99" s="367"/>
      <c r="C99" s="368"/>
      <c r="D99" s="542"/>
      <c r="E99" s="542"/>
      <c r="F99" s="542"/>
      <c r="G99" s="542"/>
      <c r="H99" s="542"/>
      <c r="I99" s="542"/>
      <c r="J99" s="542"/>
      <c r="K99" s="542"/>
      <c r="L99" s="542"/>
      <c r="M99" s="542"/>
      <c r="N99" s="542"/>
      <c r="O99" s="542"/>
      <c r="P99" s="542"/>
      <c r="Q99" s="542"/>
      <c r="R99" s="543"/>
      <c r="S99" s="438"/>
      <c r="T99" s="438"/>
      <c r="U99" s="438"/>
      <c r="V99" s="438"/>
      <c r="W99" s="438"/>
    </row>
    <row r="100" spans="1:23">
      <c r="A100" s="368"/>
      <c r="B100" s="367" t="s">
        <v>1589</v>
      </c>
      <c r="C100" s="367"/>
      <c r="D100" s="1869">
        <f>SUM(D87:R87)/15</f>
        <v>0</v>
      </c>
      <c r="E100" s="542"/>
      <c r="F100" s="1868"/>
      <c r="G100" s="1868"/>
      <c r="H100" s="1868"/>
      <c r="I100" s="1868"/>
      <c r="J100" s="542"/>
      <c r="K100" s="542"/>
      <c r="L100" s="542"/>
      <c r="M100" s="542"/>
      <c r="N100" s="542"/>
      <c r="O100" s="542"/>
      <c r="P100" s="542"/>
      <c r="Q100" s="542"/>
      <c r="R100" s="543"/>
      <c r="S100" s="438"/>
      <c r="T100" s="438"/>
      <c r="U100" s="438"/>
      <c r="V100" s="438"/>
      <c r="W100" s="438"/>
    </row>
    <row r="101" spans="1:23">
      <c r="A101" s="368"/>
      <c r="B101" s="553" t="s">
        <v>1591</v>
      </c>
      <c r="C101" s="544"/>
      <c r="D101" s="1870">
        <f>IF(SUM(D63:D64)&gt;0,(SUM(D76:R76))/(SUM(D63:R64))+0,"n/a")</f>
        <v>6.3855302782534096E-2</v>
      </c>
      <c r="E101" s="544"/>
      <c r="F101" s="544"/>
      <c r="G101" s="544" t="s">
        <v>1590</v>
      </c>
      <c r="H101" s="544"/>
      <c r="I101" s="544"/>
      <c r="J101" s="544"/>
      <c r="K101" s="544"/>
      <c r="L101" s="544"/>
      <c r="M101" s="544"/>
      <c r="N101" s="544"/>
      <c r="O101" s="544"/>
      <c r="P101" s="544"/>
      <c r="Q101" s="544"/>
      <c r="R101" s="545"/>
      <c r="S101" s="438"/>
      <c r="T101" s="438"/>
      <c r="U101" s="438"/>
      <c r="V101" s="438"/>
      <c r="W101" s="438"/>
    </row>
    <row r="102" spans="1:23">
      <c r="A102" s="368"/>
      <c r="B102" s="368"/>
      <c r="C102" s="368"/>
      <c r="D102" s="368"/>
      <c r="E102" s="368"/>
      <c r="F102" s="368"/>
      <c r="G102" s="368"/>
      <c r="H102" s="368"/>
      <c r="I102" s="368"/>
      <c r="J102" s="368"/>
      <c r="K102" s="368"/>
      <c r="L102" s="368"/>
      <c r="M102" s="368"/>
      <c r="N102" s="368"/>
      <c r="O102" s="368"/>
      <c r="P102" s="368"/>
      <c r="Q102" s="368"/>
      <c r="R102" s="368"/>
      <c r="S102" s="438"/>
      <c r="T102" s="438"/>
      <c r="U102" s="438"/>
      <c r="V102" s="438"/>
      <c r="W102" s="438"/>
    </row>
    <row r="103" spans="1:23">
      <c r="A103" s="368"/>
      <c r="B103" s="368"/>
      <c r="C103" s="368"/>
      <c r="D103" s="368"/>
      <c r="E103" s="368"/>
      <c r="F103" s="368"/>
      <c r="G103" s="368"/>
      <c r="H103" s="368"/>
      <c r="I103" s="368"/>
      <c r="J103" s="368"/>
      <c r="K103" s="368"/>
      <c r="L103" s="368"/>
      <c r="M103" s="368"/>
      <c r="N103" s="368"/>
      <c r="O103" s="368"/>
      <c r="P103" s="368"/>
      <c r="Q103" s="368"/>
      <c r="R103" s="368"/>
      <c r="S103" s="438"/>
      <c r="T103" s="438"/>
      <c r="U103" s="438"/>
      <c r="V103" s="438"/>
      <c r="W103" s="438"/>
    </row>
    <row r="104" spans="1:23">
      <c r="A104" s="368"/>
      <c r="B104" s="546"/>
      <c r="C104" s="369"/>
      <c r="D104" s="369"/>
      <c r="E104" s="369"/>
      <c r="F104" s="369"/>
      <c r="G104" s="369"/>
      <c r="H104" s="369"/>
      <c r="I104" s="369"/>
      <c r="J104" s="369"/>
      <c r="K104" s="547"/>
      <c r="L104" s="368"/>
      <c r="M104" s="368"/>
      <c r="N104" s="368"/>
      <c r="O104" s="368"/>
      <c r="P104" s="368"/>
      <c r="Q104" s="368"/>
      <c r="R104" s="368"/>
      <c r="S104" s="438"/>
      <c r="T104" s="438"/>
      <c r="U104" s="438"/>
      <c r="V104" s="438"/>
      <c r="W104" s="438"/>
    </row>
    <row r="105" spans="1:23" ht="36">
      <c r="A105" s="548"/>
      <c r="B105" s="380" t="s">
        <v>1925</v>
      </c>
      <c r="C105" s="381"/>
      <c r="D105" s="381"/>
      <c r="E105" s="381"/>
      <c r="F105" s="382"/>
      <c r="G105" s="383" t="s">
        <v>1926</v>
      </c>
      <c r="H105" s="384" t="s">
        <v>1323</v>
      </c>
      <c r="I105" s="384" t="s">
        <v>1986</v>
      </c>
      <c r="J105" s="383" t="s">
        <v>1927</v>
      </c>
      <c r="K105" s="383" t="s">
        <v>1928</v>
      </c>
      <c r="L105" s="368"/>
      <c r="M105" s="368"/>
      <c r="N105" s="368"/>
      <c r="O105" s="368"/>
      <c r="P105" s="368"/>
      <c r="Q105" s="368"/>
      <c r="R105" s="368"/>
      <c r="S105" s="438"/>
      <c r="T105" s="438"/>
      <c r="U105" s="438"/>
      <c r="V105" s="438"/>
      <c r="W105" s="438"/>
    </row>
    <row r="106" spans="1:23">
      <c r="A106" s="368"/>
      <c r="B106" s="549" t="s">
        <v>1929</v>
      </c>
      <c r="C106" s="550"/>
      <c r="D106" s="385" t="s">
        <v>1796</v>
      </c>
      <c r="E106" s="368"/>
      <c r="F106" s="386"/>
      <c r="G106" s="387" t="e">
        <f>Budget!#REF!</f>
        <v>#REF!</v>
      </c>
      <c r="H106" s="388">
        <v>0.06</v>
      </c>
      <c r="I106" s="388"/>
      <c r="J106" s="389">
        <v>0.06</v>
      </c>
      <c r="K106" s="389">
        <v>0.06</v>
      </c>
      <c r="L106" s="390"/>
      <c r="M106" s="368"/>
      <c r="N106" s="368"/>
      <c r="O106" s="368"/>
      <c r="P106" s="368"/>
      <c r="Q106" s="368"/>
      <c r="R106" s="368"/>
      <c r="S106" s="438"/>
      <c r="T106" s="438"/>
      <c r="U106" s="438"/>
      <c r="V106" s="438"/>
      <c r="W106" s="438"/>
    </row>
    <row r="107" spans="1:23">
      <c r="A107" s="368"/>
      <c r="B107" s="551" t="s">
        <v>1930</v>
      </c>
      <c r="C107" s="552"/>
      <c r="D107" s="385" t="s">
        <v>1795</v>
      </c>
      <c r="E107" s="368"/>
      <c r="F107" s="391"/>
      <c r="G107" s="387" t="e">
        <f>Budget!#REF!</f>
        <v>#REF!</v>
      </c>
      <c r="H107" s="392">
        <v>0.02</v>
      </c>
      <c r="I107" s="392"/>
      <c r="J107" s="392">
        <v>0.02</v>
      </c>
      <c r="K107" s="392">
        <v>0.02</v>
      </c>
      <c r="L107" s="393"/>
      <c r="M107" s="368"/>
      <c r="N107" s="368"/>
      <c r="O107" s="368"/>
      <c r="P107" s="368"/>
      <c r="Q107" s="368"/>
      <c r="R107" s="368"/>
      <c r="S107" s="438"/>
      <c r="T107" s="438"/>
      <c r="U107" s="438"/>
      <c r="V107" s="438"/>
      <c r="W107" s="438"/>
    </row>
    <row r="108" spans="1:23">
      <c r="A108" s="368"/>
      <c r="B108" s="551" t="s">
        <v>1931</v>
      </c>
      <c r="C108" s="552"/>
      <c r="D108" s="385" t="s">
        <v>1932</v>
      </c>
      <c r="E108" s="368"/>
      <c r="F108" s="394"/>
      <c r="G108" s="387" t="e">
        <f>Budget!#REF!</f>
        <v>#REF!</v>
      </c>
      <c r="H108" s="392">
        <v>0.06</v>
      </c>
      <c r="I108" s="392"/>
      <c r="J108" s="392">
        <v>0.06</v>
      </c>
      <c r="K108" s="392">
        <v>0.06</v>
      </c>
      <c r="L108" s="390"/>
      <c r="M108" s="368"/>
      <c r="N108" s="368"/>
      <c r="O108" s="368"/>
      <c r="P108" s="368"/>
      <c r="Q108" s="368"/>
      <c r="R108" s="368"/>
      <c r="S108" s="438"/>
      <c r="T108" s="438"/>
      <c r="U108" s="438"/>
      <c r="V108" s="438"/>
      <c r="W108" s="438"/>
    </row>
    <row r="109" spans="1:23">
      <c r="A109" s="368"/>
      <c r="B109" s="395" t="s">
        <v>1933</v>
      </c>
      <c r="C109" s="396"/>
      <c r="D109" s="397" t="s">
        <v>1934</v>
      </c>
      <c r="E109" s="398"/>
      <c r="F109" s="399"/>
      <c r="G109" s="400">
        <f>Budget!D366/(Budget!D382-Budget!D366)</f>
        <v>0.15432738668449067</v>
      </c>
      <c r="H109" s="694">
        <v>0.15</v>
      </c>
      <c r="I109" s="1261">
        <f>IF(SUM(Budget!G314:L314)&gt;0,Budget!D366/SUM(Budget!G314:L314),"n/a")</f>
        <v>0.148796633224032</v>
      </c>
      <c r="J109" s="401">
        <v>0.12</v>
      </c>
      <c r="K109" s="401" t="s">
        <v>1935</v>
      </c>
      <c r="L109" s="402"/>
      <c r="M109" s="368"/>
      <c r="N109" s="368"/>
      <c r="O109" s="368"/>
      <c r="P109" s="368"/>
      <c r="Q109" s="368"/>
      <c r="R109" s="368"/>
      <c r="S109" s="438"/>
      <c r="T109" s="438"/>
      <c r="U109" s="438"/>
      <c r="V109" s="438"/>
      <c r="W109" s="438"/>
    </row>
    <row r="110" spans="1:23">
      <c r="A110" s="368"/>
      <c r="B110" s="403"/>
      <c r="C110" s="368"/>
      <c r="D110" s="404"/>
      <c r="E110" s="405"/>
      <c r="F110" s="402"/>
      <c r="G110" s="406"/>
      <c r="H110" s="402"/>
      <c r="I110" s="402"/>
      <c r="J110" s="402"/>
      <c r="K110" s="407"/>
      <c r="L110" s="368"/>
      <c r="M110" s="368"/>
      <c r="N110" s="368"/>
      <c r="O110" s="368"/>
      <c r="P110" s="368"/>
      <c r="Q110" s="368"/>
      <c r="R110" s="368"/>
      <c r="S110" s="438"/>
      <c r="T110" s="438"/>
      <c r="U110" s="438"/>
      <c r="V110" s="438"/>
      <c r="W110" s="438"/>
    </row>
    <row r="111" spans="1:23">
      <c r="A111" s="368"/>
      <c r="B111" s="367"/>
      <c r="C111" s="368" t="s">
        <v>1987</v>
      </c>
      <c r="D111" s="368"/>
      <c r="E111" s="368"/>
      <c r="F111" s="368"/>
      <c r="G111" s="368"/>
      <c r="H111" s="368"/>
      <c r="I111" s="368"/>
      <c r="J111" s="368"/>
      <c r="K111" s="408"/>
      <c r="L111" s="368"/>
      <c r="M111" s="368"/>
      <c r="N111" s="368"/>
      <c r="O111" s="368"/>
      <c r="P111" s="368"/>
      <c r="Q111" s="368"/>
      <c r="R111" s="368"/>
      <c r="S111" s="438"/>
      <c r="T111" s="438"/>
      <c r="U111" s="438"/>
      <c r="V111" s="438"/>
      <c r="W111" s="438"/>
    </row>
    <row r="112" spans="1:23">
      <c r="A112" s="368"/>
      <c r="B112" s="367"/>
      <c r="C112" s="368" t="s">
        <v>1936</v>
      </c>
      <c r="D112" s="368"/>
      <c r="E112" s="368"/>
      <c r="F112" s="368"/>
      <c r="G112" s="368"/>
      <c r="H112" s="368"/>
      <c r="I112" s="368"/>
      <c r="J112" s="368"/>
      <c r="K112" s="408"/>
      <c r="L112" s="368"/>
      <c r="M112" s="368"/>
      <c r="N112" s="368"/>
      <c r="O112" s="368"/>
      <c r="P112" s="368"/>
      <c r="Q112" s="368"/>
      <c r="R112" s="368"/>
      <c r="S112" s="438"/>
      <c r="T112" s="438"/>
      <c r="U112" s="438"/>
      <c r="V112" s="438"/>
      <c r="W112" s="438"/>
    </row>
    <row r="113" spans="1:23">
      <c r="A113" s="368"/>
      <c r="B113" s="553"/>
      <c r="C113" s="365"/>
      <c r="D113" s="365"/>
      <c r="E113" s="365"/>
      <c r="F113" s="365"/>
      <c r="G113" s="365"/>
      <c r="H113" s="365"/>
      <c r="I113" s="365"/>
      <c r="J113" s="365"/>
      <c r="K113" s="554"/>
      <c r="L113" s="368"/>
      <c r="M113" s="368"/>
      <c r="N113" s="368"/>
      <c r="O113" s="368"/>
      <c r="P113" s="368"/>
      <c r="Q113" s="368"/>
      <c r="R113" s="368"/>
      <c r="S113" s="438"/>
      <c r="T113" s="438"/>
      <c r="U113" s="438"/>
      <c r="V113" s="438"/>
      <c r="W113" s="438"/>
    </row>
    <row r="114" spans="1:23">
      <c r="A114" s="368"/>
      <c r="B114" s="368"/>
      <c r="C114" s="368"/>
      <c r="D114" s="368"/>
      <c r="E114" s="368"/>
      <c r="F114" s="368"/>
      <c r="G114" s="368"/>
      <c r="H114" s="368"/>
      <c r="I114" s="368"/>
      <c r="J114" s="368"/>
      <c r="K114" s="368"/>
      <c r="L114" s="368"/>
      <c r="M114" s="368"/>
      <c r="N114" s="368"/>
      <c r="O114" s="368"/>
      <c r="P114" s="368"/>
      <c r="Q114" s="368"/>
      <c r="R114" s="368"/>
      <c r="S114" s="438"/>
      <c r="T114" s="438"/>
      <c r="U114" s="438"/>
      <c r="V114" s="438"/>
      <c r="W114" s="438"/>
    </row>
    <row r="115" spans="1:23">
      <c r="A115" s="368"/>
      <c r="B115" s="368"/>
      <c r="C115" s="368"/>
      <c r="D115" s="368"/>
      <c r="E115" s="368"/>
      <c r="F115" s="368"/>
      <c r="G115" s="368"/>
      <c r="H115" s="368"/>
      <c r="I115" s="368"/>
      <c r="J115" s="368"/>
      <c r="K115" s="368"/>
      <c r="L115" s="368"/>
      <c r="M115" s="368"/>
      <c r="N115" s="368"/>
      <c r="O115" s="368"/>
      <c r="P115" s="368"/>
      <c r="Q115" s="368"/>
      <c r="R115" s="368"/>
      <c r="S115" s="438"/>
      <c r="T115" s="438"/>
      <c r="U115" s="438"/>
      <c r="V115" s="438"/>
      <c r="W115" s="438"/>
    </row>
    <row r="116" spans="1:23" ht="15.75">
      <c r="A116" s="409"/>
      <c r="B116" s="410"/>
      <c r="C116" s="411"/>
      <c r="D116" s="411"/>
      <c r="E116" s="411"/>
      <c r="F116" s="411"/>
      <c r="G116" s="411"/>
      <c r="H116" s="411"/>
      <c r="I116" s="411"/>
      <c r="J116" s="411"/>
      <c r="K116" s="411"/>
      <c r="L116" s="411"/>
      <c r="M116" s="411"/>
      <c r="N116" s="411"/>
      <c r="O116" s="411"/>
      <c r="P116" s="411"/>
      <c r="Q116" s="411"/>
      <c r="R116" s="411"/>
      <c r="S116" s="438"/>
      <c r="T116" s="438"/>
      <c r="U116" s="438"/>
      <c r="V116" s="438"/>
      <c r="W116" s="438"/>
    </row>
    <row r="117" spans="1:23">
      <c r="A117" s="411"/>
      <c r="B117" s="411"/>
      <c r="C117" s="411"/>
      <c r="D117" s="411"/>
      <c r="E117" s="411"/>
      <c r="F117" s="411"/>
      <c r="G117" s="411"/>
      <c r="H117" s="411"/>
      <c r="I117" s="411"/>
      <c r="J117" s="411"/>
      <c r="K117" s="411"/>
      <c r="L117" s="411"/>
      <c r="M117" s="411"/>
      <c r="N117" s="411"/>
      <c r="O117" s="411"/>
      <c r="P117" s="411"/>
      <c r="Q117" s="411"/>
      <c r="R117" s="411"/>
      <c r="S117" s="438"/>
      <c r="T117" s="438"/>
      <c r="U117" s="438"/>
      <c r="V117" s="438"/>
      <c r="W117" s="438"/>
    </row>
    <row r="118" spans="1:23" ht="12.75" customHeight="1" thickBot="1">
      <c r="A118" s="438"/>
      <c r="B118" s="438"/>
      <c r="C118" s="438"/>
      <c r="D118" s="438"/>
      <c r="E118" s="438"/>
      <c r="F118" s="438"/>
      <c r="G118" s="438"/>
      <c r="H118" s="438"/>
      <c r="I118" s="438"/>
      <c r="J118" s="438"/>
      <c r="K118" s="438"/>
      <c r="L118" s="438"/>
      <c r="M118" s="438"/>
      <c r="N118" s="438"/>
      <c r="O118" s="438"/>
      <c r="P118" s="438"/>
      <c r="Q118" s="438"/>
      <c r="R118" s="438"/>
      <c r="S118" s="438"/>
      <c r="T118" s="438"/>
      <c r="U118" s="438"/>
      <c r="V118" s="438"/>
      <c r="W118" s="438"/>
    </row>
    <row r="119" spans="1:23" ht="15.75" customHeight="1">
      <c r="A119" s="555" t="s">
        <v>786</v>
      </c>
      <c r="B119" s="503" t="s">
        <v>787</v>
      </c>
      <c r="C119" s="459"/>
      <c r="D119" s="459"/>
      <c r="E119" s="459"/>
      <c r="F119" s="459"/>
      <c r="G119" s="459"/>
      <c r="H119" s="459"/>
      <c r="I119" s="459"/>
      <c r="J119" s="459"/>
      <c r="K119" s="459"/>
      <c r="L119" s="1164" t="s">
        <v>680</v>
      </c>
      <c r="M119" s="1165" t="s">
        <v>679</v>
      </c>
      <c r="N119" s="1166" t="s">
        <v>663</v>
      </c>
      <c r="O119" s="460"/>
      <c r="P119" s="438"/>
      <c r="Q119" s="438"/>
      <c r="R119" s="438"/>
      <c r="S119" s="438"/>
      <c r="T119" s="438"/>
      <c r="U119" s="438"/>
      <c r="V119" s="438"/>
      <c r="W119" s="438"/>
    </row>
    <row r="120" spans="1:23" ht="15.75" customHeight="1">
      <c r="A120" s="438"/>
      <c r="B120" s="462"/>
      <c r="C120" s="438"/>
      <c r="D120" s="438"/>
      <c r="E120" s="438"/>
      <c r="F120" s="438"/>
      <c r="G120" s="438"/>
      <c r="H120" s="438"/>
      <c r="I120" s="438"/>
      <c r="J120" s="438"/>
      <c r="K120" s="1167" t="s">
        <v>681</v>
      </c>
      <c r="L120" s="200">
        <f>'Housing Credit'!$D$52</f>
        <v>0</v>
      </c>
      <c r="M120" s="200">
        <f>'Housing Credit'!$E$52</f>
        <v>0</v>
      </c>
      <c r="N120" s="201">
        <f>'Housing Credit'!$F$52</f>
        <v>612262.86300000001</v>
      </c>
      <c r="O120" s="463"/>
      <c r="P120" s="438"/>
      <c r="Q120" s="438"/>
      <c r="R120" s="438"/>
      <c r="S120" s="438"/>
      <c r="T120" s="438"/>
      <c r="U120" s="438"/>
      <c r="V120" s="438"/>
      <c r="W120" s="438"/>
    </row>
    <row r="121" spans="1:23">
      <c r="A121" s="438"/>
      <c r="B121" s="462"/>
      <c r="C121" s="466" t="s">
        <v>202</v>
      </c>
      <c r="D121" s="466" t="s">
        <v>963</v>
      </c>
      <c r="E121" s="556" t="s">
        <v>709</v>
      </c>
      <c r="F121" s="438"/>
      <c r="G121" s="438"/>
      <c r="H121" s="438"/>
      <c r="I121" s="438"/>
      <c r="J121" s="438"/>
      <c r="K121" s="438"/>
      <c r="L121" s="438"/>
      <c r="M121" s="438"/>
      <c r="N121" s="438"/>
      <c r="O121" s="463"/>
      <c r="P121" s="438"/>
      <c r="Q121" s="438"/>
      <c r="R121" s="438"/>
      <c r="S121" s="438"/>
      <c r="T121" s="438"/>
      <c r="U121" s="438"/>
      <c r="V121" s="438"/>
      <c r="W121" s="438"/>
    </row>
    <row r="122" spans="1:23" ht="15.75">
      <c r="A122" s="438"/>
      <c r="B122" s="557" t="s">
        <v>712</v>
      </c>
      <c r="C122" s="560" t="str">
        <f t="shared" ref="C122:D127" si="38">C9</f>
        <v>First Mortgage</v>
      </c>
      <c r="D122" s="561">
        <f t="shared" si="38"/>
        <v>931392</v>
      </c>
      <c r="E122" s="559">
        <f t="shared" ref="E122:E131" si="39">D122/D$132</f>
        <v>0.82156155943486042</v>
      </c>
      <c r="F122" s="470"/>
      <c r="G122" s="438"/>
      <c r="H122" s="438"/>
      <c r="I122" s="1197"/>
      <c r="J122" s="1198"/>
      <c r="K122" s="1198"/>
      <c r="L122" s="1198"/>
      <c r="M122" s="1198"/>
      <c r="N122" s="1198"/>
      <c r="O122" s="1199"/>
      <c r="P122" s="438"/>
      <c r="Q122" s="438"/>
      <c r="R122" s="438"/>
      <c r="S122" s="438"/>
      <c r="T122" s="438"/>
      <c r="U122" s="438"/>
      <c r="V122" s="438"/>
      <c r="W122" s="438"/>
    </row>
    <row r="123" spans="1:23">
      <c r="A123" s="438"/>
      <c r="B123" s="557" t="s">
        <v>713</v>
      </c>
      <c r="C123" s="560">
        <f t="shared" si="38"/>
        <v>0</v>
      </c>
      <c r="D123" s="558">
        <f t="shared" si="38"/>
        <v>0</v>
      </c>
      <c r="E123" s="559">
        <f t="shared" si="39"/>
        <v>0</v>
      </c>
      <c r="F123" s="470"/>
      <c r="G123" s="438"/>
      <c r="H123" s="438"/>
      <c r="I123" s="1168"/>
      <c r="J123" s="438"/>
      <c r="K123" s="438"/>
      <c r="L123" s="438"/>
      <c r="M123" s="438"/>
      <c r="N123" s="438"/>
      <c r="O123" s="463"/>
      <c r="P123" s="438"/>
      <c r="Q123" s="438"/>
      <c r="R123" s="438"/>
      <c r="S123" s="438"/>
      <c r="T123" s="438"/>
      <c r="U123" s="438"/>
      <c r="V123" s="438"/>
      <c r="W123" s="438"/>
    </row>
    <row r="124" spans="1:23">
      <c r="A124" s="438"/>
      <c r="B124" s="557" t="s">
        <v>714</v>
      </c>
      <c r="C124" s="560" t="str">
        <f t="shared" si="38"/>
        <v>RLH/Stock/Sunset - Deferral and GP Cont</v>
      </c>
      <c r="D124" s="558">
        <f t="shared" si="38"/>
        <v>202292</v>
      </c>
      <c r="E124" s="559">
        <f t="shared" si="39"/>
        <v>0.17843757620979867</v>
      </c>
      <c r="F124" s="470"/>
      <c r="G124" s="438"/>
      <c r="H124" s="438"/>
      <c r="I124" s="470"/>
      <c r="J124" s="470"/>
      <c r="K124" s="470"/>
      <c r="L124" s="556" t="s">
        <v>680</v>
      </c>
      <c r="M124" s="441" t="s">
        <v>679</v>
      </c>
      <c r="N124" s="441" t="s">
        <v>663</v>
      </c>
      <c r="O124" s="463"/>
      <c r="P124" s="438"/>
      <c r="Q124" s="438"/>
      <c r="R124" s="438"/>
      <c r="S124" s="438"/>
      <c r="T124" s="438"/>
      <c r="U124" s="438"/>
      <c r="V124" s="438"/>
      <c r="W124" s="438"/>
    </row>
    <row r="125" spans="1:23">
      <c r="A125" s="438"/>
      <c r="B125" s="557" t="s">
        <v>715</v>
      </c>
      <c r="C125" s="560">
        <f t="shared" si="38"/>
        <v>0</v>
      </c>
      <c r="D125" s="558">
        <f t="shared" si="38"/>
        <v>0</v>
      </c>
      <c r="E125" s="559">
        <f t="shared" si="39"/>
        <v>0</v>
      </c>
      <c r="F125" s="470"/>
      <c r="G125" s="438"/>
      <c r="H125" s="438"/>
      <c r="I125" s="470"/>
      <c r="J125" s="470"/>
      <c r="K125" s="487" t="s">
        <v>682</v>
      </c>
      <c r="L125" s="202">
        <f>'Housing Credit'!$D$19</f>
        <v>0</v>
      </c>
      <c r="M125" s="203">
        <f>'Housing Credit'!$E$19</f>
        <v>0</v>
      </c>
      <c r="N125" s="204">
        <f>'Housing Credit'!$F$19</f>
        <v>6337220</v>
      </c>
      <c r="O125" s="463"/>
      <c r="P125" s="438"/>
      <c r="Q125" s="438"/>
      <c r="R125" s="438"/>
      <c r="S125" s="438"/>
      <c r="T125" s="438"/>
      <c r="U125" s="438"/>
      <c r="V125" s="438"/>
      <c r="W125" s="438"/>
    </row>
    <row r="126" spans="1:23">
      <c r="A126" s="438"/>
      <c r="B126" s="557" t="s">
        <v>718</v>
      </c>
      <c r="C126" s="560">
        <f t="shared" si="38"/>
        <v>0</v>
      </c>
      <c r="D126" s="558">
        <f t="shared" si="38"/>
        <v>0</v>
      </c>
      <c r="E126" s="559">
        <f t="shared" si="39"/>
        <v>0</v>
      </c>
      <c r="F126" s="562" t="s">
        <v>710</v>
      </c>
      <c r="G126" s="438"/>
      <c r="H126" s="438"/>
      <c r="I126" s="470"/>
      <c r="J126" s="470"/>
      <c r="K126" s="1169" t="s">
        <v>683</v>
      </c>
      <c r="L126" s="1170">
        <f>'Housing Credit'!$D$23</f>
        <v>0</v>
      </c>
      <c r="M126" s="1171">
        <f>'Housing Credit'!$E$23</f>
        <v>0</v>
      </c>
      <c r="N126" s="1172">
        <f>'Housing Credit'!$F$23</f>
        <v>0</v>
      </c>
      <c r="O126" s="463"/>
      <c r="P126" s="438"/>
      <c r="Q126" s="438"/>
      <c r="R126" s="438"/>
      <c r="S126" s="438"/>
      <c r="T126" s="438"/>
      <c r="U126" s="438"/>
      <c r="V126" s="438"/>
      <c r="W126" s="438"/>
    </row>
    <row r="127" spans="1:23">
      <c r="A127" s="438"/>
      <c r="B127" s="557" t="s">
        <v>724</v>
      </c>
      <c r="C127" s="560">
        <f t="shared" si="38"/>
        <v>0</v>
      </c>
      <c r="D127" s="558">
        <f t="shared" si="38"/>
        <v>0</v>
      </c>
      <c r="E127" s="559">
        <f t="shared" si="39"/>
        <v>0</v>
      </c>
      <c r="F127" s="470"/>
      <c r="G127" s="438"/>
      <c r="H127" s="438"/>
      <c r="I127" s="470"/>
      <c r="J127" s="470"/>
      <c r="K127" s="487" t="s">
        <v>684</v>
      </c>
      <c r="L127" s="1170">
        <f>'Housing Credit'!$D$26</f>
        <v>0</v>
      </c>
      <c r="M127" s="1171">
        <f>'Housing Credit'!$E$26</f>
        <v>0</v>
      </c>
      <c r="N127" s="1172">
        <f>'Housing Credit'!$F$26</f>
        <v>0</v>
      </c>
      <c r="O127" s="463"/>
      <c r="P127" s="438"/>
      <c r="Q127" s="438"/>
      <c r="R127" s="438"/>
      <c r="S127" s="438"/>
      <c r="T127" s="438"/>
      <c r="U127" s="438"/>
      <c r="V127" s="438"/>
      <c r="W127" s="438"/>
    </row>
    <row r="128" spans="1:23">
      <c r="A128" s="438"/>
      <c r="B128" s="557" t="s">
        <v>732</v>
      </c>
      <c r="C128" s="560" t="str">
        <f t="shared" ref="C128:D131" si="40">C16</f>
        <v>LIHTC Equity:</v>
      </c>
      <c r="D128" s="558">
        <f t="shared" si="40"/>
        <v>0.9799066673729796</v>
      </c>
      <c r="E128" s="559">
        <f t="shared" si="39"/>
        <v>8.643553409816299E-7</v>
      </c>
      <c r="F128" s="563">
        <f>E16</f>
        <v>0.98088755492790747</v>
      </c>
      <c r="G128" s="438"/>
      <c r="H128" s="438"/>
      <c r="I128" s="470"/>
      <c r="J128" s="470"/>
      <c r="K128" s="487" t="s">
        <v>685</v>
      </c>
      <c r="L128" s="1173"/>
      <c r="M128" s="1171">
        <f>'Housing Credit'!$E$28</f>
        <v>0</v>
      </c>
      <c r="N128" s="1174"/>
      <c r="O128" s="463"/>
      <c r="P128" s="438"/>
      <c r="Q128" s="438"/>
      <c r="R128" s="438"/>
      <c r="S128" s="438"/>
      <c r="T128" s="438"/>
      <c r="U128" s="438"/>
      <c r="V128" s="438"/>
      <c r="W128" s="438"/>
    </row>
    <row r="129" spans="1:23">
      <c r="A129" s="438"/>
      <c r="B129" s="557" t="s">
        <v>734</v>
      </c>
      <c r="C129" s="560" t="str">
        <f t="shared" si="40"/>
        <v>Historic Equity:</v>
      </c>
      <c r="D129" s="558">
        <f t="shared" si="40"/>
        <v>0</v>
      </c>
      <c r="E129" s="559">
        <f t="shared" si="39"/>
        <v>0</v>
      </c>
      <c r="F129" s="470"/>
      <c r="G129" s="438"/>
      <c r="H129" s="438"/>
      <c r="I129" s="470"/>
      <c r="J129" s="470"/>
      <c r="K129" s="487" t="s">
        <v>686</v>
      </c>
      <c r="L129" s="1175">
        <f>IF(L125&gt;0,L125-(L126+L127),0)</f>
        <v>0</v>
      </c>
      <c r="M129" s="1176">
        <f>IF(M125&gt;0,M125-SUM(M126:M128),0)</f>
        <v>0</v>
      </c>
      <c r="N129" s="1177">
        <f>IF(N125&gt;0,N125-(N126+N127),0)</f>
        <v>6337220</v>
      </c>
      <c r="O129" s="463"/>
      <c r="P129" s="438"/>
      <c r="Q129" s="438"/>
      <c r="R129" s="438"/>
      <c r="S129" s="438"/>
      <c r="T129" s="438"/>
      <c r="U129" s="438"/>
      <c r="V129" s="438"/>
      <c r="W129" s="438"/>
    </row>
    <row r="130" spans="1:23">
      <c r="A130" s="438"/>
      <c r="B130" s="557" t="s">
        <v>736</v>
      </c>
      <c r="C130" s="560">
        <f t="shared" si="40"/>
        <v>0</v>
      </c>
      <c r="D130" s="558">
        <f t="shared" si="40"/>
        <v>0</v>
      </c>
      <c r="E130" s="559">
        <f t="shared" si="39"/>
        <v>0</v>
      </c>
      <c r="F130" s="470"/>
      <c r="G130" s="438"/>
      <c r="H130" s="438"/>
      <c r="I130" s="1178"/>
      <c r="J130" s="1178"/>
      <c r="K130" s="1179" t="s">
        <v>2020</v>
      </c>
      <c r="L130" s="1180"/>
      <c r="M130" s="1181">
        <f>'Housing Credit'!$E$33</f>
        <v>0</v>
      </c>
      <c r="N130" s="1182">
        <f>'Housing Credit'!$F$33</f>
        <v>0</v>
      </c>
      <c r="O130" s="463"/>
      <c r="P130" s="438"/>
      <c r="Q130" s="438"/>
      <c r="R130" s="438"/>
      <c r="S130" s="438"/>
      <c r="T130" s="438"/>
      <c r="U130" s="438"/>
      <c r="V130" s="438"/>
      <c r="W130" s="438"/>
    </row>
    <row r="131" spans="1:23">
      <c r="A131" s="438"/>
      <c r="B131" s="557" t="s">
        <v>737</v>
      </c>
      <c r="C131" s="560">
        <f t="shared" si="40"/>
        <v>0</v>
      </c>
      <c r="D131" s="558">
        <f t="shared" si="40"/>
        <v>0</v>
      </c>
      <c r="E131" s="559">
        <f t="shared" si="39"/>
        <v>0</v>
      </c>
      <c r="F131" s="470"/>
      <c r="G131" s="438"/>
      <c r="H131" s="438"/>
      <c r="I131" s="470"/>
      <c r="J131" s="470"/>
      <c r="K131" s="1169" t="s">
        <v>687</v>
      </c>
      <c r="L131" s="1175">
        <f>L129</f>
        <v>0</v>
      </c>
      <c r="M131" s="1176">
        <f>M129+(M129*0.3*M130)</f>
        <v>0</v>
      </c>
      <c r="N131" s="1177">
        <f>N129+(N129*0.3*N130)</f>
        <v>6337220</v>
      </c>
      <c r="O131" s="463"/>
      <c r="P131" s="438"/>
      <c r="Q131" s="438"/>
      <c r="R131" s="438"/>
      <c r="S131" s="438"/>
      <c r="T131" s="438"/>
      <c r="U131" s="438"/>
      <c r="V131" s="438"/>
      <c r="W131" s="438"/>
    </row>
    <row r="132" spans="1:23">
      <c r="A132" s="438"/>
      <c r="B132" s="564" t="s">
        <v>738</v>
      </c>
      <c r="C132" s="493" t="s">
        <v>739</v>
      </c>
      <c r="D132" s="558">
        <f>SUM(D122:D131)</f>
        <v>1133684.9799066673</v>
      </c>
      <c r="E132" s="470"/>
      <c r="F132" s="470"/>
      <c r="G132" s="438"/>
      <c r="H132" s="438"/>
      <c r="I132" s="470"/>
      <c r="J132" s="470"/>
      <c r="K132" s="1169" t="s">
        <v>2021</v>
      </c>
      <c r="L132" s="1180"/>
      <c r="M132" s="1171">
        <f>'Housing Credit'!$E$39</f>
        <v>0</v>
      </c>
      <c r="N132" s="1172">
        <f>'Housing Credit'!$F$39</f>
        <v>1859070</v>
      </c>
      <c r="O132" s="463"/>
      <c r="P132" s="438"/>
      <c r="Q132" s="438"/>
      <c r="R132" s="438"/>
      <c r="S132" s="438"/>
      <c r="T132" s="438"/>
      <c r="U132" s="438"/>
      <c r="V132" s="438"/>
      <c r="W132" s="438"/>
    </row>
    <row r="133" spans="1:23">
      <c r="A133" s="438"/>
      <c r="B133" s="462"/>
      <c r="C133" s="438"/>
      <c r="D133" s="470"/>
      <c r="E133" s="470"/>
      <c r="F133" s="438"/>
      <c r="G133" s="438"/>
      <c r="H133" s="438"/>
      <c r="I133" s="470"/>
      <c r="J133" s="470"/>
      <c r="K133" s="1169" t="s">
        <v>2022</v>
      </c>
      <c r="L133" s="1175">
        <f>L131</f>
        <v>0</v>
      </c>
      <c r="M133" s="1176">
        <f>SUM(M131:M132)</f>
        <v>0</v>
      </c>
      <c r="N133" s="1177">
        <f>SUM(N131:N132)</f>
        <v>8196290</v>
      </c>
      <c r="O133" s="463"/>
      <c r="P133" s="438"/>
      <c r="Q133" s="438"/>
      <c r="R133" s="438"/>
      <c r="S133" s="438"/>
      <c r="T133" s="438"/>
      <c r="U133" s="438"/>
      <c r="V133" s="438"/>
      <c r="W133" s="438"/>
    </row>
    <row r="134" spans="1:23">
      <c r="A134" s="438"/>
      <c r="B134" s="462"/>
      <c r="C134" s="438"/>
      <c r="D134" s="470"/>
      <c r="E134" s="470"/>
      <c r="F134" s="470"/>
      <c r="G134" s="438"/>
      <c r="H134" s="438"/>
      <c r="I134" s="470"/>
      <c r="J134" s="470"/>
      <c r="K134" s="1169" t="s">
        <v>367</v>
      </c>
      <c r="L134" s="1183"/>
      <c r="M134" s="1184"/>
      <c r="N134" s="1185"/>
      <c r="O134" s="463"/>
      <c r="P134" s="438"/>
      <c r="Q134" s="438"/>
      <c r="R134" s="438"/>
      <c r="S134" s="438"/>
      <c r="T134" s="438"/>
      <c r="U134" s="438"/>
      <c r="V134" s="438"/>
      <c r="W134" s="438"/>
    </row>
    <row r="135" spans="1:23">
      <c r="A135" s="438"/>
      <c r="B135" s="462"/>
      <c r="C135" s="512" t="s">
        <v>740</v>
      </c>
      <c r="D135" s="558">
        <f>D23</f>
        <v>7053065</v>
      </c>
      <c r="E135" s="470"/>
      <c r="F135" s="470"/>
      <c r="G135" s="438"/>
      <c r="H135" s="438"/>
      <c r="I135" s="470"/>
      <c r="J135" s="470"/>
      <c r="K135" s="1169" t="s">
        <v>688</v>
      </c>
      <c r="L135" s="1175">
        <f>L133-L134</f>
        <v>0</v>
      </c>
      <c r="M135" s="1175">
        <f>M133-M134</f>
        <v>0</v>
      </c>
      <c r="N135" s="1177">
        <f>N133-N134</f>
        <v>8196290</v>
      </c>
      <c r="O135" s="463"/>
      <c r="P135" s="438"/>
      <c r="Q135" s="438"/>
      <c r="R135" s="438"/>
      <c r="S135" s="438"/>
    </row>
    <row r="136" spans="1:23">
      <c r="A136" s="438"/>
      <c r="B136" s="462"/>
      <c r="C136" s="512" t="s">
        <v>788</v>
      </c>
      <c r="D136" s="494">
        <f>D132/D135</f>
        <v>0.1607364996503885</v>
      </c>
      <c r="E136" s="438"/>
      <c r="F136" s="438"/>
      <c r="G136" s="438"/>
      <c r="H136" s="438"/>
      <c r="I136" s="470"/>
      <c r="J136" s="470"/>
      <c r="K136" s="487" t="s">
        <v>689</v>
      </c>
      <c r="L136" s="1186">
        <f>IF(L125&gt;0,'Housing Credit'!$D$44,0)</f>
        <v>0</v>
      </c>
      <c r="M136" s="1187">
        <f>IF(M125&gt;0,'Housing Credit'!$E$44,0)</f>
        <v>0</v>
      </c>
      <c r="N136" s="1188">
        <f>IF(N125&gt;0,'Housing Credit'!$F$44,0)</f>
        <v>1</v>
      </c>
      <c r="O136" s="463"/>
      <c r="P136" s="438"/>
    </row>
    <row r="137" spans="1:23">
      <c r="A137" s="438"/>
      <c r="B137" s="462"/>
      <c r="C137" s="512" t="s">
        <v>789</v>
      </c>
      <c r="D137" s="494">
        <f>1-D136</f>
        <v>0.8392635003496115</v>
      </c>
      <c r="E137" s="438"/>
      <c r="F137" s="438"/>
      <c r="G137" s="438"/>
      <c r="H137" s="438"/>
      <c r="I137" s="470"/>
      <c r="J137" s="470"/>
      <c r="K137" s="487" t="s">
        <v>690</v>
      </c>
      <c r="L137" s="1186">
        <f>'Housing Credit'!$D$50</f>
        <v>0</v>
      </c>
      <c r="M137" s="1186">
        <f>'Housing Credit'!$E$50</f>
        <v>0</v>
      </c>
      <c r="N137" s="1188">
        <f>'Housing Credit'!$F$50</f>
        <v>7.4700000000000003E-2</v>
      </c>
      <c r="O137" s="463"/>
      <c r="P137" s="438"/>
    </row>
    <row r="138" spans="1:23">
      <c r="A138" s="438"/>
      <c r="B138" s="462"/>
      <c r="C138" s="470"/>
      <c r="D138" s="470"/>
      <c r="E138" s="438"/>
      <c r="F138" s="438"/>
      <c r="G138" s="438"/>
      <c r="H138" s="438"/>
      <c r="I138" s="470"/>
      <c r="J138" s="470"/>
      <c r="K138" s="487" t="s">
        <v>691</v>
      </c>
      <c r="L138" s="1189">
        <f>(L135*L136)*L137</f>
        <v>0</v>
      </c>
      <c r="M138" s="1190">
        <f>(M135*M136)*M137</f>
        <v>0</v>
      </c>
      <c r="N138" s="1177">
        <f>(N135*N136)*N137</f>
        <v>612262.86300000001</v>
      </c>
      <c r="O138" s="463"/>
      <c r="P138" s="438"/>
    </row>
    <row r="139" spans="1:23">
      <c r="A139" s="438"/>
      <c r="B139" s="462"/>
      <c r="C139" s="565" t="s">
        <v>790</v>
      </c>
      <c r="D139" s="561">
        <f>D135-SUM(D129:D131,D122:D127)</f>
        <v>5919381</v>
      </c>
      <c r="E139" s="438"/>
      <c r="F139" s="438"/>
      <c r="G139" s="438"/>
      <c r="H139" s="438"/>
      <c r="I139" s="470"/>
      <c r="J139" s="925"/>
      <c r="K139" s="310" t="s">
        <v>123</v>
      </c>
      <c r="L139" s="1191">
        <f>'Housing Credit'!$D$59</f>
        <v>0</v>
      </c>
      <c r="M139" s="1192">
        <f>'Housing Credit'!$E$59</f>
        <v>0</v>
      </c>
      <c r="N139" s="1193">
        <f>'Housing Credit'!$F$59</f>
        <v>0</v>
      </c>
      <c r="O139" s="1194"/>
      <c r="P139" s="438"/>
    </row>
    <row r="140" spans="1:23">
      <c r="A140" s="438"/>
      <c r="B140" s="462"/>
      <c r="C140" s="566"/>
      <c r="D140" s="567"/>
      <c r="E140" s="438"/>
      <c r="F140" s="438"/>
      <c r="G140" s="438"/>
      <c r="H140" s="438"/>
      <c r="I140" s="470"/>
      <c r="J140" s="925"/>
      <c r="K140" s="310" t="s">
        <v>692</v>
      </c>
      <c r="L140" s="1175">
        <f>L138-L139</f>
        <v>0</v>
      </c>
      <c r="M140" s="1176">
        <f>M138-M139</f>
        <v>0</v>
      </c>
      <c r="N140" s="1177">
        <f>N138-N139</f>
        <v>612262.86300000001</v>
      </c>
      <c r="O140" s="1194"/>
      <c r="P140" s="438"/>
    </row>
    <row r="141" spans="1:23">
      <c r="A141" s="438"/>
      <c r="B141" s="462"/>
      <c r="C141" s="512" t="s">
        <v>791</v>
      </c>
      <c r="D141" s="561">
        <f>D128-D139</f>
        <v>-5919380.020093333</v>
      </c>
      <c r="E141" s="438"/>
      <c r="F141" s="438"/>
      <c r="G141" s="438"/>
      <c r="H141" s="438"/>
      <c r="I141" s="438"/>
      <c r="J141" s="925"/>
      <c r="K141" s="925"/>
      <c r="L141" s="310" t="s">
        <v>693</v>
      </c>
      <c r="M141" s="1195">
        <f>SUM(L140:N140)</f>
        <v>612262.86300000001</v>
      </c>
      <c r="N141" s="205"/>
      <c r="O141" s="1194"/>
      <c r="P141" s="438"/>
    </row>
    <row r="142" spans="1:23">
      <c r="A142" s="438"/>
      <c r="B142" s="462"/>
      <c r="C142" s="568" t="s">
        <v>792</v>
      </c>
      <c r="D142" s="558">
        <f>D128-D141</f>
        <v>5919381</v>
      </c>
      <c r="E142" s="438"/>
      <c r="F142" s="438"/>
      <c r="G142" s="438"/>
      <c r="H142" s="438"/>
      <c r="I142" s="438"/>
      <c r="J142" s="925"/>
      <c r="K142" s="925"/>
      <c r="L142" s="310" t="s">
        <v>694</v>
      </c>
      <c r="M142" s="320">
        <f>M141*10</f>
        <v>6122628.6299999999</v>
      </c>
      <c r="N142" s="206"/>
      <c r="O142" s="1194"/>
      <c r="P142" s="438"/>
    </row>
    <row r="143" spans="1:23" ht="13.5" thickBot="1">
      <c r="A143" s="438"/>
      <c r="B143" s="462"/>
      <c r="C143" s="569"/>
      <c r="D143" s="567"/>
      <c r="E143" s="438"/>
      <c r="F143" s="438"/>
      <c r="G143" s="438"/>
      <c r="H143" s="438"/>
      <c r="I143" s="438"/>
      <c r="J143" s="294"/>
      <c r="K143" s="294"/>
      <c r="L143" s="294"/>
      <c r="M143" s="206"/>
      <c r="N143" s="206"/>
      <c r="O143" s="1194"/>
      <c r="P143" s="438"/>
    </row>
    <row r="144" spans="1:23" ht="14.25" thickTop="1" thickBot="1">
      <c r="A144" s="438"/>
      <c r="B144" s="462"/>
      <c r="C144" s="570" t="s">
        <v>793</v>
      </c>
      <c r="D144" s="699">
        <f>D23-D20</f>
        <v>5919380.020093333</v>
      </c>
      <c r="E144" s="438"/>
      <c r="F144" s="438"/>
      <c r="G144" s="438"/>
      <c r="H144" s="438"/>
      <c r="I144" s="438"/>
      <c r="J144" s="294"/>
      <c r="K144" s="294"/>
      <c r="L144" s="1196" t="s">
        <v>695</v>
      </c>
      <c r="M144" s="321">
        <f>M141-SUM(L120:N120)</f>
        <v>0</v>
      </c>
      <c r="N144" s="206"/>
      <c r="O144" s="1194"/>
      <c r="P144" s="438"/>
    </row>
    <row r="145" spans="1:23" ht="13.5" thickTop="1">
      <c r="A145" s="438"/>
      <c r="B145" s="462"/>
      <c r="C145" s="571" t="s">
        <v>794</v>
      </c>
      <c r="D145" s="572">
        <f>D144/D135</f>
        <v>0.8392635003496115</v>
      </c>
      <c r="E145" s="470"/>
      <c r="F145" s="465"/>
      <c r="G145" s="438"/>
      <c r="H145" s="438"/>
      <c r="I145" s="438"/>
      <c r="J145" s="438"/>
      <c r="K145" s="438"/>
      <c r="L145" s="438"/>
      <c r="M145" s="438"/>
      <c r="N145" s="438"/>
      <c r="O145" s="463"/>
      <c r="P145" s="438"/>
      <c r="Q145" s="438"/>
      <c r="R145" s="438"/>
      <c r="S145" s="438"/>
      <c r="T145" s="438"/>
      <c r="U145" s="438"/>
      <c r="V145" s="438"/>
      <c r="W145" s="438"/>
    </row>
    <row r="146" spans="1:23" ht="13.9" customHeight="1" thickBot="1">
      <c r="A146" s="438"/>
      <c r="B146" s="476"/>
      <c r="C146" s="573"/>
      <c r="D146" s="574"/>
      <c r="E146" s="477"/>
      <c r="F146" s="477"/>
      <c r="G146" s="477"/>
      <c r="H146" s="477"/>
      <c r="I146" s="477"/>
      <c r="J146" s="477"/>
      <c r="K146" s="477"/>
      <c r="L146" s="477"/>
      <c r="M146" s="477"/>
      <c r="N146" s="477"/>
      <c r="O146" s="478"/>
      <c r="P146" s="438"/>
      <c r="Q146" s="438"/>
      <c r="R146" s="438"/>
      <c r="S146" s="438"/>
      <c r="T146" s="438"/>
      <c r="U146" s="438"/>
      <c r="V146" s="438"/>
      <c r="W146" s="438"/>
    </row>
    <row r="147" spans="1:23">
      <c r="A147" s="438"/>
      <c r="B147" s="438"/>
      <c r="C147" s="438"/>
      <c r="D147" s="438"/>
      <c r="E147" s="438"/>
      <c r="F147" s="438"/>
      <c r="G147" s="438"/>
      <c r="H147" s="438"/>
      <c r="I147" s="440"/>
      <c r="J147" s="440"/>
      <c r="K147" s="440"/>
      <c r="L147" s="440"/>
      <c r="M147" s="440"/>
      <c r="N147" s="440"/>
      <c r="O147" s="440"/>
      <c r="P147" s="438"/>
      <c r="Q147" s="438"/>
      <c r="R147" s="438"/>
      <c r="S147" s="438"/>
      <c r="T147" s="438"/>
      <c r="U147" s="438"/>
      <c r="V147" s="438"/>
      <c r="W147" s="438"/>
    </row>
    <row r="148" spans="1:23">
      <c r="H148" s="438"/>
      <c r="I148" s="440"/>
      <c r="J148" s="440"/>
      <c r="K148" s="440"/>
      <c r="L148" s="440"/>
      <c r="M148" s="440"/>
      <c r="N148" s="440"/>
      <c r="O148" s="440"/>
      <c r="P148" s="438"/>
      <c r="Q148" s="438"/>
      <c r="R148" s="438"/>
      <c r="S148" s="438"/>
      <c r="T148" s="438"/>
      <c r="U148" s="438"/>
      <c r="V148" s="438"/>
      <c r="W148" s="438"/>
    </row>
    <row r="149" spans="1:23">
      <c r="H149" s="438"/>
      <c r="I149" s="440"/>
      <c r="J149" s="440"/>
      <c r="K149" s="440"/>
      <c r="L149" s="440"/>
      <c r="M149" s="440"/>
      <c r="N149" s="440"/>
      <c r="O149" s="440"/>
      <c r="P149" s="438"/>
      <c r="Q149" s="438"/>
      <c r="R149" s="438"/>
      <c r="S149" s="438"/>
      <c r="T149" s="438"/>
      <c r="U149" s="438"/>
      <c r="V149" s="438"/>
      <c r="W149" s="438"/>
    </row>
    <row r="150" spans="1:23">
      <c r="H150" s="438"/>
      <c r="I150" s="438"/>
      <c r="J150" s="438"/>
      <c r="K150" s="438"/>
      <c r="L150" s="438"/>
      <c r="M150" s="438"/>
      <c r="N150" s="438"/>
      <c r="O150" s="438"/>
      <c r="P150" s="438"/>
      <c r="Q150" s="438"/>
      <c r="R150" s="438"/>
      <c r="S150" s="438"/>
      <c r="T150" s="438"/>
      <c r="U150" s="438"/>
      <c r="V150" s="438"/>
      <c r="W150" s="438"/>
    </row>
    <row r="151" spans="1:23">
      <c r="H151" s="438"/>
      <c r="I151" s="438"/>
      <c r="J151" s="438"/>
      <c r="K151" s="438"/>
      <c r="L151" s="438"/>
      <c r="M151" s="438"/>
      <c r="N151" s="438"/>
      <c r="O151" s="438"/>
      <c r="P151" s="438"/>
      <c r="Q151" s="438"/>
      <c r="R151" s="438"/>
      <c r="S151" s="438"/>
      <c r="T151" s="438"/>
      <c r="U151" s="438"/>
      <c r="V151" s="438"/>
      <c r="W151" s="438"/>
    </row>
    <row r="152" spans="1:23">
      <c r="H152" s="438"/>
      <c r="I152" s="438"/>
      <c r="J152" s="438"/>
      <c r="K152" s="438"/>
      <c r="L152" s="438"/>
      <c r="M152" s="438"/>
      <c r="N152" s="438"/>
      <c r="O152" s="438"/>
      <c r="P152" s="438"/>
      <c r="Q152" s="438"/>
      <c r="R152" s="438"/>
      <c r="S152" s="438"/>
      <c r="T152" s="438"/>
      <c r="U152" s="438"/>
      <c r="V152" s="438"/>
      <c r="W152" s="438"/>
    </row>
    <row r="153" spans="1:23">
      <c r="H153" s="438"/>
      <c r="I153" s="438"/>
      <c r="J153" s="438"/>
      <c r="K153" s="438"/>
      <c r="L153" s="438"/>
      <c r="M153" s="438"/>
      <c r="N153" s="438"/>
      <c r="O153" s="438"/>
      <c r="P153" s="438"/>
      <c r="Q153" s="438"/>
      <c r="R153" s="438"/>
      <c r="S153" s="438"/>
      <c r="T153" s="438"/>
      <c r="U153" s="438"/>
      <c r="V153" s="438"/>
      <c r="W153" s="438"/>
    </row>
    <row r="154" spans="1:23">
      <c r="H154" s="438"/>
      <c r="I154" s="438"/>
      <c r="J154" s="438"/>
      <c r="K154" s="438"/>
      <c r="L154" s="438"/>
      <c r="M154" s="438"/>
      <c r="N154" s="438"/>
      <c r="O154" s="438"/>
      <c r="P154" s="438"/>
      <c r="Q154" s="438"/>
      <c r="R154" s="438"/>
      <c r="S154" s="438"/>
      <c r="T154" s="438"/>
      <c r="U154" s="438"/>
      <c r="V154" s="438"/>
      <c r="W154" s="438"/>
    </row>
    <row r="155" spans="1:23">
      <c r="H155" s="438"/>
      <c r="I155" s="438"/>
      <c r="J155" s="438"/>
      <c r="K155" s="438"/>
      <c r="L155" s="438"/>
      <c r="M155" s="438"/>
      <c r="N155" s="438"/>
      <c r="O155" s="438"/>
      <c r="P155" s="438"/>
      <c r="Q155" s="438"/>
      <c r="R155" s="438"/>
      <c r="S155" s="438"/>
      <c r="T155" s="438"/>
      <c r="U155" s="438"/>
      <c r="V155" s="438"/>
      <c r="W155" s="438"/>
    </row>
    <row r="156" spans="1:23">
      <c r="H156" s="438"/>
      <c r="I156" s="438"/>
      <c r="J156" s="438"/>
      <c r="K156" s="438"/>
      <c r="L156" s="438"/>
      <c r="M156" s="438"/>
      <c r="N156" s="438"/>
      <c r="O156" s="438"/>
      <c r="P156" s="438"/>
      <c r="Q156" s="438"/>
      <c r="R156" s="438"/>
      <c r="S156" s="438"/>
      <c r="T156" s="438"/>
      <c r="U156" s="438"/>
      <c r="V156" s="438"/>
      <c r="W156" s="438"/>
    </row>
    <row r="157" spans="1:23">
      <c r="H157" s="438"/>
      <c r="I157" s="438"/>
      <c r="J157" s="438"/>
      <c r="K157" s="438"/>
      <c r="L157" s="438"/>
      <c r="M157" s="438"/>
      <c r="N157" s="438"/>
      <c r="O157" s="438"/>
      <c r="P157" s="438"/>
      <c r="Q157" s="438"/>
      <c r="R157" s="438"/>
      <c r="S157" s="438"/>
      <c r="T157" s="438"/>
      <c r="U157" s="438"/>
      <c r="V157" s="438"/>
      <c r="W157" s="438"/>
    </row>
    <row r="158" spans="1:23">
      <c r="H158" s="438"/>
      <c r="I158" s="438"/>
      <c r="J158" s="438"/>
      <c r="K158" s="438"/>
      <c r="L158" s="438"/>
      <c r="M158" s="438"/>
      <c r="N158" s="438"/>
      <c r="O158" s="438"/>
      <c r="P158" s="438"/>
      <c r="Q158" s="438"/>
      <c r="R158" s="438"/>
      <c r="S158" s="438"/>
      <c r="T158" s="438"/>
      <c r="U158" s="438"/>
      <c r="V158" s="438"/>
      <c r="W158" s="438"/>
    </row>
    <row r="159" spans="1:23">
      <c r="H159" s="438"/>
      <c r="I159" s="438"/>
      <c r="J159" s="438"/>
      <c r="K159" s="438"/>
      <c r="L159" s="438"/>
      <c r="M159" s="438"/>
      <c r="N159" s="438"/>
      <c r="O159" s="438"/>
      <c r="P159" s="438"/>
      <c r="Q159" s="438"/>
      <c r="R159" s="438"/>
      <c r="S159" s="438"/>
      <c r="T159" s="438"/>
      <c r="U159" s="438"/>
      <c r="V159" s="438"/>
      <c r="W159" s="438"/>
    </row>
    <row r="160" spans="1:23">
      <c r="H160" s="438"/>
      <c r="I160" s="438"/>
      <c r="J160" s="438"/>
      <c r="K160" s="438"/>
      <c r="L160" s="438"/>
      <c r="M160" s="438"/>
      <c r="N160" s="438"/>
      <c r="O160" s="438"/>
      <c r="P160" s="438"/>
      <c r="Q160" s="438"/>
      <c r="R160" s="438"/>
      <c r="S160" s="438"/>
      <c r="T160" s="438"/>
      <c r="U160" s="438"/>
      <c r="V160" s="438"/>
      <c r="W160" s="438"/>
    </row>
    <row r="161" spans="8:23">
      <c r="H161" s="438"/>
      <c r="I161" s="438"/>
      <c r="J161" s="438"/>
      <c r="K161" s="438"/>
      <c r="L161" s="438"/>
      <c r="M161" s="438"/>
      <c r="N161" s="438"/>
      <c r="O161" s="438"/>
      <c r="P161" s="438"/>
      <c r="Q161" s="438"/>
      <c r="R161" s="438"/>
      <c r="S161" s="438"/>
      <c r="T161" s="438"/>
      <c r="U161" s="438"/>
      <c r="V161" s="438"/>
      <c r="W161" s="438"/>
    </row>
    <row r="162" spans="8:23">
      <c r="H162" s="438"/>
      <c r="I162" s="438"/>
      <c r="J162" s="438"/>
      <c r="K162" s="438"/>
      <c r="L162" s="438"/>
      <c r="M162" s="438"/>
      <c r="N162" s="438"/>
      <c r="O162" s="438"/>
      <c r="P162" s="438"/>
      <c r="Q162" s="438"/>
      <c r="R162" s="438"/>
      <c r="S162" s="438"/>
      <c r="T162" s="438"/>
      <c r="U162" s="438"/>
      <c r="V162" s="438"/>
      <c r="W162" s="438"/>
    </row>
    <row r="163" spans="8:23">
      <c r="H163" s="438"/>
      <c r="I163" s="438"/>
      <c r="J163" s="438"/>
      <c r="K163" s="438"/>
      <c r="L163" s="438"/>
      <c r="M163" s="438"/>
      <c r="N163" s="438"/>
      <c r="O163" s="438"/>
      <c r="P163" s="438"/>
      <c r="Q163" s="438"/>
      <c r="R163" s="438"/>
      <c r="S163" s="438"/>
      <c r="T163" s="438"/>
      <c r="U163" s="438"/>
      <c r="V163" s="438"/>
      <c r="W163" s="438"/>
    </row>
    <row r="164" spans="8:23">
      <c r="H164" s="438"/>
      <c r="I164" s="438"/>
      <c r="J164" s="438"/>
      <c r="K164" s="438"/>
      <c r="L164" s="438"/>
      <c r="M164" s="438"/>
      <c r="N164" s="438"/>
      <c r="O164" s="438"/>
      <c r="P164" s="438"/>
      <c r="Q164" s="438"/>
      <c r="R164" s="438"/>
      <c r="S164" s="438"/>
      <c r="T164" s="438"/>
      <c r="U164" s="438"/>
      <c r="V164" s="438"/>
      <c r="W164" s="438"/>
    </row>
    <row r="165" spans="8:23">
      <c r="H165" s="438"/>
      <c r="I165" s="438"/>
      <c r="J165" s="438"/>
      <c r="K165" s="438"/>
      <c r="L165" s="438"/>
      <c r="M165" s="438"/>
      <c r="N165" s="438"/>
      <c r="O165" s="438"/>
      <c r="P165" s="438"/>
      <c r="Q165" s="438"/>
      <c r="R165" s="438"/>
      <c r="S165" s="438"/>
      <c r="T165" s="438"/>
      <c r="U165" s="438"/>
      <c r="V165" s="438"/>
      <c r="W165" s="438"/>
    </row>
    <row r="166" spans="8:23">
      <c r="H166" s="438"/>
      <c r="I166" s="438"/>
      <c r="J166" s="438"/>
      <c r="K166" s="438"/>
      <c r="L166" s="438"/>
      <c r="M166" s="438"/>
      <c r="N166" s="438"/>
      <c r="O166" s="438"/>
      <c r="P166" s="438"/>
      <c r="Q166" s="438"/>
      <c r="R166" s="438"/>
      <c r="S166" s="438"/>
      <c r="T166" s="438"/>
      <c r="U166" s="438"/>
      <c r="V166" s="438"/>
      <c r="W166" s="438"/>
    </row>
    <row r="167" spans="8:23">
      <c r="H167" s="438"/>
      <c r="I167" s="438"/>
      <c r="J167" s="438"/>
      <c r="K167" s="438"/>
      <c r="L167" s="438"/>
      <c r="M167" s="438"/>
      <c r="N167" s="438"/>
      <c r="O167" s="438"/>
      <c r="P167" s="438"/>
      <c r="Q167" s="438"/>
      <c r="R167" s="438"/>
      <c r="S167" s="438"/>
      <c r="T167" s="438"/>
      <c r="U167" s="438"/>
      <c r="V167" s="438"/>
      <c r="W167" s="438"/>
    </row>
    <row r="168" spans="8:23">
      <c r="H168" s="438"/>
      <c r="I168" s="438"/>
      <c r="J168" s="438"/>
      <c r="K168" s="438"/>
      <c r="L168" s="438"/>
      <c r="M168" s="438"/>
      <c r="N168" s="438"/>
      <c r="O168" s="438"/>
      <c r="P168" s="438"/>
      <c r="Q168" s="438"/>
      <c r="R168" s="438"/>
      <c r="S168" s="438"/>
      <c r="T168" s="438"/>
      <c r="U168" s="438"/>
      <c r="V168" s="438"/>
      <c r="W168" s="438"/>
    </row>
    <row r="169" spans="8:23">
      <c r="H169" s="438"/>
      <c r="I169" s="438"/>
      <c r="J169" s="438"/>
      <c r="K169" s="438"/>
      <c r="L169" s="438"/>
      <c r="M169" s="438"/>
      <c r="N169" s="438"/>
      <c r="O169" s="438"/>
      <c r="P169" s="438"/>
      <c r="Q169" s="438"/>
      <c r="R169" s="438"/>
      <c r="S169" s="438"/>
      <c r="T169" s="438"/>
      <c r="U169" s="438"/>
      <c r="V169" s="438"/>
      <c r="W169" s="438"/>
    </row>
    <row r="170" spans="8:23">
      <c r="H170" s="438"/>
      <c r="I170" s="438"/>
      <c r="J170" s="438"/>
      <c r="K170" s="438"/>
      <c r="L170" s="438"/>
      <c r="M170" s="438"/>
      <c r="N170" s="438"/>
      <c r="O170" s="438"/>
      <c r="P170" s="438"/>
      <c r="Q170" s="438"/>
      <c r="R170" s="438"/>
      <c r="S170" s="438"/>
      <c r="T170" s="438"/>
      <c r="U170" s="438"/>
      <c r="V170" s="438"/>
      <c r="W170" s="438"/>
    </row>
    <row r="171" spans="8:23">
      <c r="H171" s="438"/>
      <c r="I171" s="438"/>
      <c r="J171" s="438"/>
      <c r="K171" s="438"/>
      <c r="L171" s="438"/>
      <c r="M171" s="438"/>
      <c r="N171" s="438"/>
      <c r="O171" s="438"/>
      <c r="P171" s="438"/>
      <c r="Q171" s="438"/>
      <c r="R171" s="438"/>
      <c r="S171" s="438"/>
      <c r="T171" s="438"/>
      <c r="U171" s="438"/>
      <c r="V171" s="438"/>
      <c r="W171" s="438"/>
    </row>
    <row r="172" spans="8:23">
      <c r="H172" s="438"/>
      <c r="I172" s="438"/>
      <c r="J172" s="438"/>
      <c r="K172" s="438"/>
      <c r="L172" s="438"/>
      <c r="M172" s="438"/>
      <c r="N172" s="438"/>
      <c r="O172" s="438"/>
      <c r="P172" s="438"/>
      <c r="Q172" s="438"/>
      <c r="R172" s="438"/>
      <c r="S172" s="438"/>
      <c r="T172" s="438"/>
      <c r="U172" s="438"/>
      <c r="V172" s="438"/>
      <c r="W172" s="438"/>
    </row>
    <row r="173" spans="8:23">
      <c r="H173" s="438"/>
      <c r="I173" s="438"/>
      <c r="J173" s="438"/>
      <c r="K173" s="438"/>
      <c r="L173" s="438"/>
      <c r="M173" s="438"/>
      <c r="N173" s="438"/>
      <c r="O173" s="438"/>
      <c r="P173" s="438"/>
      <c r="Q173" s="438"/>
      <c r="R173" s="438"/>
      <c r="S173" s="438"/>
      <c r="T173" s="438"/>
      <c r="U173" s="438"/>
      <c r="V173" s="438"/>
      <c r="W173" s="438"/>
    </row>
    <row r="174" spans="8:23">
      <c r="H174" s="438"/>
      <c r="I174" s="438"/>
      <c r="J174" s="438"/>
      <c r="K174" s="438"/>
      <c r="L174" s="438"/>
      <c r="M174" s="438"/>
      <c r="N174" s="438"/>
      <c r="O174" s="438"/>
      <c r="P174" s="438"/>
      <c r="Q174" s="438"/>
      <c r="R174" s="438"/>
      <c r="S174" s="438"/>
      <c r="T174" s="438"/>
      <c r="U174" s="438"/>
      <c r="V174" s="438"/>
      <c r="W174" s="438"/>
    </row>
    <row r="175" spans="8:23">
      <c r="H175" s="438"/>
      <c r="I175" s="438"/>
      <c r="J175" s="438"/>
      <c r="K175" s="438"/>
      <c r="L175" s="438"/>
      <c r="M175" s="438"/>
      <c r="N175" s="438"/>
      <c r="O175" s="438"/>
      <c r="P175" s="438"/>
      <c r="Q175" s="438"/>
      <c r="R175" s="438"/>
      <c r="S175" s="438"/>
      <c r="T175" s="438"/>
      <c r="U175" s="438"/>
      <c r="V175" s="438"/>
      <c r="W175" s="438"/>
    </row>
    <row r="176" spans="8:23">
      <c r="H176" s="438"/>
      <c r="I176" s="438"/>
      <c r="J176" s="438"/>
      <c r="K176" s="438"/>
      <c r="L176" s="438"/>
      <c r="M176" s="438"/>
      <c r="N176" s="438"/>
      <c r="O176" s="438"/>
      <c r="P176" s="438"/>
      <c r="Q176" s="438"/>
      <c r="R176" s="438"/>
      <c r="S176" s="438"/>
      <c r="T176" s="438"/>
      <c r="U176" s="438"/>
      <c r="V176" s="438"/>
      <c r="W176" s="438"/>
    </row>
    <row r="177" spans="8:23">
      <c r="H177" s="438"/>
      <c r="I177" s="438"/>
      <c r="J177" s="438"/>
      <c r="K177" s="438"/>
      <c r="L177" s="438"/>
      <c r="M177" s="438"/>
      <c r="N177" s="438"/>
      <c r="O177" s="438"/>
      <c r="P177" s="438"/>
      <c r="Q177" s="438"/>
      <c r="R177" s="438"/>
      <c r="S177" s="438"/>
      <c r="T177" s="438"/>
      <c r="U177" s="438"/>
      <c r="V177" s="438"/>
      <c r="W177" s="438"/>
    </row>
    <row r="178" spans="8:23">
      <c r="H178" s="438"/>
      <c r="I178" s="438"/>
      <c r="J178" s="438"/>
      <c r="K178" s="438"/>
      <c r="L178" s="438"/>
      <c r="M178" s="438"/>
      <c r="N178" s="438"/>
      <c r="O178" s="438"/>
      <c r="P178" s="438"/>
      <c r="Q178" s="438"/>
      <c r="R178" s="438"/>
      <c r="S178" s="438"/>
      <c r="T178" s="438"/>
      <c r="U178" s="438"/>
      <c r="V178" s="438"/>
      <c r="W178" s="438"/>
    </row>
    <row r="179" spans="8:23">
      <c r="H179" s="438"/>
      <c r="I179" s="438"/>
      <c r="J179" s="438"/>
      <c r="K179" s="438"/>
      <c r="L179" s="438"/>
      <c r="M179" s="438"/>
      <c r="N179" s="438"/>
      <c r="O179" s="438"/>
      <c r="P179" s="438"/>
      <c r="Q179" s="438"/>
      <c r="R179" s="438"/>
      <c r="S179" s="438"/>
      <c r="T179" s="438"/>
      <c r="U179" s="438"/>
      <c r="V179" s="438"/>
      <c r="W179" s="438"/>
    </row>
    <row r="180" spans="8:23">
      <c r="H180" s="438"/>
      <c r="I180" s="438"/>
      <c r="J180" s="438"/>
      <c r="K180" s="438"/>
      <c r="L180" s="438"/>
      <c r="M180" s="438"/>
      <c r="N180" s="438"/>
      <c r="O180" s="438"/>
      <c r="P180" s="438"/>
      <c r="Q180" s="438"/>
      <c r="R180" s="438"/>
      <c r="S180" s="438"/>
      <c r="T180" s="438"/>
      <c r="U180" s="438"/>
      <c r="V180" s="438"/>
      <c r="W180" s="438"/>
    </row>
    <row r="181" spans="8:23">
      <c r="H181" s="438"/>
      <c r="I181" s="438"/>
      <c r="J181" s="438"/>
      <c r="K181" s="438"/>
      <c r="L181" s="438"/>
      <c r="M181" s="438"/>
      <c r="N181" s="438"/>
      <c r="O181" s="438"/>
      <c r="P181" s="438"/>
      <c r="Q181" s="438"/>
      <c r="R181" s="438"/>
      <c r="S181" s="438"/>
      <c r="T181" s="438"/>
      <c r="U181" s="438"/>
      <c r="V181" s="438"/>
      <c r="W181" s="438"/>
    </row>
    <row r="182" spans="8:23">
      <c r="H182" s="438"/>
      <c r="I182" s="438"/>
      <c r="J182" s="438"/>
      <c r="K182" s="438"/>
      <c r="L182" s="438"/>
      <c r="M182" s="438"/>
      <c r="N182" s="438"/>
      <c r="O182" s="438"/>
      <c r="P182" s="438"/>
      <c r="Q182" s="438"/>
      <c r="R182" s="438"/>
      <c r="S182" s="438"/>
      <c r="T182" s="438"/>
      <c r="U182" s="438"/>
      <c r="V182" s="438"/>
      <c r="W182" s="438"/>
    </row>
    <row r="183" spans="8:23">
      <c r="H183" s="438"/>
      <c r="I183" s="438"/>
      <c r="J183" s="438"/>
      <c r="K183" s="438"/>
      <c r="L183" s="438"/>
      <c r="M183" s="438"/>
      <c r="N183" s="438"/>
      <c r="O183" s="438"/>
      <c r="P183" s="438"/>
      <c r="Q183" s="438"/>
      <c r="R183" s="438"/>
      <c r="S183" s="438"/>
      <c r="T183" s="438"/>
      <c r="U183" s="438"/>
      <c r="V183" s="438"/>
      <c r="W183" s="438"/>
    </row>
    <row r="184" spans="8:23">
      <c r="I184" s="438"/>
      <c r="J184" s="438"/>
      <c r="K184" s="438"/>
      <c r="L184" s="438"/>
      <c r="M184" s="438"/>
      <c r="N184" s="438"/>
      <c r="O184" s="438"/>
      <c r="Q184" s="438"/>
      <c r="R184" s="438"/>
      <c r="S184" s="438"/>
      <c r="T184" s="438"/>
      <c r="U184" s="438"/>
      <c r="V184" s="438"/>
      <c r="W184" s="438"/>
    </row>
    <row r="185" spans="8:23">
      <c r="I185" s="438"/>
      <c r="J185" s="438"/>
      <c r="K185" s="438"/>
      <c r="L185" s="438"/>
      <c r="M185" s="438"/>
      <c r="N185" s="438"/>
      <c r="O185" s="438"/>
      <c r="Q185" s="438"/>
      <c r="R185" s="438"/>
      <c r="S185" s="438"/>
      <c r="T185" s="438"/>
      <c r="U185" s="438"/>
      <c r="V185" s="438"/>
      <c r="W185" s="438"/>
    </row>
    <row r="186" spans="8:23">
      <c r="I186" s="438"/>
      <c r="J186" s="438"/>
      <c r="K186" s="438"/>
      <c r="L186" s="438"/>
      <c r="M186" s="438"/>
      <c r="N186" s="438"/>
      <c r="O186" s="438"/>
      <c r="Q186" s="438"/>
      <c r="R186" s="438"/>
      <c r="S186" s="438"/>
      <c r="T186" s="438"/>
      <c r="U186" s="438"/>
      <c r="V186" s="438"/>
      <c r="W186" s="438"/>
    </row>
    <row r="187" spans="8:23">
      <c r="I187" s="438"/>
      <c r="J187" s="438"/>
      <c r="K187" s="438"/>
      <c r="L187" s="438"/>
      <c r="M187" s="438"/>
      <c r="N187" s="438"/>
      <c r="O187" s="438"/>
      <c r="Q187" s="438"/>
      <c r="R187" s="438"/>
      <c r="S187" s="438"/>
      <c r="T187" s="438"/>
      <c r="U187" s="438"/>
      <c r="V187" s="438"/>
      <c r="W187" s="438"/>
    </row>
    <row r="188" spans="8:23">
      <c r="I188" s="438"/>
      <c r="J188" s="438"/>
      <c r="K188" s="438"/>
      <c r="L188" s="438"/>
      <c r="M188" s="438"/>
      <c r="N188" s="438"/>
      <c r="O188" s="438"/>
      <c r="Q188" s="438"/>
      <c r="R188" s="438"/>
      <c r="S188" s="438"/>
      <c r="T188" s="438"/>
      <c r="U188" s="438"/>
      <c r="V188" s="438"/>
      <c r="W188" s="438"/>
    </row>
    <row r="189" spans="8:23">
      <c r="I189" s="438"/>
      <c r="J189" s="438"/>
      <c r="K189" s="438"/>
      <c r="L189" s="438"/>
      <c r="M189" s="438"/>
      <c r="N189" s="438"/>
      <c r="O189" s="438"/>
      <c r="Q189" s="438"/>
      <c r="R189" s="438"/>
      <c r="S189" s="438"/>
      <c r="T189" s="438"/>
      <c r="U189" s="438"/>
      <c r="V189" s="438"/>
      <c r="W189" s="438"/>
    </row>
    <row r="190" spans="8:23">
      <c r="J190" s="438"/>
      <c r="K190" s="438"/>
      <c r="L190" s="438"/>
      <c r="M190" s="438"/>
      <c r="N190" s="438"/>
      <c r="O190" s="438"/>
      <c r="P190" s="438"/>
      <c r="Q190" s="438"/>
      <c r="R190" s="438"/>
      <c r="S190" s="438"/>
      <c r="T190" s="438"/>
      <c r="U190" s="438"/>
      <c r="V190" s="438"/>
      <c r="W190" s="438"/>
    </row>
    <row r="191" spans="8:23">
      <c r="J191" s="438"/>
      <c r="K191" s="438"/>
      <c r="L191" s="438"/>
      <c r="M191" s="438"/>
      <c r="N191" s="438"/>
      <c r="O191" s="438"/>
      <c r="P191" s="438"/>
      <c r="Q191" s="438"/>
      <c r="R191" s="438"/>
      <c r="S191" s="438"/>
      <c r="T191" s="438"/>
      <c r="U191" s="438"/>
      <c r="V191" s="438"/>
      <c r="W191" s="438"/>
    </row>
    <row r="192" spans="8:23">
      <c r="J192" s="438"/>
      <c r="K192" s="438"/>
      <c r="L192" s="438"/>
      <c r="M192" s="438"/>
      <c r="N192" s="438"/>
      <c r="O192" s="438"/>
      <c r="P192" s="438"/>
      <c r="Q192" s="438"/>
      <c r="R192" s="438"/>
      <c r="S192" s="438"/>
      <c r="T192" s="438"/>
      <c r="U192" s="438"/>
      <c r="V192" s="438"/>
      <c r="W192" s="438"/>
    </row>
    <row r="193" spans="10:23">
      <c r="J193" s="438"/>
      <c r="K193" s="438"/>
      <c r="L193" s="438"/>
      <c r="M193" s="438"/>
      <c r="N193" s="438"/>
      <c r="O193" s="438"/>
      <c r="P193" s="438"/>
      <c r="Q193" s="438"/>
      <c r="R193" s="438"/>
      <c r="S193" s="438"/>
      <c r="T193" s="438"/>
      <c r="U193" s="438"/>
      <c r="V193" s="438"/>
      <c r="W193" s="438"/>
    </row>
    <row r="194" spans="10:23">
      <c r="J194" s="438"/>
      <c r="K194" s="438"/>
      <c r="L194" s="438"/>
      <c r="M194" s="438"/>
      <c r="N194" s="438"/>
      <c r="O194" s="438"/>
      <c r="P194" s="438"/>
      <c r="Q194" s="438"/>
      <c r="R194" s="438"/>
      <c r="S194" s="438"/>
      <c r="T194" s="438"/>
      <c r="U194" s="438"/>
      <c r="V194" s="438"/>
      <c r="W194" s="438"/>
    </row>
    <row r="195" spans="10:23">
      <c r="J195" s="438"/>
      <c r="K195" s="438"/>
      <c r="L195" s="438"/>
      <c r="M195" s="438"/>
      <c r="N195" s="438"/>
      <c r="O195" s="438"/>
      <c r="P195" s="438"/>
      <c r="Q195" s="438"/>
      <c r="R195" s="438"/>
      <c r="S195" s="438"/>
      <c r="T195" s="438"/>
      <c r="U195" s="438"/>
      <c r="V195" s="438"/>
      <c r="W195" s="438"/>
    </row>
    <row r="196" spans="10:23">
      <c r="J196" s="438"/>
      <c r="K196" s="438"/>
      <c r="L196" s="438"/>
      <c r="M196" s="438"/>
      <c r="N196" s="438"/>
      <c r="O196" s="438"/>
      <c r="P196" s="438"/>
      <c r="Q196" s="438"/>
      <c r="R196" s="438"/>
      <c r="S196" s="438"/>
      <c r="T196" s="438"/>
      <c r="U196" s="438"/>
      <c r="V196" s="438"/>
      <c r="W196" s="438"/>
    </row>
    <row r="197" spans="10:23">
      <c r="J197" s="438"/>
      <c r="K197" s="438"/>
      <c r="L197" s="438"/>
      <c r="M197" s="438"/>
      <c r="N197" s="438"/>
      <c r="O197" s="438"/>
      <c r="P197" s="438"/>
      <c r="Q197" s="438"/>
      <c r="R197" s="438"/>
      <c r="S197" s="438"/>
      <c r="T197" s="438"/>
      <c r="U197" s="438"/>
      <c r="V197" s="438"/>
      <c r="W197" s="438"/>
    </row>
    <row r="198" spans="10:23">
      <c r="J198" s="438"/>
      <c r="K198" s="438"/>
      <c r="L198" s="438"/>
      <c r="M198" s="438"/>
      <c r="N198" s="438"/>
      <c r="O198" s="438"/>
      <c r="P198" s="438"/>
      <c r="Q198" s="438"/>
      <c r="R198" s="438"/>
      <c r="S198" s="438"/>
      <c r="T198" s="438"/>
      <c r="U198" s="438"/>
      <c r="V198" s="438"/>
      <c r="W198" s="438"/>
    </row>
    <row r="199" spans="10:23">
      <c r="J199" s="438"/>
      <c r="K199" s="438"/>
      <c r="L199" s="438"/>
      <c r="M199" s="438"/>
      <c r="N199" s="438"/>
      <c r="O199" s="438"/>
      <c r="P199" s="438"/>
      <c r="Q199" s="438"/>
      <c r="R199" s="438"/>
      <c r="S199" s="438"/>
      <c r="T199" s="438"/>
      <c r="U199" s="438"/>
      <c r="V199" s="438"/>
      <c r="W199" s="438"/>
    </row>
    <row r="200" spans="10:23">
      <c r="J200" s="438"/>
      <c r="K200" s="438"/>
      <c r="L200" s="438"/>
      <c r="M200" s="438"/>
      <c r="N200" s="438"/>
      <c r="O200" s="438"/>
      <c r="P200" s="438"/>
      <c r="Q200" s="438"/>
      <c r="R200" s="438"/>
      <c r="S200" s="438"/>
      <c r="T200" s="438"/>
      <c r="U200" s="438"/>
      <c r="V200" s="438"/>
      <c r="W200" s="438"/>
    </row>
    <row r="201" spans="10:23">
      <c r="J201" s="438"/>
      <c r="K201" s="438"/>
      <c r="L201" s="438"/>
      <c r="M201" s="438"/>
      <c r="N201" s="438"/>
      <c r="O201" s="438"/>
      <c r="P201" s="438"/>
      <c r="Q201" s="438"/>
      <c r="R201" s="438"/>
      <c r="S201" s="438"/>
      <c r="T201" s="438"/>
      <c r="U201" s="438"/>
      <c r="V201" s="438"/>
      <c r="W201" s="438"/>
    </row>
    <row r="202" spans="10:23">
      <c r="J202" s="438"/>
      <c r="K202" s="438"/>
      <c r="L202" s="438"/>
      <c r="M202" s="438"/>
      <c r="N202" s="438"/>
      <c r="O202" s="438"/>
      <c r="P202" s="438"/>
      <c r="Q202" s="438"/>
      <c r="R202" s="438"/>
      <c r="S202" s="438"/>
      <c r="T202" s="438"/>
      <c r="U202" s="438"/>
      <c r="V202" s="438"/>
      <c r="W202" s="438"/>
    </row>
    <row r="203" spans="10:23">
      <c r="J203" s="438"/>
      <c r="K203" s="438"/>
      <c r="L203" s="438"/>
      <c r="M203" s="438"/>
      <c r="N203" s="438"/>
      <c r="O203" s="438"/>
      <c r="P203" s="438"/>
      <c r="Q203" s="438"/>
      <c r="R203" s="438"/>
      <c r="S203" s="438"/>
      <c r="T203" s="438"/>
      <c r="U203" s="438"/>
      <c r="V203" s="438"/>
      <c r="W203" s="438"/>
    </row>
    <row r="204" spans="10:23">
      <c r="J204" s="438"/>
      <c r="K204" s="438"/>
      <c r="L204" s="438"/>
      <c r="M204" s="438"/>
      <c r="N204" s="438"/>
      <c r="O204" s="438"/>
      <c r="P204" s="438"/>
      <c r="Q204" s="438"/>
      <c r="R204" s="438"/>
      <c r="S204" s="438"/>
      <c r="T204" s="438"/>
      <c r="U204" s="438"/>
      <c r="V204" s="438"/>
      <c r="W204" s="438"/>
    </row>
    <row r="205" spans="10:23">
      <c r="J205" s="438"/>
      <c r="K205" s="438"/>
      <c r="L205" s="438"/>
      <c r="M205" s="438"/>
      <c r="N205" s="438"/>
      <c r="O205" s="438"/>
      <c r="P205" s="438"/>
      <c r="Q205" s="438"/>
      <c r="R205" s="438"/>
      <c r="S205" s="438"/>
      <c r="T205" s="438"/>
      <c r="U205" s="438"/>
      <c r="V205" s="438"/>
      <c r="W205" s="438"/>
    </row>
    <row r="206" spans="10:23">
      <c r="J206" s="438"/>
      <c r="K206" s="438"/>
      <c r="L206" s="438"/>
      <c r="M206" s="438"/>
      <c r="N206" s="438"/>
      <c r="O206" s="438"/>
      <c r="P206" s="438"/>
      <c r="Q206" s="438"/>
      <c r="R206" s="438"/>
      <c r="S206" s="438"/>
      <c r="T206" s="438"/>
      <c r="U206" s="438"/>
      <c r="V206" s="438"/>
      <c r="W206" s="438"/>
    </row>
    <row r="207" spans="10:23">
      <c r="J207" s="438"/>
      <c r="K207" s="438"/>
      <c r="L207" s="438"/>
      <c r="M207" s="438"/>
      <c r="N207" s="438"/>
      <c r="O207" s="438"/>
      <c r="P207" s="438"/>
      <c r="Q207" s="438"/>
      <c r="R207" s="438"/>
      <c r="S207" s="438"/>
      <c r="T207" s="438"/>
      <c r="U207" s="438"/>
      <c r="V207" s="438"/>
      <c r="W207" s="438"/>
    </row>
    <row r="208" spans="10:23">
      <c r="J208" s="438"/>
      <c r="K208" s="438"/>
      <c r="L208" s="438"/>
      <c r="M208" s="438"/>
      <c r="N208" s="438"/>
      <c r="O208" s="438"/>
      <c r="P208" s="438"/>
      <c r="Q208" s="438"/>
      <c r="R208" s="438"/>
      <c r="S208" s="438"/>
      <c r="T208" s="438"/>
      <c r="U208" s="438"/>
      <c r="V208" s="438"/>
      <c r="W208" s="438"/>
    </row>
    <row r="209" spans="2:23">
      <c r="J209" s="438"/>
      <c r="K209" s="438"/>
      <c r="L209" s="438"/>
      <c r="M209" s="438"/>
      <c r="N209" s="438"/>
      <c r="O209" s="438"/>
      <c r="P209" s="438"/>
      <c r="Q209" s="438"/>
      <c r="R209" s="438"/>
      <c r="S209" s="438"/>
      <c r="T209" s="438"/>
      <c r="U209" s="438"/>
      <c r="V209" s="438"/>
      <c r="W209" s="438"/>
    </row>
    <row r="210" spans="2:23">
      <c r="J210" s="438"/>
      <c r="K210" s="438"/>
      <c r="L210" s="438"/>
      <c r="M210" s="438"/>
      <c r="N210" s="438"/>
      <c r="O210" s="438"/>
      <c r="P210" s="438"/>
      <c r="Q210" s="438"/>
      <c r="R210" s="438"/>
      <c r="S210" s="438"/>
      <c r="T210" s="438"/>
      <c r="U210" s="438"/>
      <c r="V210" s="438"/>
      <c r="W210" s="438"/>
    </row>
    <row r="211" spans="2:23">
      <c r="J211" s="438"/>
      <c r="K211" s="438"/>
      <c r="L211" s="438"/>
      <c r="M211" s="438"/>
      <c r="N211" s="438"/>
      <c r="O211" s="438"/>
      <c r="P211" s="438"/>
      <c r="Q211" s="438"/>
      <c r="R211" s="438"/>
      <c r="S211" s="438"/>
      <c r="T211" s="438"/>
      <c r="U211" s="438"/>
      <c r="V211" s="438"/>
      <c r="W211" s="438"/>
    </row>
    <row r="212" spans="2:23">
      <c r="J212" s="438"/>
      <c r="K212" s="438"/>
      <c r="L212" s="438"/>
      <c r="M212" s="438"/>
      <c r="N212" s="438"/>
      <c r="O212" s="438"/>
      <c r="P212" s="438"/>
      <c r="Q212" s="438"/>
      <c r="R212" s="438"/>
      <c r="S212" s="438"/>
      <c r="T212" s="438"/>
      <c r="U212" s="438"/>
      <c r="V212" s="438"/>
      <c r="W212" s="438"/>
    </row>
    <row r="219" spans="2:23">
      <c r="B219" s="438"/>
      <c r="C219" s="438"/>
      <c r="D219" s="438"/>
      <c r="E219" s="438"/>
      <c r="F219" s="438"/>
      <c r="G219" s="438"/>
      <c r="H219" s="438"/>
    </row>
    <row r="220" spans="2:23">
      <c r="B220" s="438"/>
      <c r="C220" s="438"/>
      <c r="D220" s="438"/>
      <c r="E220" s="438"/>
      <c r="F220" s="438"/>
      <c r="G220" s="438"/>
      <c r="H220" s="438"/>
    </row>
    <row r="221" spans="2:23">
      <c r="B221" s="438"/>
      <c r="C221" s="438"/>
      <c r="D221" s="438"/>
      <c r="E221" s="438"/>
      <c r="F221" s="438"/>
      <c r="G221" s="438"/>
      <c r="H221" s="438"/>
    </row>
    <row r="222" spans="2:23">
      <c r="B222" s="438"/>
      <c r="C222" s="438"/>
      <c r="D222" s="438"/>
      <c r="E222" s="438"/>
      <c r="F222" s="438"/>
      <c r="G222" s="438"/>
      <c r="H222" s="438"/>
    </row>
    <row r="223" spans="2:23">
      <c r="B223" s="438"/>
      <c r="C223" s="438"/>
      <c r="D223" s="438"/>
      <c r="E223" s="438"/>
      <c r="F223" s="438"/>
      <c r="G223" s="438"/>
      <c r="H223" s="438"/>
    </row>
    <row r="224" spans="2:23">
      <c r="B224" s="438"/>
      <c r="C224" s="438"/>
      <c r="D224" s="438"/>
      <c r="E224" s="438"/>
      <c r="F224" s="438"/>
      <c r="G224" s="438"/>
      <c r="H224" s="438"/>
    </row>
    <row r="225" spans="2:8">
      <c r="B225" s="438"/>
      <c r="C225" s="438"/>
      <c r="D225" s="438"/>
      <c r="E225" s="438"/>
      <c r="F225" s="438"/>
      <c r="G225" s="438"/>
      <c r="H225" s="438"/>
    </row>
    <row r="226" spans="2:8">
      <c r="B226" s="438"/>
      <c r="C226" s="438"/>
      <c r="D226" s="438"/>
      <c r="E226" s="438"/>
      <c r="F226" s="438"/>
      <c r="G226" s="438"/>
      <c r="H226" s="438"/>
    </row>
    <row r="227" spans="2:8">
      <c r="B227" s="438"/>
      <c r="C227" s="438"/>
      <c r="D227" s="438"/>
      <c r="E227" s="438"/>
      <c r="F227" s="438"/>
      <c r="G227" s="438"/>
      <c r="H227" s="438"/>
    </row>
    <row r="228" spans="2:8">
      <c r="B228" s="438"/>
      <c r="C228" s="438"/>
      <c r="D228" s="438"/>
      <c r="E228" s="438"/>
      <c r="F228" s="438"/>
      <c r="G228" s="438"/>
      <c r="H228" s="438"/>
    </row>
    <row r="229" spans="2:8">
      <c r="B229" s="438"/>
      <c r="C229" s="438"/>
      <c r="D229" s="438"/>
      <c r="E229" s="438"/>
      <c r="F229" s="438"/>
      <c r="G229" s="438"/>
      <c r="H229" s="438"/>
    </row>
    <row r="230" spans="2:8">
      <c r="B230" s="438"/>
      <c r="C230" s="438"/>
      <c r="D230" s="438"/>
      <c r="E230" s="438"/>
      <c r="F230" s="438"/>
      <c r="G230" s="438"/>
      <c r="H230" s="438"/>
    </row>
    <row r="231" spans="2:8">
      <c r="B231" s="438"/>
      <c r="C231" s="438"/>
      <c r="D231" s="438"/>
      <c r="E231" s="438"/>
      <c r="F231" s="438"/>
      <c r="G231" s="438"/>
      <c r="H231" s="438"/>
    </row>
    <row r="232" spans="2:8">
      <c r="B232" s="438"/>
      <c r="C232" s="438"/>
      <c r="D232" s="438"/>
      <c r="E232" s="438"/>
      <c r="F232" s="438"/>
      <c r="G232" s="438"/>
      <c r="H232" s="438"/>
    </row>
    <row r="233" spans="2:8">
      <c r="B233" s="438"/>
      <c r="C233" s="438"/>
      <c r="D233" s="438"/>
      <c r="E233" s="438"/>
      <c r="F233" s="438"/>
      <c r="G233" s="438"/>
      <c r="H233" s="438"/>
    </row>
    <row r="234" spans="2:8">
      <c r="B234" s="438"/>
      <c r="C234" s="438"/>
      <c r="D234" s="438"/>
      <c r="E234" s="438"/>
      <c r="F234" s="438"/>
      <c r="G234" s="438"/>
      <c r="H234" s="438"/>
    </row>
    <row r="235" spans="2:8">
      <c r="B235" s="438"/>
      <c r="C235" s="438"/>
      <c r="D235" s="438"/>
      <c r="E235" s="438"/>
      <c r="F235" s="438"/>
      <c r="G235" s="438"/>
      <c r="H235" s="438"/>
    </row>
    <row r="236" spans="2:8">
      <c r="B236" s="438"/>
      <c r="C236" s="438"/>
      <c r="D236" s="438"/>
      <c r="E236" s="438"/>
      <c r="F236" s="438"/>
      <c r="G236" s="438"/>
      <c r="H236" s="438"/>
    </row>
    <row r="237" spans="2:8">
      <c r="B237" s="438"/>
      <c r="C237" s="438"/>
      <c r="D237" s="438"/>
      <c r="E237" s="438"/>
      <c r="F237" s="438"/>
      <c r="G237" s="438"/>
      <c r="H237" s="438"/>
    </row>
    <row r="238" spans="2:8">
      <c r="B238" s="438"/>
      <c r="C238" s="438"/>
      <c r="D238" s="438"/>
      <c r="E238" s="438"/>
      <c r="F238" s="438"/>
      <c r="G238" s="438"/>
      <c r="H238" s="438"/>
    </row>
    <row r="239" spans="2:8">
      <c r="B239" s="438"/>
      <c r="C239" s="438"/>
      <c r="D239" s="438"/>
      <c r="E239" s="438"/>
      <c r="F239" s="438"/>
      <c r="G239" s="438"/>
      <c r="H239" s="438"/>
    </row>
    <row r="240" spans="2:8">
      <c r="B240" s="438"/>
      <c r="C240" s="438"/>
      <c r="D240" s="438"/>
      <c r="E240" s="438"/>
      <c r="F240" s="438"/>
      <c r="G240" s="438"/>
      <c r="H240" s="438"/>
    </row>
    <row r="241" spans="2:8">
      <c r="B241" s="438"/>
      <c r="C241" s="438"/>
      <c r="D241" s="438"/>
      <c r="E241" s="438"/>
      <c r="F241" s="438"/>
      <c r="G241" s="438"/>
      <c r="H241" s="438"/>
    </row>
    <row r="242" spans="2:8">
      <c r="B242" s="438"/>
      <c r="C242" s="438"/>
      <c r="D242" s="438"/>
      <c r="E242" s="438"/>
      <c r="F242" s="438"/>
      <c r="G242" s="438"/>
      <c r="H242" s="438"/>
    </row>
    <row r="243" spans="2:8">
      <c r="B243" s="438"/>
      <c r="C243" s="438"/>
      <c r="D243" s="438"/>
      <c r="E243" s="438"/>
      <c r="F243" s="438"/>
      <c r="G243" s="438"/>
      <c r="H243" s="438"/>
    </row>
    <row r="244" spans="2:8">
      <c r="B244" s="438"/>
      <c r="C244" s="438"/>
      <c r="D244" s="438"/>
      <c r="E244" s="438"/>
      <c r="F244" s="438"/>
      <c r="G244" s="438"/>
      <c r="H244" s="438"/>
    </row>
    <row r="245" spans="2:8">
      <c r="B245" s="438"/>
      <c r="C245" s="438"/>
      <c r="D245" s="438"/>
      <c r="E245" s="438"/>
      <c r="F245" s="438"/>
      <c r="G245" s="438"/>
      <c r="H245" s="438"/>
    </row>
    <row r="246" spans="2:8">
      <c r="B246" s="438"/>
      <c r="C246" s="438"/>
      <c r="D246" s="438"/>
      <c r="E246" s="438"/>
      <c r="F246" s="438"/>
      <c r="G246" s="438"/>
      <c r="H246" s="438"/>
    </row>
    <row r="247" spans="2:8">
      <c r="B247" s="438"/>
      <c r="C247" s="438"/>
      <c r="D247" s="438"/>
      <c r="E247" s="438"/>
      <c r="F247" s="438"/>
      <c r="G247" s="438"/>
      <c r="H247" s="438"/>
    </row>
    <row r="248" spans="2:8">
      <c r="B248" s="438"/>
      <c r="C248" s="438"/>
      <c r="D248" s="438"/>
      <c r="E248" s="438"/>
      <c r="F248" s="438"/>
      <c r="G248" s="438"/>
      <c r="H248" s="438"/>
    </row>
    <row r="249" spans="2:8">
      <c r="B249" s="438"/>
      <c r="C249" s="438"/>
      <c r="D249" s="438"/>
      <c r="E249" s="438"/>
      <c r="F249" s="438"/>
      <c r="G249" s="438"/>
      <c r="H249" s="438"/>
    </row>
    <row r="250" spans="2:8">
      <c r="B250" s="438"/>
      <c r="C250" s="438"/>
      <c r="D250" s="438"/>
      <c r="E250" s="438"/>
      <c r="F250" s="438"/>
      <c r="G250" s="438"/>
      <c r="H250" s="438"/>
    </row>
    <row r="251" spans="2:8">
      <c r="B251" s="438"/>
      <c r="C251" s="438"/>
      <c r="D251" s="438"/>
      <c r="E251" s="438"/>
      <c r="F251" s="438"/>
      <c r="G251" s="438"/>
      <c r="H251" s="438"/>
    </row>
    <row r="252" spans="2:8">
      <c r="B252" s="438"/>
      <c r="C252" s="438"/>
      <c r="D252" s="438"/>
      <c r="E252" s="438"/>
      <c r="F252" s="438"/>
      <c r="G252" s="438"/>
      <c r="H252" s="438"/>
    </row>
    <row r="253" spans="2:8">
      <c r="B253" s="438"/>
      <c r="C253" s="438"/>
      <c r="D253" s="438"/>
      <c r="E253" s="438"/>
      <c r="F253" s="438"/>
      <c r="G253" s="438"/>
      <c r="H253" s="438"/>
    </row>
    <row r="254" spans="2:8">
      <c r="B254" s="438"/>
      <c r="C254" s="438"/>
      <c r="D254" s="438"/>
      <c r="E254" s="438"/>
      <c r="F254" s="438"/>
      <c r="G254" s="438"/>
      <c r="H254" s="438"/>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1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163" zoomScaleNormal="100" zoomScaleSheetLayoutView="75" workbookViewId="0">
      <selection activeCell="B145" sqref="B145"/>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163" t="s">
        <v>1545</v>
      </c>
      <c r="B1" s="2164"/>
      <c r="C1" s="2164"/>
      <c r="D1" s="2164"/>
      <c r="E1" s="2164"/>
      <c r="F1" s="2165" t="str">
        <f>Transmittal!C11</f>
        <v>St. Mary's Senior Apartments</v>
      </c>
      <c r="G1" s="2166"/>
      <c r="H1" s="2166"/>
      <c r="I1" s="2167"/>
      <c r="J1" s="36" t="s">
        <v>1036</v>
      </c>
      <c r="K1" s="164"/>
    </row>
    <row r="2" spans="1:11" ht="36">
      <c r="A2" s="2171" t="s">
        <v>2324</v>
      </c>
      <c r="B2" s="2172"/>
      <c r="C2" s="2172"/>
      <c r="D2" s="2172"/>
      <c r="E2" s="2172"/>
      <c r="F2" s="2172"/>
      <c r="G2" s="2172"/>
      <c r="H2" s="2172"/>
      <c r="I2" s="2173"/>
      <c r="J2" s="164"/>
      <c r="K2" s="164"/>
    </row>
    <row r="3" spans="1:11" ht="13.5" customHeight="1">
      <c r="A3" s="59"/>
      <c r="B3" s="59"/>
      <c r="C3" s="807" t="s">
        <v>279</v>
      </c>
      <c r="D3" s="80"/>
      <c r="E3" s="80"/>
      <c r="F3" s="80"/>
      <c r="G3" s="80"/>
      <c r="H3" s="80"/>
      <c r="I3" s="80"/>
      <c r="J3" s="164"/>
      <c r="K3" s="164"/>
    </row>
    <row r="4" spans="1:11" ht="15.75">
      <c r="A4" s="2168" t="s">
        <v>1405</v>
      </c>
      <c r="B4" s="2169"/>
      <c r="C4" s="2169"/>
      <c r="D4" s="2169"/>
      <c r="E4" s="2169"/>
      <c r="F4" s="2169"/>
      <c r="G4" s="2169"/>
      <c r="H4" s="2169"/>
      <c r="I4" s="2170"/>
      <c r="J4" s="164"/>
      <c r="K4" s="164"/>
    </row>
    <row r="5" spans="1:11" s="247" customFormat="1" ht="16.5" thickBot="1">
      <c r="A5" s="808"/>
      <c r="B5" s="809"/>
      <c r="C5" s="809"/>
      <c r="D5" s="809"/>
      <c r="E5" s="809"/>
      <c r="F5" s="809"/>
      <c r="G5" s="809"/>
      <c r="H5" s="809"/>
      <c r="I5" s="809"/>
      <c r="J5" s="248"/>
      <c r="K5" s="248"/>
    </row>
    <row r="6" spans="1:11" ht="13.5" thickBot="1">
      <c r="A6" s="249"/>
      <c r="B6" s="250" t="s">
        <v>975</v>
      </c>
      <c r="C6" s="164"/>
      <c r="D6" s="164"/>
      <c r="E6" s="251"/>
      <c r="F6" s="689" t="s">
        <v>617</v>
      </c>
      <c r="G6" s="164" t="s">
        <v>1723</v>
      </c>
    </row>
    <row r="7" spans="1:11">
      <c r="A7" s="252"/>
      <c r="B7" s="164"/>
      <c r="C7" s="164"/>
      <c r="D7" s="164"/>
      <c r="G7" s="164"/>
      <c r="I7" s="164"/>
    </row>
    <row r="8" spans="1:11">
      <c r="A8" s="249"/>
      <c r="B8" s="253" t="s">
        <v>2363</v>
      </c>
      <c r="C8" s="164"/>
      <c r="D8" s="164"/>
      <c r="E8" s="164" t="s">
        <v>976</v>
      </c>
      <c r="G8" s="164"/>
      <c r="I8" s="164"/>
    </row>
    <row r="9" spans="1:11" ht="13.5" thickBot="1">
      <c r="J9" s="164"/>
      <c r="K9" s="164"/>
    </row>
    <row r="10" spans="1:11" ht="13.5" thickBot="1">
      <c r="C10" s="172" t="s">
        <v>1720</v>
      </c>
      <c r="D10" s="620"/>
      <c r="E10" s="255" t="s">
        <v>1363</v>
      </c>
      <c r="F10" s="2040"/>
      <c r="G10" s="1984"/>
      <c r="H10" s="1984"/>
      <c r="I10" s="1984"/>
      <c r="J10" s="164"/>
      <c r="K10" s="164"/>
    </row>
    <row r="11" spans="1:11" s="256" customFormat="1" ht="16.5" thickBot="1">
      <c r="B11" s="129"/>
      <c r="C11" s="172" t="s">
        <v>1721</v>
      </c>
      <c r="D11" s="660"/>
      <c r="E11" s="257" t="s">
        <v>904</v>
      </c>
      <c r="F11" s="620"/>
      <c r="G11" s="164"/>
      <c r="H11" s="164"/>
      <c r="I11" s="35"/>
    </row>
    <row r="12" spans="1:11" s="256" customFormat="1" ht="16.5" thickBot="1">
      <c r="B12" s="129"/>
      <c r="D12" s="129"/>
      <c r="E12" s="171" t="s">
        <v>2322</v>
      </c>
      <c r="F12" s="2006"/>
      <c r="G12" s="1984"/>
      <c r="H12" s="1984"/>
      <c r="I12" s="1984"/>
    </row>
    <row r="13" spans="1:11" s="256" customFormat="1" ht="16.5" thickBot="1">
      <c r="B13" s="129"/>
      <c r="D13" s="129"/>
      <c r="E13" s="171"/>
      <c r="F13" s="92"/>
      <c r="G13" s="129"/>
      <c r="H13" s="129"/>
      <c r="I13" s="129"/>
    </row>
    <row r="14" spans="1:11" s="59" customFormat="1" ht="16.5" thickBot="1">
      <c r="A14" s="2146" t="s">
        <v>2291</v>
      </c>
      <c r="B14" s="2147"/>
      <c r="C14" s="2147"/>
      <c r="D14" s="2147"/>
      <c r="E14" s="2147"/>
      <c r="F14" s="2147"/>
      <c r="G14" s="2147"/>
      <c r="H14" s="2147"/>
      <c r="I14" s="2147"/>
      <c r="J14" s="80"/>
      <c r="K14" s="80"/>
    </row>
    <row r="15" spans="1:11" s="59" customFormat="1">
      <c r="A15" s="810"/>
      <c r="B15" s="80"/>
      <c r="C15" s="80"/>
      <c r="D15" s="80"/>
      <c r="E15" s="80"/>
      <c r="F15" s="80"/>
      <c r="G15" s="730">
        <f>E15/'Data Analysis'!$C$183</f>
        <v>0</v>
      </c>
      <c r="H15" s="80"/>
      <c r="I15" s="80"/>
      <c r="J15" s="80"/>
      <c r="K15" s="80"/>
    </row>
    <row r="16" spans="1:11" s="59" customFormat="1">
      <c r="A16" s="811"/>
      <c r="B16" s="80"/>
      <c r="C16" s="80"/>
      <c r="D16" s="812" t="s">
        <v>2328</v>
      </c>
      <c r="E16" s="812" t="s">
        <v>2328</v>
      </c>
      <c r="F16" s="813" t="s">
        <v>2328</v>
      </c>
      <c r="G16" s="729"/>
      <c r="J16" s="80"/>
      <c r="K16" s="80"/>
    </row>
    <row r="17" spans="1:12" s="59" customFormat="1">
      <c r="A17" s="810"/>
      <c r="B17" s="80"/>
      <c r="C17" s="80"/>
      <c r="D17" s="812" t="s">
        <v>2329</v>
      </c>
      <c r="E17" s="812" t="s">
        <v>1100</v>
      </c>
      <c r="F17" s="813" t="s">
        <v>2330</v>
      </c>
      <c r="G17" s="814"/>
      <c r="J17" s="80"/>
      <c r="K17" s="80"/>
    </row>
    <row r="18" spans="1:12" s="59" customFormat="1" ht="13.5" thickBot="1">
      <c r="A18" s="810"/>
      <c r="B18" s="80"/>
      <c r="C18" s="80"/>
      <c r="D18" s="812" t="s">
        <v>2331</v>
      </c>
      <c r="E18" s="812" t="s">
        <v>2331</v>
      </c>
      <c r="F18" s="813" t="s">
        <v>2331</v>
      </c>
      <c r="G18" s="814"/>
      <c r="J18" s="80"/>
      <c r="K18" s="80"/>
    </row>
    <row r="19" spans="1:12" ht="13.5" thickBot="1">
      <c r="A19" s="249"/>
      <c r="B19" s="164"/>
      <c r="C19" s="821" t="s">
        <v>2332</v>
      </c>
      <c r="D19" s="426">
        <f>Budget!G314</f>
        <v>0</v>
      </c>
      <c r="E19" s="426">
        <f>Budget!I314</f>
        <v>0</v>
      </c>
      <c r="F19" s="426">
        <f>Budget!K314</f>
        <v>6337220</v>
      </c>
      <c r="G19" s="260"/>
      <c r="K19" s="164"/>
      <c r="L19" s="164"/>
    </row>
    <row r="20" spans="1:12" s="59" customFormat="1">
      <c r="A20" s="815"/>
      <c r="B20" s="80"/>
      <c r="C20" s="816"/>
      <c r="D20" s="814"/>
      <c r="E20" s="814"/>
      <c r="F20" s="814"/>
      <c r="G20" s="814"/>
      <c r="K20" s="80"/>
      <c r="L20" s="80"/>
    </row>
    <row r="21" spans="1:12" s="59" customFormat="1">
      <c r="A21" s="817"/>
      <c r="B21" s="816"/>
      <c r="C21" s="818" t="s">
        <v>891</v>
      </c>
      <c r="D21" s="814"/>
      <c r="E21" s="814"/>
      <c r="F21" s="814"/>
      <c r="G21" s="814"/>
      <c r="K21" s="80"/>
      <c r="L21" s="80"/>
    </row>
    <row r="22" spans="1:12" s="59" customFormat="1" ht="13.5" thickBot="1">
      <c r="A22" s="819"/>
      <c r="B22" s="816"/>
      <c r="C22" s="818" t="s">
        <v>892</v>
      </c>
      <c r="D22" s="814"/>
      <c r="E22" s="814"/>
      <c r="F22" s="814"/>
      <c r="G22" s="814"/>
      <c r="K22" s="80"/>
      <c r="L22" s="80"/>
    </row>
    <row r="23" spans="1:12" ht="13.5" thickBot="1">
      <c r="A23" s="252"/>
      <c r="B23" s="164"/>
      <c r="C23" s="820" t="s">
        <v>1124</v>
      </c>
      <c r="D23" s="621">
        <v>0</v>
      </c>
      <c r="E23" s="621">
        <v>0</v>
      </c>
      <c r="F23" s="621">
        <v>0</v>
      </c>
      <c r="G23" s="826" t="s">
        <v>1125</v>
      </c>
      <c r="H23" s="59"/>
      <c r="I23" s="59"/>
      <c r="K23" s="164"/>
      <c r="L23" s="164"/>
    </row>
    <row r="24" spans="1:12" s="59" customFormat="1">
      <c r="A24" s="815"/>
      <c r="B24" s="80"/>
      <c r="C24" s="80"/>
      <c r="D24" s="814"/>
      <c r="E24" s="814"/>
      <c r="F24" s="814"/>
      <c r="G24" s="814"/>
      <c r="K24" s="80"/>
      <c r="L24" s="80"/>
    </row>
    <row r="25" spans="1:12" s="59" customFormat="1" ht="13.5" thickBot="1">
      <c r="A25" s="817"/>
      <c r="B25" s="80"/>
      <c r="C25" s="820" t="s">
        <v>893</v>
      </c>
      <c r="D25" s="814"/>
      <c r="E25" s="814"/>
      <c r="F25" s="814"/>
      <c r="G25" s="814"/>
      <c r="K25" s="80"/>
      <c r="L25" s="80"/>
    </row>
    <row r="26" spans="1:12" ht="13.5" thickBot="1">
      <c r="A26" s="252"/>
      <c r="B26" s="164"/>
      <c r="C26" s="820" t="s">
        <v>1126</v>
      </c>
      <c r="D26" s="621">
        <v>0</v>
      </c>
      <c r="E26" s="621">
        <v>0</v>
      </c>
      <c r="F26" s="621">
        <v>0</v>
      </c>
      <c r="G26" s="826" t="s">
        <v>1125</v>
      </c>
      <c r="H26" s="59"/>
      <c r="I26" s="59"/>
      <c r="K26" s="164"/>
      <c r="L26" s="164"/>
    </row>
    <row r="27" spans="1:12" s="59" customFormat="1" ht="13.5" thickBot="1">
      <c r="A27" s="815"/>
      <c r="B27" s="80"/>
      <c r="C27" s="80"/>
      <c r="D27" s="814"/>
      <c r="E27" s="814"/>
      <c r="F27" s="814"/>
      <c r="G27" s="814"/>
      <c r="K27" s="80"/>
      <c r="L27" s="80"/>
    </row>
    <row r="28" spans="1:12" ht="13.5" thickBot="1">
      <c r="A28" s="249"/>
      <c r="B28" s="164"/>
      <c r="C28" s="821" t="s">
        <v>247</v>
      </c>
      <c r="D28" s="622"/>
      <c r="E28" s="623">
        <v>0</v>
      </c>
      <c r="F28" s="622"/>
      <c r="G28" s="826" t="s">
        <v>1125</v>
      </c>
      <c r="H28" s="59"/>
      <c r="I28" s="59"/>
      <c r="K28" s="164"/>
      <c r="L28" s="164"/>
    </row>
    <row r="29" spans="1:12" s="59" customFormat="1">
      <c r="A29" s="815"/>
      <c r="B29" s="80"/>
      <c r="C29" s="821" t="s">
        <v>894</v>
      </c>
      <c r="D29" s="814"/>
      <c r="E29" s="814"/>
      <c r="F29" s="814"/>
      <c r="G29" s="814"/>
      <c r="K29" s="80"/>
      <c r="L29" s="80"/>
    </row>
    <row r="30" spans="1:12" s="59" customFormat="1" ht="13.5" thickBot="1">
      <c r="A30" s="810"/>
      <c r="B30" s="80"/>
      <c r="C30" s="80"/>
      <c r="D30" s="814"/>
      <c r="E30" s="814"/>
      <c r="F30" s="814"/>
      <c r="G30" s="262">
        <f>IF(E33&lt;130%,E33)</f>
        <v>0</v>
      </c>
      <c r="K30" s="80"/>
      <c r="L30" s="80"/>
    </row>
    <row r="31" spans="1:12" ht="13.5" thickBot="1">
      <c r="B31" s="164"/>
      <c r="C31" s="825" t="s">
        <v>1074</v>
      </c>
      <c r="D31" s="425">
        <f>D19-(D23+D26)</f>
        <v>0</v>
      </c>
      <c r="E31" s="425">
        <f>E19-(E23+E26+E28)</f>
        <v>0</v>
      </c>
      <c r="F31" s="425">
        <f>F19-(F23+F26)</f>
        <v>6337220</v>
      </c>
      <c r="G31" s="814"/>
      <c r="H31" s="59"/>
      <c r="I31" s="59"/>
      <c r="K31" s="164"/>
      <c r="L31" s="164"/>
    </row>
    <row r="32" spans="1:12" s="59" customFormat="1" ht="13.5" thickBot="1">
      <c r="A32" s="810"/>
      <c r="B32" s="80"/>
      <c r="C32" s="821"/>
      <c r="D32" s="822"/>
      <c r="E32" s="822"/>
      <c r="F32" s="822"/>
      <c r="G32" s="814"/>
      <c r="K32" s="80"/>
      <c r="L32" s="80"/>
    </row>
    <row r="33" spans="1:12" ht="13.5" thickBot="1">
      <c r="A33" s="252"/>
      <c r="B33" s="164"/>
      <c r="C33" s="820" t="s">
        <v>2019</v>
      </c>
      <c r="D33" s="624"/>
      <c r="E33" s="625">
        <v>0</v>
      </c>
      <c r="F33" s="626">
        <v>0</v>
      </c>
      <c r="G33" s="827"/>
      <c r="H33" s="59"/>
      <c r="I33" s="59"/>
      <c r="K33" s="164"/>
      <c r="L33" s="164"/>
    </row>
    <row r="34" spans="1:12" s="59" customFormat="1" ht="13.5" customHeight="1" thickBot="1">
      <c r="A34" s="815"/>
      <c r="B34" s="80"/>
      <c r="C34" s="80"/>
      <c r="D34" s="264" t="str">
        <f>IF(D33&gt;0,"no additional basis for acquisition","")</f>
        <v/>
      </c>
      <c r="E34" s="814"/>
      <c r="F34" s="814"/>
      <c r="G34" s="814"/>
      <c r="K34" s="80"/>
      <c r="L34" s="80"/>
    </row>
    <row r="35" spans="1:12" ht="13.5" customHeight="1" thickBot="1">
      <c r="A35" s="249"/>
      <c r="B35" s="80"/>
      <c r="C35" s="824" t="s">
        <v>1075</v>
      </c>
      <c r="D35" s="425">
        <f>D31</f>
        <v>0</v>
      </c>
      <c r="E35" s="425">
        <f>E31+(E31*0.3*E33)</f>
        <v>0</v>
      </c>
      <c r="F35" s="425">
        <f>F31+(F31*0.3*F33)</f>
        <v>6337220</v>
      </c>
      <c r="G35" s="827" t="s">
        <v>1370</v>
      </c>
      <c r="H35" s="828"/>
      <c r="I35" s="59"/>
      <c r="K35" s="164"/>
      <c r="L35" s="164"/>
    </row>
    <row r="36" spans="1:12" s="59" customFormat="1" ht="13.5" customHeight="1" thickBot="1">
      <c r="A36" s="815"/>
      <c r="B36" s="80"/>
      <c r="G36" s="823" t="s">
        <v>941</v>
      </c>
      <c r="K36" s="80"/>
      <c r="L36" s="80"/>
    </row>
    <row r="37" spans="1:12" ht="15.75" customHeight="1" thickBot="1">
      <c r="A37" s="252"/>
      <c r="B37" s="2155" t="s">
        <v>1076</v>
      </c>
      <c r="C37" s="2156"/>
      <c r="D37" s="624"/>
      <c r="E37" s="427">
        <f>(E31*1.3)-E35</f>
        <v>0</v>
      </c>
      <c r="F37" s="427">
        <f>(F31*1.3)-F35</f>
        <v>1901166</v>
      </c>
      <c r="G37" s="2153"/>
      <c r="H37" s="2154"/>
      <c r="I37" s="2154"/>
      <c r="K37" s="164"/>
      <c r="L37" s="164"/>
    </row>
    <row r="38" spans="1:12" s="59" customFormat="1" ht="13.5" customHeight="1" thickBot="1">
      <c r="A38" s="815"/>
      <c r="B38" s="80"/>
      <c r="C38" s="760"/>
      <c r="D38" s="264"/>
      <c r="K38" s="80"/>
      <c r="L38" s="80"/>
    </row>
    <row r="39" spans="1:12" ht="14.25" customHeight="1" thickBot="1">
      <c r="A39" s="252"/>
      <c r="B39" s="59"/>
      <c r="C39" s="820" t="s">
        <v>1368</v>
      </c>
      <c r="D39" s="1384">
        <v>0</v>
      </c>
      <c r="E39" s="627"/>
      <c r="F39" s="627">
        <v>1859070</v>
      </c>
      <c r="G39" s="2150"/>
      <c r="H39" s="2151"/>
      <c r="I39" s="2151"/>
      <c r="K39" s="164"/>
      <c r="L39" s="164"/>
    </row>
    <row r="40" spans="1:12" ht="23.45" customHeight="1">
      <c r="A40" s="252"/>
      <c r="C40" s="265"/>
      <c r="D40" s="264" t="str">
        <f>IF(D39&gt;0,"no additional basis for acquisition","")</f>
        <v/>
      </c>
      <c r="E40" s="266" t="str">
        <f>IF($E$39&gt;$E$37,"exceeds limit","")</f>
        <v/>
      </c>
      <c r="F40" s="266" t="str">
        <f>IF($F$39&gt;$F$37,"exceeds limit","")</f>
        <v/>
      </c>
      <c r="G40" s="2152"/>
      <c r="H40" s="2152"/>
      <c r="I40" s="2152"/>
      <c r="K40" s="164"/>
      <c r="L40" s="164"/>
    </row>
    <row r="41" spans="1:12" ht="13.5" customHeight="1" thickBot="1">
      <c r="A41" s="252"/>
      <c r="C41" s="265"/>
      <c r="D41" s="267"/>
      <c r="E41" s="267"/>
      <c r="F41" s="267"/>
      <c r="G41" s="59"/>
      <c r="H41" s="59"/>
      <c r="I41" s="59"/>
      <c r="K41" s="164"/>
      <c r="L41" s="164"/>
    </row>
    <row r="42" spans="1:12" ht="13.5" customHeight="1" thickBot="1">
      <c r="A42" s="252"/>
      <c r="C42" s="172" t="s">
        <v>1369</v>
      </c>
      <c r="D42" s="428">
        <f>D35</f>
        <v>0</v>
      </c>
      <c r="E42" s="428">
        <f>E35+E39</f>
        <v>0</v>
      </c>
      <c r="F42" s="428">
        <f>F35+F39</f>
        <v>8196290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23"/>
      <c r="C44" s="422" t="s">
        <v>942</v>
      </c>
      <c r="D44" s="695">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695">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695">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29" t="s">
        <v>943</v>
      </c>
      <c r="H44" s="830"/>
      <c r="I44" s="59"/>
      <c r="K44" s="164"/>
      <c r="L44" s="164"/>
    </row>
    <row r="45" spans="1:12" ht="13.5" customHeight="1">
      <c r="A45" s="252"/>
      <c r="B45" s="423"/>
      <c r="C45" s="423"/>
      <c r="D45" s="424"/>
      <c r="E45" s="424"/>
      <c r="F45" s="424"/>
      <c r="G45" s="829" t="s">
        <v>944</v>
      </c>
      <c r="H45" s="830"/>
      <c r="I45" s="59"/>
      <c r="K45" s="164"/>
      <c r="L45" s="164"/>
    </row>
    <row r="46" spans="1:12" ht="13.5" customHeight="1" thickBot="1">
      <c r="A46" s="252"/>
      <c r="B46" s="164"/>
      <c r="C46" s="164"/>
      <c r="G46" s="59"/>
      <c r="H46" s="59"/>
      <c r="I46" s="59"/>
      <c r="K46" s="164"/>
      <c r="L46" s="164"/>
    </row>
    <row r="47" spans="1:12" ht="13.5" customHeight="1" thickBot="1">
      <c r="A47" s="249"/>
      <c r="B47" s="164"/>
      <c r="C47" s="255" t="s">
        <v>1346</v>
      </c>
      <c r="D47" s="426">
        <f>D42*D44</f>
        <v>0</v>
      </c>
      <c r="E47" s="426">
        <f>E42*E44</f>
        <v>0</v>
      </c>
      <c r="F47" s="426">
        <f>F42*F44</f>
        <v>8196290</v>
      </c>
      <c r="G47" s="823" t="s">
        <v>1347</v>
      </c>
      <c r="H47" s="59"/>
      <c r="I47" s="59"/>
      <c r="K47" s="164"/>
      <c r="L47" s="164"/>
    </row>
    <row r="48" spans="1:12" ht="13.5" customHeight="1">
      <c r="A48" s="252"/>
      <c r="B48" s="164"/>
      <c r="C48" s="164"/>
      <c r="G48" s="823" t="s">
        <v>1348</v>
      </c>
      <c r="H48" s="59"/>
      <c r="I48" s="59"/>
      <c r="K48" s="164"/>
      <c r="L48" s="164"/>
    </row>
    <row r="49" spans="1:12" ht="13.5" customHeight="1" thickBot="1">
      <c r="A49" s="252"/>
      <c r="B49" s="164"/>
      <c r="C49" s="164"/>
      <c r="G49" s="814"/>
      <c r="H49" s="59"/>
      <c r="I49" s="59"/>
      <c r="K49" s="164"/>
      <c r="L49" s="164"/>
    </row>
    <row r="50" spans="1:12" ht="13.5" customHeight="1" thickBot="1">
      <c r="A50" s="249"/>
      <c r="B50" s="164"/>
      <c r="C50" s="255" t="s">
        <v>1349</v>
      </c>
      <c r="D50" s="628"/>
      <c r="E50" s="629"/>
      <c r="F50" s="630">
        <v>7.4700000000000003E-2</v>
      </c>
      <c r="G50" s="2150"/>
      <c r="H50" s="2151"/>
      <c r="I50" s="2151"/>
      <c r="K50" s="164"/>
      <c r="L50" s="164"/>
    </row>
    <row r="51" spans="1:12" ht="13.5" thickBot="1">
      <c r="A51" s="252"/>
      <c r="B51" s="164"/>
      <c r="C51" s="164"/>
      <c r="G51" s="2152"/>
      <c r="H51" s="2152"/>
      <c r="I51" s="2152"/>
      <c r="K51" s="164"/>
      <c r="L51" s="164"/>
    </row>
    <row r="52" spans="1:12" ht="13.5" customHeight="1" thickBot="1">
      <c r="A52" s="249"/>
      <c r="B52" s="2148" t="s">
        <v>1556</v>
      </c>
      <c r="C52" s="2149"/>
      <c r="D52" s="426">
        <f>D47*D50</f>
        <v>0</v>
      </c>
      <c r="E52" s="426">
        <f>E47*E50</f>
        <v>0</v>
      </c>
      <c r="F52" s="426">
        <f>F47*F50</f>
        <v>612262.86300000001</v>
      </c>
      <c r="G52" s="823" t="s">
        <v>1350</v>
      </c>
      <c r="H52" s="59"/>
      <c r="I52" s="59"/>
      <c r="K52" s="164"/>
      <c r="L52" s="164"/>
    </row>
    <row r="53" spans="1:12" ht="13.5" customHeight="1">
      <c r="A53" s="252"/>
      <c r="B53" s="164"/>
      <c r="C53" s="164"/>
      <c r="G53" s="823" t="s">
        <v>1351</v>
      </c>
      <c r="H53" s="59"/>
      <c r="I53" s="59"/>
      <c r="K53" s="164"/>
      <c r="L53" s="164"/>
    </row>
    <row r="54" spans="1:12" ht="13.5" customHeight="1" thickBot="1">
      <c r="A54" s="252"/>
      <c r="B54" s="164"/>
      <c r="C54" s="164"/>
      <c r="G54" s="823"/>
      <c r="H54" s="59"/>
      <c r="I54" s="59"/>
      <c r="K54" s="164"/>
      <c r="L54" s="164"/>
    </row>
    <row r="55" spans="1:12" ht="13.5" customHeight="1" thickBot="1">
      <c r="A55" s="249"/>
      <c r="B55" s="164"/>
      <c r="C55" s="172" t="s">
        <v>1557</v>
      </c>
      <c r="D55" s="426">
        <f>D52-D59</f>
        <v>0</v>
      </c>
      <c r="E55" s="426">
        <f>E52-E59</f>
        <v>0</v>
      </c>
      <c r="F55" s="426">
        <f>F52-F59</f>
        <v>612262.86300000001</v>
      </c>
      <c r="G55" s="823" t="s">
        <v>1297</v>
      </c>
      <c r="H55" s="59"/>
      <c r="I55" s="59"/>
      <c r="K55" s="164"/>
      <c r="L55" s="164"/>
    </row>
    <row r="56" spans="1:12" ht="13.5" customHeight="1" thickBot="1">
      <c r="A56" s="252"/>
      <c r="B56" s="164"/>
      <c r="C56" s="164"/>
      <c r="G56" s="823"/>
      <c r="H56" s="59"/>
      <c r="I56" s="59"/>
      <c r="K56" s="164"/>
      <c r="L56" s="164"/>
    </row>
    <row r="57" spans="1:12" ht="13.5" customHeight="1" thickBot="1">
      <c r="A57" s="252"/>
      <c r="C57" s="164"/>
      <c r="D57" s="831" t="s">
        <v>1553</v>
      </c>
      <c r="E57" s="426">
        <f>SUM(D52:F52)-SUM(D59:F59)</f>
        <v>612262.86300000001</v>
      </c>
      <c r="F57" s="263" t="s">
        <v>1353</v>
      </c>
      <c r="G57" s="814"/>
      <c r="H57" s="80"/>
      <c r="I57" s="80"/>
      <c r="J57" s="164"/>
      <c r="K57" s="164"/>
    </row>
    <row r="58" spans="1:12" ht="13.5" customHeight="1" thickBot="1">
      <c r="A58" s="252"/>
      <c r="C58" s="164"/>
      <c r="D58" s="831"/>
      <c r="E58" s="822"/>
      <c r="F58" s="263"/>
      <c r="G58" s="814"/>
      <c r="H58" s="80"/>
      <c r="I58" s="80"/>
      <c r="J58" s="164"/>
      <c r="K58" s="164"/>
    </row>
    <row r="59" spans="1:12" ht="13.5" customHeight="1" thickBot="1">
      <c r="A59" s="249"/>
      <c r="B59" s="164"/>
      <c r="C59" s="172" t="s">
        <v>1146</v>
      </c>
      <c r="D59" s="621">
        <v>0</v>
      </c>
      <c r="E59" s="621">
        <v>0</v>
      </c>
      <c r="F59" s="621">
        <v>0</v>
      </c>
      <c r="G59" s="823" t="s">
        <v>1352</v>
      </c>
      <c r="H59" s="59"/>
      <c r="I59" s="59"/>
      <c r="K59" s="164"/>
      <c r="L59" s="164"/>
    </row>
    <row r="60" spans="1:12" ht="13.5" customHeight="1" thickBot="1">
      <c r="A60" s="249"/>
      <c r="B60" s="164"/>
      <c r="C60" s="172"/>
      <c r="D60" s="261"/>
      <c r="E60" s="261"/>
      <c r="F60" s="261"/>
      <c r="G60" s="823"/>
      <c r="H60" s="59"/>
      <c r="I60" s="59"/>
      <c r="K60" s="164"/>
      <c r="L60" s="164"/>
    </row>
    <row r="61" spans="1:12" ht="13.5" customHeight="1" thickBot="1">
      <c r="A61" s="249"/>
      <c r="C61" s="164"/>
      <c r="D61" s="831" t="s">
        <v>1554</v>
      </c>
      <c r="E61" s="627">
        <v>604076</v>
      </c>
      <c r="F61" s="268" t="s">
        <v>1354</v>
      </c>
      <c r="G61" s="814"/>
      <c r="H61" s="80"/>
      <c r="I61" s="80"/>
      <c r="J61" s="164"/>
      <c r="K61" s="164"/>
    </row>
    <row r="62" spans="1:12" ht="13.5" customHeight="1" thickBot="1">
      <c r="A62" s="252"/>
      <c r="C62" s="164"/>
      <c r="D62" s="80"/>
      <c r="F62" s="259"/>
      <c r="G62" s="814"/>
      <c r="H62" s="80"/>
      <c r="I62" s="80"/>
      <c r="J62" s="164"/>
      <c r="K62" s="164"/>
    </row>
    <row r="63" spans="1:12" ht="13.5" customHeight="1" thickBot="1">
      <c r="A63" s="252"/>
      <c r="C63" s="164"/>
      <c r="D63" s="821" t="s">
        <v>1555</v>
      </c>
      <c r="E63" s="426">
        <f>E61*10</f>
        <v>6040760</v>
      </c>
      <c r="F63" s="263" t="s">
        <v>872</v>
      </c>
      <c r="G63" s="814"/>
      <c r="H63" s="80"/>
      <c r="I63" s="80"/>
      <c r="J63" s="164"/>
      <c r="K63" s="164"/>
    </row>
    <row r="64" spans="1:12" ht="13.5" customHeight="1">
      <c r="A64" s="249"/>
      <c r="C64" s="164"/>
      <c r="D64" s="255"/>
      <c r="E64" s="261"/>
      <c r="F64" s="263"/>
      <c r="G64" s="814"/>
      <c r="H64" s="80"/>
      <c r="I64" s="80"/>
      <c r="J64" s="164"/>
      <c r="K64" s="164"/>
    </row>
    <row r="65" spans="1:11" ht="13.5" customHeight="1" thickBot="1">
      <c r="A65" s="249"/>
      <c r="D65" s="164"/>
      <c r="E65" s="261"/>
      <c r="F65" s="273"/>
      <c r="I65" s="164"/>
      <c r="J65" s="164"/>
      <c r="K65" s="164"/>
    </row>
    <row r="66" spans="1:11" s="247" customFormat="1" ht="16.5" customHeight="1" thickBot="1">
      <c r="A66" s="2146" t="s">
        <v>817</v>
      </c>
      <c r="B66" s="2147"/>
      <c r="C66" s="2147"/>
      <c r="D66" s="2147"/>
      <c r="E66" s="2147"/>
      <c r="F66" s="2147"/>
      <c r="G66" s="2147"/>
      <c r="H66" s="2147"/>
      <c r="I66" s="2147"/>
      <c r="K66" s="248"/>
    </row>
    <row r="67" spans="1:11" ht="13.5" customHeight="1" thickBot="1">
      <c r="A67" s="269"/>
      <c r="B67" s="164"/>
      <c r="C67" s="164"/>
      <c r="K67" s="164"/>
    </row>
    <row r="68" spans="1:11" ht="13.5" customHeight="1" thickBot="1">
      <c r="C68" s="821" t="s">
        <v>818</v>
      </c>
      <c r="D68" s="2040" t="s">
        <v>36</v>
      </c>
      <c r="E68" s="1984"/>
      <c r="F68" s="1984"/>
      <c r="G68" s="1984"/>
      <c r="K68" s="164"/>
    </row>
    <row r="69" spans="1:11" ht="13.5" customHeight="1">
      <c r="A69" s="249"/>
      <c r="B69" s="164"/>
      <c r="C69" s="164"/>
      <c r="D69" s="164"/>
      <c r="F69" s="164"/>
      <c r="G69" s="164"/>
      <c r="H69" s="164"/>
      <c r="I69" s="164"/>
      <c r="J69" s="164"/>
      <c r="K69" s="164"/>
    </row>
    <row r="70" spans="1:11" ht="13.5" customHeight="1">
      <c r="A70" s="252"/>
      <c r="B70" s="253" t="s">
        <v>304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690" t="s">
        <v>617</v>
      </c>
      <c r="C72" s="832" t="s">
        <v>305</v>
      </c>
      <c r="E72" s="690" t="s">
        <v>617</v>
      </c>
      <c r="F72" s="34" t="s">
        <v>306</v>
      </c>
      <c r="K72" s="164"/>
    </row>
    <row r="73" spans="1:11" ht="13.5" customHeight="1" thickBot="1">
      <c r="A73" s="252"/>
      <c r="C73" s="80"/>
      <c r="F73" s="80"/>
      <c r="G73" s="164"/>
      <c r="I73" s="164"/>
      <c r="K73" s="164"/>
    </row>
    <row r="74" spans="1:11" ht="13.5" customHeight="1" thickBot="1">
      <c r="A74" s="252"/>
      <c r="B74" s="690" t="s">
        <v>616</v>
      </c>
      <c r="C74" s="832" t="s">
        <v>307</v>
      </c>
      <c r="E74" s="690" t="s">
        <v>617</v>
      </c>
      <c r="F74" s="832" t="s">
        <v>308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34" t="s">
        <v>309</v>
      </c>
      <c r="C76" s="820" t="s">
        <v>1426</v>
      </c>
      <c r="D76" s="2157"/>
      <c r="E76" s="1984"/>
      <c r="F76" s="1984"/>
      <c r="G76" s="164"/>
      <c r="H76" s="164"/>
      <c r="I76" s="164"/>
      <c r="K76" s="164"/>
    </row>
    <row r="77" spans="1:11" ht="13.5" customHeight="1" thickBot="1">
      <c r="A77" s="249"/>
      <c r="C77" s="833" t="s">
        <v>310</v>
      </c>
      <c r="D77" s="631"/>
      <c r="E77" s="632" t="s">
        <v>912</v>
      </c>
      <c r="F77" s="116" t="s">
        <v>2269</v>
      </c>
      <c r="G77" s="63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146" t="s">
        <v>1397</v>
      </c>
      <c r="B81" s="2147"/>
      <c r="C81" s="2147"/>
      <c r="D81" s="2147"/>
      <c r="E81" s="2147"/>
      <c r="F81" s="2147"/>
      <c r="G81" s="2147"/>
      <c r="H81" s="2147"/>
      <c r="I81" s="2147"/>
      <c r="J81" s="248"/>
      <c r="K81" s="248"/>
    </row>
    <row r="82" spans="1:11" ht="13.5" customHeight="1">
      <c r="A82" s="247"/>
      <c r="B82" s="59"/>
      <c r="C82" s="59"/>
      <c r="D82" s="59"/>
      <c r="G82" s="164"/>
      <c r="H82" s="164"/>
      <c r="I82" s="164"/>
      <c r="J82" s="164"/>
      <c r="K82" s="164"/>
    </row>
    <row r="83" spans="1:11" ht="13.5" customHeight="1" thickBot="1">
      <c r="B83" s="80" t="s">
        <v>311</v>
      </c>
      <c r="C83" s="80"/>
      <c r="D83" s="80"/>
      <c r="E83" s="270"/>
      <c r="I83" s="164"/>
      <c r="J83" s="164"/>
      <c r="K83" s="164"/>
    </row>
    <row r="84" spans="1:11" ht="13.5" customHeight="1" thickBot="1">
      <c r="A84" s="249"/>
      <c r="B84" s="80"/>
      <c r="C84" s="80"/>
      <c r="D84" s="821" t="s">
        <v>312</v>
      </c>
      <c r="E84" s="627">
        <v>6034719</v>
      </c>
      <c r="I84" s="164"/>
      <c r="J84" s="164"/>
      <c r="K84" s="164"/>
    </row>
    <row r="85" spans="1:11" ht="13.5" customHeight="1" thickBot="1">
      <c r="A85" s="252"/>
      <c r="B85" s="80"/>
      <c r="C85" s="80"/>
      <c r="D85" s="821" t="s">
        <v>313</v>
      </c>
      <c r="E85" s="627"/>
      <c r="I85" s="164"/>
      <c r="J85" s="164"/>
      <c r="K85" s="164"/>
    </row>
    <row r="86" spans="1:11" ht="13.5" customHeight="1" thickBot="1">
      <c r="A86" s="252"/>
      <c r="B86" s="80"/>
      <c r="C86" s="80"/>
      <c r="D86" s="821" t="s">
        <v>314</v>
      </c>
      <c r="E86" s="627">
        <v>115338</v>
      </c>
      <c r="I86" s="164"/>
      <c r="J86" s="164"/>
      <c r="K86" s="164"/>
    </row>
    <row r="87" spans="1:11" ht="13.5" customHeight="1" thickBot="1">
      <c r="A87" s="252"/>
      <c r="B87" s="80"/>
      <c r="C87" s="80"/>
      <c r="D87" s="821" t="s">
        <v>315</v>
      </c>
      <c r="E87" s="627"/>
      <c r="I87" s="164"/>
      <c r="J87" s="164"/>
      <c r="K87" s="164"/>
    </row>
    <row r="88" spans="1:11" ht="13.5" customHeight="1" thickBot="1">
      <c r="A88" s="252"/>
      <c r="B88" s="59"/>
      <c r="C88" s="59"/>
      <c r="D88" s="818" t="s">
        <v>316</v>
      </c>
      <c r="E88" s="627"/>
      <c r="J88" s="164"/>
      <c r="K88" s="164"/>
    </row>
    <row r="89" spans="1:11" ht="13.5" customHeight="1" thickBot="1">
      <c r="A89" s="252"/>
      <c r="B89" s="59"/>
      <c r="C89" s="59"/>
      <c r="D89" s="59"/>
      <c r="E89" s="270"/>
      <c r="J89" s="164"/>
      <c r="K89" s="164"/>
    </row>
    <row r="90" spans="1:11" ht="13.5" customHeight="1" thickBot="1">
      <c r="A90" s="252"/>
      <c r="B90" s="59"/>
      <c r="C90" s="59"/>
      <c r="D90" s="835" t="s">
        <v>317</v>
      </c>
      <c r="E90" s="427">
        <f>E84-SUM(E85:E88)</f>
        <v>5919381</v>
      </c>
      <c r="F90" s="827" t="s">
        <v>318</v>
      </c>
      <c r="J90" s="164"/>
      <c r="K90" s="164"/>
    </row>
    <row r="91" spans="1:11" ht="13.5" customHeight="1">
      <c r="A91" s="252"/>
      <c r="B91" s="59"/>
      <c r="C91" s="59"/>
      <c r="D91" s="59"/>
      <c r="F91" s="823" t="s">
        <v>1686</v>
      </c>
      <c r="G91" s="164"/>
      <c r="H91" s="164"/>
      <c r="I91" s="164"/>
      <c r="J91" s="164"/>
      <c r="K91" s="164"/>
    </row>
    <row r="92" spans="1:11" ht="13.5" customHeight="1" thickBot="1">
      <c r="A92" s="252"/>
      <c r="G92" s="164"/>
      <c r="H92" s="164"/>
      <c r="I92" s="164"/>
      <c r="J92" s="164"/>
      <c r="K92" s="164"/>
    </row>
    <row r="93" spans="1:11" ht="13.5" customHeight="1" thickBot="1">
      <c r="A93" s="252"/>
      <c r="B93" s="838" t="s">
        <v>319</v>
      </c>
      <c r="C93" s="80"/>
      <c r="D93" s="732">
        <f>'Cash Flow Evaluation'!K9</f>
        <v>0.98088755492790747</v>
      </c>
      <c r="E93" s="836" t="s">
        <v>320</v>
      </c>
      <c r="F93" s="827" t="s">
        <v>321</v>
      </c>
      <c r="G93" s="59"/>
      <c r="H93" s="59"/>
      <c r="J93" s="164"/>
      <c r="K93" s="164"/>
    </row>
    <row r="94" spans="1:11" ht="13.5" customHeight="1">
      <c r="A94" s="249"/>
      <c r="B94" s="164"/>
      <c r="C94" s="164"/>
      <c r="F94" s="823" t="s">
        <v>322</v>
      </c>
      <c r="G94" s="59"/>
      <c r="H94" s="59"/>
      <c r="J94" s="164"/>
      <c r="K94" s="164"/>
    </row>
    <row r="95" spans="1:11" ht="13.5" customHeight="1">
      <c r="A95" s="272"/>
      <c r="D95" s="164"/>
      <c r="E95" s="261"/>
      <c r="F95" s="837"/>
      <c r="G95" s="59"/>
      <c r="H95" s="59"/>
      <c r="I95" s="164"/>
      <c r="J95" s="164"/>
      <c r="K95" s="164"/>
    </row>
    <row r="96" spans="1:11" ht="13.5" customHeight="1" thickBot="1">
      <c r="A96" s="249"/>
      <c r="D96" s="164"/>
      <c r="E96" s="261"/>
      <c r="F96" s="273"/>
      <c r="I96" s="164"/>
      <c r="J96" s="164"/>
      <c r="K96" s="164"/>
    </row>
    <row r="97" spans="1:11" s="59" customFormat="1" ht="16.5" customHeight="1" thickBot="1">
      <c r="A97" s="2146" t="s">
        <v>1398</v>
      </c>
      <c r="B97" s="2147"/>
      <c r="C97" s="2147"/>
      <c r="D97" s="2147"/>
      <c r="E97" s="2147"/>
      <c r="F97" s="2147"/>
      <c r="G97" s="2147"/>
      <c r="H97" s="2147"/>
      <c r="I97" s="2147"/>
      <c r="J97" s="80"/>
      <c r="K97" s="80"/>
    </row>
    <row r="98" spans="1:11" s="59" customFormat="1" ht="13.5" customHeight="1">
      <c r="A98" s="810"/>
      <c r="B98" s="826" t="s">
        <v>303</v>
      </c>
      <c r="D98" s="80"/>
      <c r="E98" s="822"/>
      <c r="F98" s="837"/>
      <c r="I98" s="80"/>
      <c r="J98" s="80"/>
      <c r="K98" s="80"/>
    </row>
    <row r="99" spans="1:11" s="59" customFormat="1" ht="13.5" customHeight="1">
      <c r="A99" s="810"/>
      <c r="B99" s="826" t="s">
        <v>895</v>
      </c>
      <c r="D99" s="80"/>
      <c r="E99" s="822"/>
      <c r="F99" s="837"/>
      <c r="I99" s="80"/>
      <c r="J99" s="80"/>
      <c r="K99" s="80"/>
    </row>
    <row r="100" spans="1:11" s="59" customFormat="1" ht="13.5" customHeight="1">
      <c r="A100" s="810"/>
      <c r="D100" s="80"/>
      <c r="E100" s="822"/>
      <c r="F100" s="837"/>
      <c r="I100" s="80"/>
      <c r="J100" s="80"/>
      <c r="K100" s="80"/>
    </row>
    <row r="101" spans="1:11" s="59" customFormat="1" ht="13.5" customHeight="1">
      <c r="A101" s="810"/>
      <c r="D101" s="80"/>
      <c r="E101" s="822"/>
      <c r="F101" s="837"/>
      <c r="I101" s="80"/>
      <c r="J101" s="80"/>
      <c r="K101" s="80"/>
    </row>
    <row r="102" spans="1:11" s="59" customFormat="1" ht="13.5" customHeight="1">
      <c r="A102" s="839"/>
      <c r="B102" s="59" t="s">
        <v>1965</v>
      </c>
      <c r="D102" s="80"/>
      <c r="E102" s="822"/>
      <c r="F102" s="837"/>
      <c r="I102" s="80"/>
      <c r="J102" s="80"/>
      <c r="K102" s="80"/>
    </row>
    <row r="103" spans="1:11" s="59" customFormat="1" ht="13.5" customHeight="1">
      <c r="A103" s="840"/>
      <c r="B103" s="59" t="s">
        <v>1966</v>
      </c>
      <c r="D103" s="80"/>
      <c r="E103" s="822"/>
      <c r="F103" s="837"/>
      <c r="I103" s="80"/>
      <c r="J103" s="80"/>
      <c r="K103" s="80"/>
    </row>
    <row r="104" spans="1:11" s="59" customFormat="1" ht="13.5" customHeight="1" thickBot="1">
      <c r="A104" s="839"/>
      <c r="D104" s="80"/>
      <c r="E104" s="822"/>
      <c r="F104" s="837"/>
      <c r="I104" s="80"/>
      <c r="J104" s="80"/>
      <c r="K104" s="80"/>
    </row>
    <row r="105" spans="1:11" ht="13.5" customHeight="1" thickBot="1">
      <c r="A105" s="839"/>
      <c r="B105" s="36">
        <f>IF(B109="Yes",1,0)</f>
        <v>0</v>
      </c>
      <c r="C105" s="689" t="s">
        <v>617</v>
      </c>
      <c r="D105" s="80" t="s">
        <v>1723</v>
      </c>
      <c r="E105" s="275"/>
      <c r="F105" s="164"/>
      <c r="I105" s="164"/>
      <c r="J105" s="164"/>
      <c r="K105" s="164"/>
    </row>
    <row r="106" spans="1:11" s="59" customFormat="1" ht="13.5" customHeight="1">
      <c r="A106" s="274"/>
      <c r="D106" s="80"/>
      <c r="E106" s="822"/>
      <c r="F106" s="837"/>
      <c r="I106" s="80"/>
      <c r="J106" s="80"/>
      <c r="K106" s="80"/>
    </row>
    <row r="107" spans="1:11" s="59" customFormat="1" ht="13.5" customHeight="1">
      <c r="A107" s="839"/>
      <c r="B107" s="832" t="s">
        <v>2333</v>
      </c>
      <c r="D107" s="80"/>
      <c r="E107" s="822"/>
      <c r="F107" s="837"/>
      <c r="I107" s="80"/>
      <c r="J107" s="80"/>
      <c r="K107" s="80"/>
    </row>
    <row r="108" spans="1:11" s="59" customFormat="1" ht="13.5" customHeight="1" thickBot="1">
      <c r="A108" s="840"/>
      <c r="D108" s="80"/>
      <c r="E108" s="822"/>
      <c r="F108" s="837"/>
      <c r="I108" s="80"/>
      <c r="J108" s="80"/>
      <c r="K108" s="80"/>
    </row>
    <row r="109" spans="1:11" ht="13.5" customHeight="1" thickBot="1">
      <c r="A109" s="839"/>
      <c r="B109" s="689"/>
      <c r="C109" s="80" t="s">
        <v>1967</v>
      </c>
      <c r="D109" s="164"/>
      <c r="E109" s="261"/>
      <c r="F109" s="273"/>
      <c r="I109" s="164"/>
      <c r="J109" s="164"/>
      <c r="K109" s="164"/>
    </row>
    <row r="110" spans="1:11" ht="13.5" customHeight="1" thickBot="1">
      <c r="A110" s="579">
        <f t="shared" ref="A110:A115" si="0">IF(B109="yes", 1, 0)</f>
        <v>0</v>
      </c>
      <c r="B110" s="689"/>
      <c r="C110" s="80" t="s">
        <v>1585</v>
      </c>
      <c r="D110" s="164"/>
      <c r="E110" s="261"/>
      <c r="F110" s="273"/>
      <c r="I110" s="164"/>
      <c r="J110" s="164"/>
      <c r="K110" s="164"/>
    </row>
    <row r="111" spans="1:11" ht="13.5" customHeight="1" thickBot="1">
      <c r="A111" s="579">
        <f t="shared" si="0"/>
        <v>0</v>
      </c>
      <c r="B111" s="689"/>
      <c r="C111" s="80" t="s">
        <v>1586</v>
      </c>
      <c r="D111" s="164"/>
      <c r="E111" s="261"/>
      <c r="F111" s="273"/>
      <c r="I111" s="164"/>
      <c r="J111" s="164"/>
      <c r="K111" s="164"/>
    </row>
    <row r="112" spans="1:11" ht="13.5" thickBot="1">
      <c r="A112" s="579">
        <f t="shared" si="0"/>
        <v>0</v>
      </c>
      <c r="B112" s="689"/>
      <c r="C112" s="80" t="s">
        <v>1587</v>
      </c>
      <c r="D112" s="164"/>
      <c r="E112" s="261"/>
      <c r="F112" s="273"/>
      <c r="I112" s="164"/>
      <c r="J112" s="164"/>
      <c r="K112" s="164"/>
    </row>
    <row r="113" spans="1:11" ht="13.5" customHeight="1" thickBot="1">
      <c r="A113" s="579">
        <f t="shared" si="0"/>
        <v>0</v>
      </c>
      <c r="B113" s="689"/>
      <c r="C113" s="80" t="s">
        <v>1679</v>
      </c>
      <c r="D113" s="164"/>
      <c r="E113" s="261"/>
      <c r="F113" s="273"/>
      <c r="I113" s="164"/>
      <c r="J113" s="164"/>
      <c r="K113" s="164"/>
    </row>
    <row r="114" spans="1:11" ht="13.5" customHeight="1" thickBot="1">
      <c r="A114" s="579">
        <f t="shared" si="0"/>
        <v>0</v>
      </c>
      <c r="B114" s="689"/>
      <c r="C114" s="80" t="s">
        <v>1968</v>
      </c>
      <c r="D114" s="164"/>
      <c r="E114" s="261"/>
      <c r="F114" s="273"/>
      <c r="I114" s="164"/>
      <c r="J114" s="164"/>
      <c r="K114" s="164"/>
    </row>
    <row r="115" spans="1:11" ht="13.5" customHeight="1">
      <c r="A115" s="579">
        <f t="shared" si="0"/>
        <v>0</v>
      </c>
      <c r="C115" s="59" t="s">
        <v>1969</v>
      </c>
      <c r="D115" s="164"/>
      <c r="E115" s="261"/>
      <c r="F115" s="273"/>
      <c r="I115" s="164"/>
      <c r="J115" s="164"/>
      <c r="K115" s="164"/>
    </row>
    <row r="116" spans="1:11" ht="13.5" customHeight="1" thickBot="1">
      <c r="A116" s="580"/>
      <c r="D116" s="164"/>
      <c r="E116" s="261"/>
      <c r="F116" s="273"/>
      <c r="I116" s="164"/>
      <c r="J116" s="164"/>
      <c r="K116" s="164"/>
    </row>
    <row r="117" spans="1:11" ht="13.5" customHeight="1" thickBot="1">
      <c r="A117" s="252"/>
      <c r="B117" s="59" t="s">
        <v>1407</v>
      </c>
      <c r="C117" s="59"/>
      <c r="D117" s="80"/>
      <c r="E117" s="2158" t="s">
        <v>1175</v>
      </c>
      <c r="F117" s="215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146" t="s">
        <v>324</v>
      </c>
      <c r="B120" s="2147"/>
      <c r="C120" s="2147"/>
      <c r="D120" s="2147"/>
      <c r="E120" s="2147"/>
      <c r="F120" s="2147"/>
      <c r="G120" s="2147"/>
      <c r="H120" s="2147"/>
      <c r="I120" s="2147"/>
    </row>
    <row r="121" spans="1:11" ht="13.5" customHeight="1" thickBot="1">
      <c r="A121" s="249"/>
      <c r="B121" s="841" t="s">
        <v>1394</v>
      </c>
      <c r="C121" s="164"/>
      <c r="D121" s="164"/>
      <c r="F121" s="164"/>
      <c r="H121" s="164"/>
      <c r="J121" s="275"/>
    </row>
    <row r="122" spans="1:11" ht="13.5" customHeight="1" thickBot="1">
      <c r="A122" s="249"/>
      <c r="B122" s="276"/>
      <c r="C122" s="689" t="s">
        <v>617</v>
      </c>
      <c r="D122" s="80" t="s">
        <v>1723</v>
      </c>
      <c r="E122" s="275"/>
      <c r="F122" s="164"/>
      <c r="G122" s="843" t="s">
        <v>1064</v>
      </c>
      <c r="H122" s="164"/>
    </row>
    <row r="123" spans="1:11" ht="13.5" customHeight="1">
      <c r="A123" s="249"/>
      <c r="B123" s="276"/>
      <c r="C123" s="164"/>
      <c r="D123" s="164"/>
      <c r="E123" s="164"/>
      <c r="F123" s="164"/>
      <c r="G123" s="164"/>
      <c r="H123" s="164"/>
    </row>
    <row r="124" spans="1:11" ht="13.5" customHeight="1" thickBot="1">
      <c r="A124" s="249"/>
      <c r="C124" s="841" t="s">
        <v>1355</v>
      </c>
      <c r="D124" s="164"/>
      <c r="F124" s="164"/>
      <c r="G124" s="164"/>
      <c r="H124" s="164"/>
    </row>
    <row r="125" spans="1:11" ht="13.5" customHeight="1" thickBot="1">
      <c r="B125" s="276"/>
      <c r="C125" s="689"/>
      <c r="D125" s="80" t="s">
        <v>1723</v>
      </c>
      <c r="E125" s="275"/>
      <c r="F125" s="164"/>
    </row>
    <row r="126" spans="1:11" ht="13.5" customHeight="1">
      <c r="B126" s="276"/>
      <c r="C126" s="164"/>
      <c r="D126" s="164"/>
      <c r="E126" s="164"/>
      <c r="F126" s="164"/>
      <c r="G126" s="164"/>
      <c r="H126" s="164"/>
    </row>
    <row r="127" spans="1:11" ht="13.5" customHeight="1" thickBot="1">
      <c r="A127" s="249"/>
      <c r="C127" s="841" t="s">
        <v>1356</v>
      </c>
      <c r="D127" s="164"/>
      <c r="F127" s="164"/>
      <c r="G127" s="164"/>
      <c r="H127" s="164"/>
    </row>
    <row r="128" spans="1:11" ht="13.5" customHeight="1" thickBot="1">
      <c r="B128" s="276"/>
      <c r="C128" s="689"/>
      <c r="D128" s="80" t="s">
        <v>1723</v>
      </c>
      <c r="E128" s="275"/>
      <c r="F128" s="164"/>
      <c r="G128" s="634"/>
      <c r="H128" s="842" t="s">
        <v>1357</v>
      </c>
    </row>
    <row r="129" spans="1:11" ht="13.5" customHeight="1" thickBot="1">
      <c r="A129" s="249"/>
      <c r="C129" s="841" t="s">
        <v>326</v>
      </c>
      <c r="D129" s="164"/>
      <c r="F129" s="164"/>
      <c r="G129" s="635"/>
      <c r="H129" s="164"/>
    </row>
    <row r="130" spans="1:11" ht="13.5" customHeight="1">
      <c r="A130" s="249"/>
      <c r="B130" s="276"/>
      <c r="C130" s="164"/>
      <c r="D130" s="164"/>
      <c r="F130" s="164"/>
    </row>
    <row r="131" spans="1:11" ht="13.5" customHeight="1">
      <c r="A131" s="249"/>
      <c r="C131" s="841" t="s">
        <v>836</v>
      </c>
      <c r="D131" s="164"/>
      <c r="F131" s="164"/>
    </row>
    <row r="132" spans="1:11" ht="13.5" customHeight="1" thickBot="1">
      <c r="A132" s="249"/>
      <c r="C132" s="841" t="s">
        <v>837</v>
      </c>
      <c r="D132" s="164"/>
      <c r="F132" s="164"/>
    </row>
    <row r="133" spans="1:11" ht="13.5" customHeight="1" thickBot="1">
      <c r="B133" s="276"/>
      <c r="C133" s="689"/>
      <c r="D133" s="80" t="s">
        <v>1723</v>
      </c>
      <c r="E133" s="275"/>
      <c r="F133" s="164"/>
    </row>
    <row r="134" spans="1:11" ht="13.5" customHeight="1"/>
    <row r="135" spans="1:11" ht="13.5" customHeight="1" thickBot="1">
      <c r="B135" s="59" t="s">
        <v>325</v>
      </c>
      <c r="J135" s="164"/>
      <c r="K135" s="164"/>
    </row>
    <row r="136" spans="1:11" ht="13.5" customHeight="1" thickBot="1">
      <c r="C136" s="689"/>
      <c r="D136" s="80" t="s">
        <v>1723</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146" t="s">
        <v>1392</v>
      </c>
      <c r="B138" s="2147"/>
      <c r="C138" s="2147"/>
      <c r="D138" s="2147"/>
      <c r="E138" s="2147"/>
      <c r="F138" s="2147"/>
      <c r="G138" s="2147"/>
      <c r="H138" s="2147"/>
      <c r="I138" s="2147"/>
      <c r="J138" s="164"/>
      <c r="K138" s="164"/>
    </row>
    <row r="139" spans="1:11" ht="16.5" customHeight="1">
      <c r="A139" s="1864"/>
      <c r="B139" s="1864"/>
      <c r="C139" s="1864"/>
      <c r="D139" s="1864"/>
      <c r="E139" s="1864"/>
      <c r="F139" s="1864"/>
      <c r="G139" s="1864"/>
      <c r="H139" s="1864"/>
      <c r="I139" s="1864"/>
      <c r="J139" s="164"/>
      <c r="K139" s="164"/>
    </row>
    <row r="140" spans="1:11" ht="13.5" customHeight="1">
      <c r="B140" s="838" t="s">
        <v>1144</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570">
        <v>28</v>
      </c>
      <c r="C142" s="814" t="s">
        <v>1584</v>
      </c>
      <c r="D142" s="844"/>
      <c r="E142" s="1827">
        <v>0.6</v>
      </c>
      <c r="F142" s="838" t="s">
        <v>978</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570">
        <v>11</v>
      </c>
      <c r="C144" s="814" t="s">
        <v>1584</v>
      </c>
      <c r="D144" s="844"/>
      <c r="E144" s="1827">
        <v>0.5</v>
      </c>
      <c r="F144" s="838" t="s">
        <v>2365</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570">
        <v>5</v>
      </c>
      <c r="C146" s="814" t="s">
        <v>1584</v>
      </c>
      <c r="D146" s="844"/>
      <c r="E146" s="1827">
        <v>0.3</v>
      </c>
      <c r="F146" s="838" t="s">
        <v>2365</v>
      </c>
      <c r="G146" s="164"/>
      <c r="H146" s="277"/>
      <c r="I146" s="277"/>
      <c r="J146" s="80"/>
      <c r="K146" s="80"/>
    </row>
    <row r="147" spans="1:11" s="59" customFormat="1" ht="13.5" customHeight="1">
      <c r="A147" s="810"/>
      <c r="B147" s="80"/>
      <c r="C147" s="80"/>
      <c r="D147" s="80"/>
      <c r="E147" s="80"/>
      <c r="F147" s="80"/>
      <c r="G147" s="80"/>
      <c r="H147" s="845"/>
      <c r="I147" s="845"/>
      <c r="J147" s="80"/>
      <c r="K147" s="80"/>
    </row>
    <row r="148" spans="1:11" s="59" customFormat="1" ht="13.5" customHeight="1">
      <c r="B148" s="1866" t="s">
        <v>1583</v>
      </c>
      <c r="C148" s="1865"/>
      <c r="D148" s="1865"/>
      <c r="E148" s="846"/>
      <c r="F148" s="838"/>
      <c r="G148" s="80"/>
      <c r="H148" s="845"/>
      <c r="I148" s="845"/>
      <c r="J148" s="80"/>
      <c r="K148" s="80"/>
    </row>
    <row r="149" spans="1:11" s="59" customFormat="1" ht="13.5" customHeight="1">
      <c r="A149" s="810"/>
      <c r="B149" s="80"/>
      <c r="C149" s="80"/>
      <c r="D149" s="80"/>
      <c r="E149" s="80"/>
      <c r="F149" s="80"/>
      <c r="G149" s="80"/>
      <c r="H149" s="845"/>
      <c r="I149" s="845"/>
      <c r="J149" s="80"/>
      <c r="K149" s="80"/>
    </row>
    <row r="150" spans="1:11" ht="13.5" customHeight="1" thickBot="1">
      <c r="A150" s="847"/>
      <c r="B150" s="845" t="s">
        <v>1582</v>
      </c>
      <c r="C150" s="845"/>
      <c r="D150" s="845"/>
      <c r="E150" s="845"/>
      <c r="F150" s="845"/>
      <c r="G150" s="59"/>
      <c r="H150" s="80"/>
      <c r="I150" s="80"/>
      <c r="J150" s="164"/>
      <c r="K150" s="164"/>
    </row>
    <row r="151" spans="1:11" ht="13.5" customHeight="1" thickBot="1">
      <c r="B151" s="690" t="s">
        <v>617</v>
      </c>
      <c r="C151" s="838" t="s">
        <v>1001</v>
      </c>
      <c r="D151" s="164"/>
      <c r="E151" s="164"/>
      <c r="H151" s="164"/>
      <c r="I151" s="164"/>
      <c r="J151" s="164"/>
      <c r="K151" s="164"/>
    </row>
    <row r="152" spans="1:11" ht="13.5" customHeight="1">
      <c r="B152" s="164"/>
      <c r="C152" s="832" t="s">
        <v>1002</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690" t="s">
        <v>616</v>
      </c>
      <c r="C154" s="838" t="s">
        <v>1003</v>
      </c>
      <c r="D154" s="164"/>
      <c r="E154" s="164"/>
      <c r="F154" s="35"/>
      <c r="G154" s="164"/>
      <c r="H154" s="277"/>
      <c r="I154" s="277"/>
      <c r="J154" s="80"/>
      <c r="K154" s="80"/>
    </row>
    <row r="155" spans="1:11" s="59" customFormat="1" ht="13.5" customHeight="1">
      <c r="A155" s="810"/>
      <c r="B155" s="80"/>
      <c r="C155" s="832" t="s">
        <v>1004</v>
      </c>
      <c r="D155" s="80"/>
      <c r="E155" s="80"/>
      <c r="G155" s="80"/>
      <c r="H155" s="845"/>
      <c r="I155" s="845"/>
      <c r="J155" s="80"/>
      <c r="K155" s="80"/>
    </row>
    <row r="156" spans="1:11" s="59" customFormat="1" ht="13.5" customHeight="1">
      <c r="A156" s="810"/>
      <c r="B156" s="80"/>
      <c r="C156" s="832"/>
      <c r="D156" s="80"/>
      <c r="E156" s="80"/>
      <c r="G156" s="80"/>
      <c r="H156" s="845"/>
      <c r="I156" s="845"/>
      <c r="J156" s="80"/>
      <c r="K156" s="80"/>
    </row>
    <row r="157" spans="1:11" s="59" customFormat="1" ht="13.5" thickBot="1">
      <c r="A157" s="847"/>
      <c r="B157" s="843"/>
      <c r="C157" s="845"/>
      <c r="D157" s="845"/>
      <c r="E157" s="845"/>
      <c r="F157" s="845"/>
      <c r="G157" s="80"/>
      <c r="H157" s="845"/>
      <c r="I157" s="845"/>
      <c r="J157" s="80"/>
      <c r="K157" s="80"/>
    </row>
    <row r="158" spans="1:11" s="59" customFormat="1" ht="16.5" customHeight="1" thickBot="1">
      <c r="A158" s="2160" t="s">
        <v>1399</v>
      </c>
      <c r="B158" s="2161"/>
      <c r="C158" s="2161"/>
      <c r="D158" s="2161"/>
      <c r="E158" s="2161"/>
      <c r="F158" s="2161"/>
      <c r="G158" s="2161"/>
      <c r="H158" s="2161"/>
      <c r="I158" s="2162"/>
      <c r="J158" s="850"/>
      <c r="K158" s="80"/>
    </row>
    <row r="159" spans="1:11" s="59" customFormat="1" ht="13.5" customHeight="1">
      <c r="A159" s="848"/>
      <c r="C159" s="845"/>
      <c r="D159" s="845"/>
      <c r="G159" s="849"/>
      <c r="H159" s="845"/>
      <c r="I159" s="845"/>
      <c r="J159" s="79"/>
      <c r="K159" s="80"/>
    </row>
    <row r="160" spans="1:11" s="59" customFormat="1" ht="13.5" customHeight="1">
      <c r="A160" s="847"/>
      <c r="B160" s="851" t="s">
        <v>1404</v>
      </c>
      <c r="C160" s="845"/>
      <c r="D160" s="845"/>
      <c r="E160" s="845"/>
      <c r="F160" s="845"/>
      <c r="G160" s="80"/>
      <c r="H160" s="845"/>
      <c r="I160" s="845"/>
      <c r="J160" s="79"/>
      <c r="K160" s="80"/>
    </row>
    <row r="161" spans="1:11" s="59" customFormat="1" ht="13.5" customHeight="1">
      <c r="A161" s="847"/>
      <c r="B161" s="851"/>
      <c r="C161" s="845"/>
      <c r="D161" s="845"/>
      <c r="E161" s="845"/>
      <c r="F161" s="845"/>
      <c r="G161" s="80"/>
      <c r="H161" s="845"/>
      <c r="I161" s="845"/>
      <c r="J161" s="79"/>
      <c r="K161" s="80"/>
    </row>
    <row r="162" spans="1:11" ht="13.5" customHeight="1" thickBot="1">
      <c r="A162" s="847"/>
      <c r="B162" s="852" t="s">
        <v>2361</v>
      </c>
      <c r="C162" s="845"/>
      <c r="D162" s="845"/>
      <c r="E162" s="845"/>
      <c r="F162" s="845"/>
      <c r="G162" s="80"/>
      <c r="H162" s="845"/>
      <c r="I162" s="845"/>
      <c r="J162" s="275"/>
      <c r="K162" s="164"/>
    </row>
    <row r="163" spans="1:11" ht="13.5" customHeight="1" thickBot="1">
      <c r="A163" s="280"/>
      <c r="B163" s="690" t="s">
        <v>616</v>
      </c>
      <c r="C163" s="838" t="s">
        <v>1006</v>
      </c>
      <c r="D163" s="277"/>
      <c r="E163" s="277"/>
      <c r="F163" s="277"/>
      <c r="G163" s="248"/>
      <c r="H163" s="248"/>
      <c r="I163" s="248"/>
      <c r="J163" s="275"/>
      <c r="K163" s="164"/>
    </row>
    <row r="164" spans="1:11" ht="13.5" customHeight="1" thickBot="1">
      <c r="A164" s="280"/>
      <c r="B164" s="164"/>
      <c r="C164" s="832" t="s">
        <v>2360</v>
      </c>
      <c r="D164" s="277"/>
      <c r="E164" s="277"/>
      <c r="F164" s="277"/>
      <c r="G164" s="164"/>
      <c r="H164" s="164"/>
      <c r="I164" s="164"/>
    </row>
    <row r="165" spans="1:11" s="59" customFormat="1" ht="13.5" customHeight="1" thickBot="1">
      <c r="A165" s="281"/>
      <c r="B165" s="689" t="s">
        <v>38</v>
      </c>
      <c r="C165" s="59" t="s">
        <v>327</v>
      </c>
      <c r="D165" s="35"/>
      <c r="E165" s="35"/>
      <c r="F165" s="164"/>
      <c r="G165" s="164"/>
      <c r="H165" s="164"/>
      <c r="I165" s="35"/>
    </row>
    <row r="166" spans="1:11" s="59" customFormat="1" ht="13.5" customHeight="1">
      <c r="A166" s="853"/>
      <c r="B166" s="79"/>
      <c r="F166" s="80"/>
      <c r="G166" s="80"/>
      <c r="H166" s="80"/>
      <c r="J166" s="79"/>
    </row>
    <row r="167" spans="1:11" ht="13.5" customHeight="1" thickBot="1">
      <c r="A167" s="815"/>
      <c r="B167" s="854" t="s">
        <v>2362</v>
      </c>
      <c r="C167" s="59"/>
      <c r="D167" s="59"/>
      <c r="E167" s="59"/>
      <c r="F167" s="80"/>
      <c r="G167" s="80"/>
      <c r="H167" s="80"/>
      <c r="I167" s="59"/>
      <c r="J167" s="275"/>
      <c r="K167" s="164"/>
    </row>
    <row r="168" spans="1:11" s="59" customFormat="1" ht="13.5" customHeight="1" thickBot="1">
      <c r="A168" s="280"/>
      <c r="B168" s="690"/>
      <c r="C168" s="838" t="s">
        <v>1005</v>
      </c>
      <c r="D168" s="277"/>
      <c r="E168" s="277"/>
      <c r="F168" s="277"/>
      <c r="G168" s="164"/>
      <c r="H168" s="277"/>
      <c r="I168" s="277"/>
      <c r="J168" s="80"/>
      <c r="K168" s="80"/>
    </row>
    <row r="169" spans="1:11" ht="13.5" customHeight="1" thickBot="1">
      <c r="A169" s="847"/>
      <c r="B169" s="80"/>
      <c r="C169" s="832" t="s">
        <v>2360</v>
      </c>
      <c r="D169" s="845"/>
      <c r="E169" s="845"/>
      <c r="F169" s="845"/>
      <c r="G169" s="80"/>
      <c r="H169" s="845"/>
      <c r="I169" s="845"/>
      <c r="J169" s="164"/>
    </row>
    <row r="170" spans="1:11" s="59" customFormat="1" ht="13.5" customHeight="1" thickBot="1">
      <c r="A170" s="281"/>
      <c r="B170" s="689"/>
      <c r="C170" s="59" t="s">
        <v>2364</v>
      </c>
      <c r="D170" s="276"/>
      <c r="E170" s="164"/>
      <c r="F170" s="164"/>
      <c r="G170" s="35"/>
      <c r="H170" s="35"/>
      <c r="I170" s="35"/>
      <c r="J170" s="80"/>
    </row>
    <row r="171" spans="1:11" s="59" customFormat="1" ht="13.5" customHeight="1">
      <c r="A171" s="810"/>
      <c r="D171" s="841"/>
      <c r="E171" s="80"/>
      <c r="F171" s="80"/>
      <c r="J171" s="79"/>
      <c r="K171" s="80"/>
    </row>
    <row r="172" spans="1:11" s="59" customFormat="1" ht="13.5" thickBot="1">
      <c r="A172" s="847"/>
      <c r="B172" s="845"/>
      <c r="C172" s="845"/>
      <c r="D172" s="845"/>
      <c r="E172" s="845"/>
      <c r="F172" s="845"/>
      <c r="G172" s="80"/>
      <c r="H172" s="80"/>
      <c r="I172" s="80"/>
      <c r="J172" s="79"/>
      <c r="K172" s="80"/>
    </row>
    <row r="173" spans="1:11" s="59" customFormat="1" ht="16.5" customHeight="1" thickBot="1">
      <c r="A173" s="2160" t="s">
        <v>1400</v>
      </c>
      <c r="B173" s="2161"/>
      <c r="C173" s="2161"/>
      <c r="D173" s="2161"/>
      <c r="E173" s="2161"/>
      <c r="F173" s="2161"/>
      <c r="G173" s="2161"/>
      <c r="H173" s="2161"/>
      <c r="I173" s="2162"/>
      <c r="J173" s="79"/>
      <c r="K173" s="80"/>
    </row>
    <row r="174" spans="1:11" s="424" customFormat="1" ht="13.5" customHeight="1" thickBot="1">
      <c r="A174" s="855"/>
      <c r="B174" s="808"/>
      <c r="C174" s="808"/>
      <c r="D174" s="808"/>
      <c r="E174" s="808"/>
      <c r="F174" s="809"/>
      <c r="G174" s="80"/>
      <c r="H174" s="80"/>
      <c r="I174" s="80"/>
      <c r="J174" s="423"/>
      <c r="K174" s="423"/>
    </row>
    <row r="175" spans="1:11" s="59" customFormat="1" ht="13.5" customHeight="1" thickBot="1">
      <c r="A175" s="581"/>
      <c r="B175" s="856" t="s">
        <v>2366</v>
      </c>
      <c r="C175" s="627">
        <v>2000</v>
      </c>
      <c r="D175" s="423"/>
      <c r="E175" s="851" t="s">
        <v>896</v>
      </c>
      <c r="F175" s="857"/>
      <c r="G175" s="858"/>
      <c r="H175" s="423"/>
      <c r="I175" s="423"/>
      <c r="J175" s="80"/>
      <c r="K175" s="80"/>
    </row>
    <row r="176" spans="1:11" s="59" customFormat="1" ht="13.5" customHeight="1">
      <c r="A176" s="810"/>
      <c r="B176" s="80"/>
      <c r="C176" s="859"/>
      <c r="D176" s="80"/>
      <c r="E176" s="851" t="s">
        <v>1971</v>
      </c>
      <c r="F176" s="845"/>
      <c r="G176" s="80"/>
      <c r="H176" s="80"/>
      <c r="I176" s="80"/>
      <c r="J176" s="80"/>
      <c r="K176" s="80"/>
    </row>
    <row r="177" spans="1:11" s="59" customFormat="1" ht="13.5" thickBot="1">
      <c r="A177" s="810"/>
      <c r="D177" s="860"/>
      <c r="E177" s="812"/>
      <c r="F177" s="80"/>
      <c r="G177" s="80"/>
      <c r="H177" s="80"/>
      <c r="I177" s="80"/>
      <c r="J177" s="80"/>
      <c r="K177" s="80"/>
    </row>
    <row r="178" spans="1:11" s="59" customFormat="1" ht="16.5" customHeight="1" thickBot="1">
      <c r="A178" s="2160" t="s">
        <v>1401</v>
      </c>
      <c r="B178" s="2161"/>
      <c r="C178" s="2161"/>
      <c r="D178" s="2161"/>
      <c r="E178" s="2161"/>
      <c r="F178" s="2161"/>
      <c r="G178" s="2161"/>
      <c r="H178" s="2161"/>
      <c r="I178" s="2162"/>
      <c r="J178" s="80"/>
      <c r="K178" s="80"/>
    </row>
    <row r="179" spans="1:11" ht="13.5" customHeight="1" thickBot="1">
      <c r="A179" s="861"/>
      <c r="B179" s="809"/>
      <c r="C179" s="809"/>
      <c r="D179" s="809"/>
      <c r="E179" s="809"/>
      <c r="F179" s="809"/>
      <c r="G179" s="80"/>
      <c r="H179" s="80"/>
      <c r="I179" s="80"/>
      <c r="J179" s="164"/>
      <c r="K179" s="164"/>
    </row>
    <row r="180" spans="1:11" s="59" customFormat="1" ht="13.5" customHeight="1" thickBot="1">
      <c r="A180" s="254"/>
      <c r="B180" s="277"/>
      <c r="C180" s="862" t="s">
        <v>1718</v>
      </c>
      <c r="D180" s="1503">
        <f>E61*0.06</f>
        <v>36244.559999999998</v>
      </c>
      <c r="E180" s="282"/>
      <c r="F180" s="277"/>
      <c r="G180" s="164"/>
      <c r="H180" s="164"/>
      <c r="I180" s="164"/>
      <c r="J180" s="80"/>
      <c r="K180" s="80"/>
    </row>
    <row r="181" spans="1:11" s="59" customFormat="1" ht="13.5" thickBot="1">
      <c r="A181" s="810"/>
      <c r="B181" s="80"/>
      <c r="C181" s="80"/>
      <c r="D181" s="80"/>
      <c r="E181" s="80"/>
      <c r="F181" s="80"/>
      <c r="G181" s="80"/>
      <c r="H181" s="80"/>
      <c r="I181" s="80"/>
      <c r="J181" s="80"/>
      <c r="K181" s="80"/>
    </row>
    <row r="182" spans="1:11" s="59" customFormat="1" ht="16.5" customHeight="1" thickBot="1">
      <c r="A182" s="2160" t="s">
        <v>1402</v>
      </c>
      <c r="B182" s="2161"/>
      <c r="C182" s="2161"/>
      <c r="D182" s="2161"/>
      <c r="E182" s="2161"/>
      <c r="F182" s="2161"/>
      <c r="G182" s="2161"/>
      <c r="H182" s="2161"/>
      <c r="I182" s="2162"/>
      <c r="J182" s="80"/>
      <c r="K182" s="80"/>
    </row>
    <row r="183" spans="1:11" ht="13.5" customHeight="1" thickBot="1">
      <c r="A183" s="861"/>
      <c r="B183" s="809"/>
      <c r="C183" s="809"/>
      <c r="D183" s="809"/>
      <c r="E183" s="809"/>
      <c r="F183" s="809"/>
      <c r="G183" s="808"/>
      <c r="H183" s="808"/>
      <c r="I183" s="809"/>
      <c r="J183" s="164"/>
      <c r="K183" s="164"/>
    </row>
    <row r="184" spans="1:11" s="59" customFormat="1" ht="13.5" customHeight="1" thickBot="1">
      <c r="A184" s="254"/>
      <c r="B184" s="277"/>
      <c r="C184" s="255" t="s">
        <v>1719</v>
      </c>
      <c r="D184" s="426">
        <f>'Project Information'!D405*900</f>
        <v>39600</v>
      </c>
      <c r="E184" s="282"/>
      <c r="F184" s="277"/>
      <c r="G184" s="164"/>
      <c r="H184" s="164"/>
      <c r="I184" s="164"/>
      <c r="J184" s="80"/>
      <c r="K184" s="80"/>
    </row>
    <row r="185" spans="1:11" s="59" customFormat="1" ht="13.5" customHeight="1">
      <c r="A185" s="810"/>
      <c r="B185" s="845"/>
      <c r="C185" s="821"/>
      <c r="D185" s="822"/>
      <c r="E185" s="863"/>
      <c r="F185" s="845"/>
      <c r="G185" s="80"/>
      <c r="H185" s="80"/>
      <c r="I185" s="80"/>
      <c r="J185" s="80"/>
      <c r="K185" s="80"/>
    </row>
    <row r="186" spans="1:11" s="59" customFormat="1" ht="13.5" customHeight="1">
      <c r="A186" s="847"/>
      <c r="B186" s="845"/>
      <c r="C186" s="845"/>
      <c r="E186" s="822"/>
      <c r="F186" s="845"/>
      <c r="G186" s="845"/>
      <c r="H186" s="845"/>
      <c r="I186" s="845"/>
      <c r="J186" s="80"/>
      <c r="K186" s="80"/>
    </row>
    <row r="187" spans="1:11" s="59" customFormat="1" ht="13.5" customHeight="1">
      <c r="A187" s="847"/>
      <c r="C187" s="845"/>
      <c r="E187" s="822"/>
      <c r="F187" s="845"/>
      <c r="G187" s="845"/>
      <c r="H187" s="845"/>
      <c r="I187" s="845"/>
      <c r="J187" s="80"/>
      <c r="K187" s="80"/>
    </row>
    <row r="188" spans="1:11" s="59" customFormat="1" ht="13.5" customHeight="1">
      <c r="A188" s="847"/>
      <c r="B188" s="845"/>
      <c r="C188" s="845"/>
      <c r="D188" s="845"/>
      <c r="E188" s="822"/>
      <c r="F188" s="845"/>
      <c r="G188" s="845"/>
      <c r="H188" s="845"/>
      <c r="I188" s="845"/>
      <c r="J188" s="80"/>
      <c r="K188" s="80"/>
    </row>
    <row r="189" spans="1:11" s="59" customFormat="1" ht="13.5" customHeight="1">
      <c r="A189" s="847"/>
      <c r="B189" s="845"/>
      <c r="C189" s="845"/>
      <c r="D189" s="845"/>
      <c r="E189" s="845"/>
      <c r="F189" s="845"/>
      <c r="G189" s="845"/>
      <c r="H189" s="845"/>
      <c r="I189" s="845"/>
      <c r="J189" s="80"/>
      <c r="K189" s="80"/>
    </row>
    <row r="190" spans="1:11" s="59" customFormat="1" ht="13.5" customHeight="1">
      <c r="A190" s="847"/>
      <c r="B190" s="845"/>
      <c r="C190" s="845"/>
      <c r="D190" s="845"/>
      <c r="E190" s="845"/>
      <c r="F190" s="845"/>
      <c r="G190" s="845"/>
      <c r="H190" s="845"/>
      <c r="I190" s="845"/>
      <c r="J190" s="80"/>
      <c r="K190" s="80"/>
    </row>
    <row r="191" spans="1:11" s="59" customFormat="1" ht="13.5" customHeight="1">
      <c r="A191" s="847"/>
      <c r="B191" s="845"/>
      <c r="C191" s="845"/>
      <c r="D191" s="845"/>
      <c r="E191" s="845"/>
      <c r="F191" s="845"/>
      <c r="G191" s="845"/>
      <c r="H191" s="845"/>
      <c r="I191" s="845"/>
      <c r="J191" s="80"/>
      <c r="K191" s="80"/>
    </row>
    <row r="192" spans="1:11" s="59" customFormat="1" ht="13.5" customHeight="1">
      <c r="A192" s="847"/>
      <c r="B192" s="845"/>
      <c r="C192" s="845"/>
      <c r="D192" s="845"/>
      <c r="E192" s="845"/>
      <c r="F192" s="845"/>
      <c r="G192" s="845"/>
      <c r="H192" s="845"/>
      <c r="I192" s="845"/>
      <c r="J192" s="80"/>
      <c r="K192" s="80"/>
    </row>
    <row r="193" spans="1:11" s="59" customFormat="1" ht="13.5" customHeight="1">
      <c r="A193" s="847"/>
      <c r="B193" s="845"/>
      <c r="C193" s="845"/>
      <c r="D193" s="845"/>
      <c r="E193" s="845"/>
      <c r="F193" s="845"/>
      <c r="G193" s="845"/>
      <c r="H193" s="845"/>
      <c r="I193" s="845"/>
      <c r="J193" s="80"/>
      <c r="K193" s="80"/>
    </row>
    <row r="194" spans="1:11" s="808" customFormat="1" ht="13.5" customHeight="1">
      <c r="A194" s="847"/>
      <c r="B194" s="845"/>
      <c r="C194" s="845"/>
      <c r="D194" s="845"/>
      <c r="E194" s="845"/>
      <c r="F194" s="845"/>
      <c r="G194" s="845"/>
      <c r="H194" s="845"/>
      <c r="I194" s="845"/>
      <c r="J194" s="809"/>
      <c r="K194" s="809"/>
    </row>
    <row r="195" spans="1:11" s="59" customFormat="1" ht="13.5" customHeight="1">
      <c r="A195" s="847"/>
      <c r="B195" s="845"/>
      <c r="C195" s="845"/>
      <c r="D195" s="845"/>
      <c r="E195" s="845"/>
      <c r="F195" s="845"/>
      <c r="G195" s="845"/>
      <c r="H195" s="845"/>
      <c r="I195" s="845"/>
      <c r="J195" s="80"/>
      <c r="K195" s="80"/>
    </row>
    <row r="196" spans="1:11" s="59" customFormat="1" ht="13.5" customHeight="1">
      <c r="A196" s="847"/>
      <c r="B196" s="845"/>
      <c r="C196" s="845"/>
      <c r="D196" s="845"/>
      <c r="E196" s="845"/>
      <c r="F196" s="845"/>
      <c r="G196" s="845"/>
      <c r="H196" s="845"/>
      <c r="I196" s="845"/>
      <c r="J196" s="80"/>
      <c r="K196" s="80"/>
    </row>
    <row r="197" spans="1:11" s="59" customFormat="1" ht="13.5" customHeight="1">
      <c r="A197" s="847"/>
      <c r="B197" s="845"/>
      <c r="C197" s="845"/>
      <c r="D197" s="845"/>
      <c r="E197" s="845"/>
      <c r="F197" s="845"/>
      <c r="G197" s="845"/>
      <c r="H197" s="845"/>
      <c r="I197" s="845"/>
      <c r="J197" s="80"/>
      <c r="K197" s="80"/>
    </row>
    <row r="198" spans="1:11" ht="13.5" customHeight="1">
      <c r="A198" s="847"/>
      <c r="B198" s="845"/>
      <c r="C198" s="845"/>
      <c r="D198" s="845"/>
      <c r="E198" s="845"/>
      <c r="F198" s="845"/>
      <c r="G198" s="845"/>
      <c r="H198" s="845"/>
      <c r="I198" s="84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E1"/>
    <mergeCell ref="F1:I1"/>
    <mergeCell ref="A4:I4"/>
    <mergeCell ref="A14:I14"/>
    <mergeCell ref="F10:I10"/>
    <mergeCell ref="A2:I2"/>
    <mergeCell ref="F12:I12"/>
    <mergeCell ref="E117:F117"/>
    <mergeCell ref="A182:I182"/>
    <mergeCell ref="A120:I120"/>
    <mergeCell ref="A138:I138"/>
    <mergeCell ref="A158:I158"/>
    <mergeCell ref="A173:I173"/>
    <mergeCell ref="A178:I178"/>
    <mergeCell ref="A97:I97"/>
    <mergeCell ref="B52:C52"/>
    <mergeCell ref="G50:I51"/>
    <mergeCell ref="A66:I66"/>
    <mergeCell ref="G37:I37"/>
    <mergeCell ref="B37:C37"/>
    <mergeCell ref="D68:G68"/>
    <mergeCell ref="D76:F76"/>
    <mergeCell ref="G39:I40"/>
    <mergeCell ref="A81:I81"/>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portrait"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211" zoomScale="150" zoomScaleNormal="150" zoomScaleSheetLayoutView="100" workbookViewId="0">
      <selection activeCell="G171" sqref="G17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9" customFormat="1">
      <c r="A1" s="2174" t="s">
        <v>1545</v>
      </c>
      <c r="B1" s="2175"/>
      <c r="C1" s="2175"/>
      <c r="D1" s="2175"/>
      <c r="E1" s="2175"/>
      <c r="F1" s="2175"/>
      <c r="G1" s="2176" t="str">
        <f>Transmittal!C11</f>
        <v>St. Mary's Senior Apartments</v>
      </c>
      <c r="H1" s="2177"/>
      <c r="I1" s="2177"/>
      <c r="J1" s="2178"/>
      <c r="K1" s="864"/>
    </row>
    <row r="2" spans="1:13" s="9" customFormat="1" ht="33.75">
      <c r="A2" s="2179" t="s">
        <v>839</v>
      </c>
      <c r="B2" s="2180"/>
      <c r="C2" s="2180"/>
      <c r="D2" s="2180"/>
      <c r="E2" s="2180"/>
      <c r="F2" s="2180"/>
      <c r="G2" s="2180"/>
      <c r="H2" s="2180"/>
      <c r="I2" s="2180"/>
      <c r="J2" s="2181"/>
    </row>
    <row r="3" spans="1:13" s="286" customFormat="1" ht="13.5" customHeight="1">
      <c r="A3" s="2182" t="s">
        <v>2235</v>
      </c>
      <c r="B3" s="2183"/>
      <c r="C3" s="2183"/>
      <c r="D3" s="2183"/>
      <c r="E3" s="2183"/>
      <c r="F3" s="2183"/>
      <c r="G3" s="2183"/>
      <c r="H3" s="2183"/>
      <c r="I3" s="2183"/>
      <c r="J3" s="2184"/>
    </row>
    <row r="4" spans="1:13" s="286" customFormat="1" ht="13.5" customHeight="1"/>
    <row r="5" spans="1:13" s="286" customFormat="1">
      <c r="A5" s="17"/>
      <c r="B5" s="6"/>
      <c r="C5" s="18"/>
      <c r="D5" s="3"/>
      <c r="E5" s="3"/>
      <c r="F5" s="9"/>
      <c r="H5" s="29"/>
    </row>
    <row r="6" spans="1:13" s="286" customFormat="1" ht="13.5" thickBot="1">
      <c r="A6" s="9"/>
      <c r="B6" s="6" t="s">
        <v>1962</v>
      </c>
      <c r="C6" s="18"/>
      <c r="D6" s="3"/>
      <c r="E6" s="3"/>
      <c r="F6" s="3"/>
      <c r="G6" s="3"/>
      <c r="H6" s="29" t="s">
        <v>409</v>
      </c>
    </row>
    <row r="7" spans="1:13" ht="13.5" thickBot="1">
      <c r="A7" s="9"/>
      <c r="B7" s="7" t="s">
        <v>405</v>
      </c>
      <c r="C7" s="1990"/>
      <c r="D7" s="1990"/>
      <c r="E7" s="1990"/>
      <c r="F7" s="7" t="s">
        <v>2262</v>
      </c>
      <c r="G7" s="1990"/>
      <c r="H7" s="1984"/>
    </row>
    <row r="8" spans="1:13" ht="13.5" thickBot="1">
      <c r="A8" s="18"/>
      <c r="B8" s="7" t="s">
        <v>410</v>
      </c>
      <c r="C8" s="1990"/>
      <c r="D8" s="1984"/>
      <c r="E8" s="1984"/>
      <c r="F8" s="7" t="s">
        <v>2263</v>
      </c>
      <c r="G8" s="1990"/>
      <c r="H8" s="1984"/>
    </row>
    <row r="9" spans="1:13" ht="13.5" thickBot="1">
      <c r="A9" s="18"/>
      <c r="B9" s="7" t="s">
        <v>1430</v>
      </c>
      <c r="C9" s="1990"/>
      <c r="D9" s="1984"/>
      <c r="E9" s="25"/>
      <c r="F9" s="20" t="s">
        <v>2264</v>
      </c>
      <c r="G9" s="1990"/>
      <c r="H9" s="1984"/>
    </row>
    <row r="10" spans="1:13" ht="16.5" thickBot="1">
      <c r="A10" s="18"/>
      <c r="B10" s="7" t="s">
        <v>1431</v>
      </c>
      <c r="C10" s="589"/>
      <c r="D10" s="25"/>
      <c r="E10" s="9"/>
      <c r="F10" s="7" t="s">
        <v>2267</v>
      </c>
      <c r="G10" s="591"/>
      <c r="H10" s="594" t="s">
        <v>912</v>
      </c>
      <c r="I10" s="86"/>
      <c r="J10" s="86"/>
      <c r="K10" s="86"/>
      <c r="L10" s="86"/>
      <c r="M10" s="86"/>
    </row>
    <row r="11" spans="1:13" ht="13.5" thickBot="1">
      <c r="A11" s="18"/>
      <c r="B11" s="7" t="s">
        <v>1946</v>
      </c>
      <c r="C11" s="588"/>
      <c r="D11" s="25"/>
      <c r="E11" s="9"/>
      <c r="F11" s="7" t="s">
        <v>2269</v>
      </c>
      <c r="G11" s="2012"/>
      <c r="H11" s="2013"/>
    </row>
    <row r="12" spans="1:13" s="86" customFormat="1" ht="16.5" thickBot="1">
      <c r="A12" s="18"/>
      <c r="B12" s="10" t="s">
        <v>621</v>
      </c>
      <c r="C12" s="593"/>
      <c r="D12" s="9"/>
      <c r="E12" s="9"/>
      <c r="F12" s="7" t="s">
        <v>2268</v>
      </c>
      <c r="G12" s="1990"/>
      <c r="H12" s="1984"/>
      <c r="I12" s="88"/>
      <c r="J12" s="88"/>
      <c r="K12" s="88"/>
      <c r="L12" s="88"/>
      <c r="M12" s="88"/>
    </row>
    <row r="13" spans="1:13" ht="13.5" thickBot="1">
      <c r="A13" s="18"/>
      <c r="B13" s="10" t="s">
        <v>622</v>
      </c>
      <c r="C13" s="593"/>
      <c r="D13" s="9"/>
      <c r="E13" s="9"/>
      <c r="F13" s="7" t="s">
        <v>615</v>
      </c>
      <c r="G13" s="1990"/>
      <c r="H13" s="1984"/>
    </row>
    <row r="14" spans="1:13" ht="13.5" thickBot="1">
      <c r="A14" s="18"/>
      <c r="B14" s="7" t="s">
        <v>2044</v>
      </c>
      <c r="C14" s="589"/>
      <c r="D14" s="9"/>
      <c r="E14" s="9"/>
      <c r="F14" s="10" t="s">
        <v>499</v>
      </c>
      <c r="G14" s="1990"/>
      <c r="H14" s="1984"/>
    </row>
    <row r="15" spans="1:13" s="286" customFormat="1">
      <c r="C15" s="865" t="s">
        <v>897</v>
      </c>
    </row>
    <row r="16" spans="1:13" s="286" customFormat="1">
      <c r="A16" s="866"/>
      <c r="B16" s="286" t="s">
        <v>406</v>
      </c>
      <c r="J16" s="294"/>
    </row>
    <row r="17" spans="1:14" s="803" customFormat="1" ht="16.5" customHeight="1" thickBot="1">
      <c r="A17" s="286"/>
      <c r="B17" s="286"/>
      <c r="C17" s="286"/>
      <c r="D17" s="286"/>
      <c r="E17" s="286"/>
      <c r="F17" s="286"/>
      <c r="G17" s="286"/>
      <c r="H17" s="286"/>
      <c r="I17" s="286"/>
      <c r="J17" s="294"/>
      <c r="K17" s="286"/>
      <c r="L17" s="286"/>
      <c r="M17" s="286"/>
      <c r="N17" s="286"/>
    </row>
    <row r="18" spans="1:14" ht="13.5" customHeight="1" thickBot="1">
      <c r="C18" s="691"/>
      <c r="D18" s="18" t="s">
        <v>407</v>
      </c>
      <c r="E18" s="691"/>
      <c r="F18" s="9" t="s">
        <v>408</v>
      </c>
      <c r="G18" s="584"/>
      <c r="H18" s="584"/>
      <c r="I18" s="584"/>
      <c r="J18" s="584"/>
    </row>
    <row r="19" spans="1:14" s="286" customFormat="1" ht="13.5" customHeight="1">
      <c r="J19" s="294"/>
    </row>
    <row r="20" spans="1:14" s="286" customFormat="1" ht="13.5" customHeight="1" thickBot="1"/>
    <row r="21" spans="1:14" ht="13.5" customHeight="1" thickBot="1">
      <c r="A21" s="133"/>
      <c r="B21" s="768" t="s">
        <v>1000</v>
      </c>
      <c r="C21" s="792" t="s">
        <v>1426</v>
      </c>
      <c r="D21" s="2027"/>
      <c r="E21" s="1984"/>
      <c r="F21" s="1984"/>
      <c r="G21" s="137" t="s">
        <v>2264</v>
      </c>
      <c r="H21" s="2027"/>
      <c r="I21" s="1984"/>
    </row>
    <row r="22" spans="1:14" ht="13.5" customHeight="1">
      <c r="B22" s="286"/>
      <c r="C22" s="286"/>
    </row>
    <row r="23" spans="1:14" s="286" customFormat="1" ht="13.5" customHeight="1" thickBot="1"/>
    <row r="24" spans="1:14" s="286" customFormat="1" ht="13.5" customHeight="1" thickBot="1">
      <c r="A24" s="2187" t="s">
        <v>2234</v>
      </c>
      <c r="B24" s="2188"/>
      <c r="C24" s="2188"/>
      <c r="D24" s="2188"/>
      <c r="E24" s="2188"/>
      <c r="F24" s="2188"/>
      <c r="G24" s="2188"/>
      <c r="H24" s="2188"/>
      <c r="I24" s="2188"/>
      <c r="J24" s="2188"/>
    </row>
    <row r="25" spans="1:14" s="286" customFormat="1" ht="13.5" customHeight="1">
      <c r="J25" s="294"/>
      <c r="K25" s="803"/>
      <c r="L25" s="803"/>
      <c r="M25" s="803"/>
      <c r="N25" s="803"/>
    </row>
    <row r="26" spans="1:14" s="286" customFormat="1">
      <c r="A26" s="866"/>
      <c r="B26" s="286" t="s">
        <v>1963</v>
      </c>
      <c r="J26" s="294"/>
    </row>
    <row r="27" spans="1:14" s="803" customFormat="1" ht="16.5" customHeight="1" thickBot="1">
      <c r="A27" s="286"/>
      <c r="B27" s="286"/>
      <c r="C27" s="286"/>
      <c r="D27" s="286"/>
      <c r="E27" s="286"/>
      <c r="F27" s="286"/>
      <c r="G27" s="286"/>
      <c r="H27" s="286"/>
      <c r="I27" s="286"/>
      <c r="J27" s="294"/>
      <c r="K27" s="286"/>
      <c r="L27" s="286"/>
      <c r="M27" s="286"/>
      <c r="N27" s="286"/>
    </row>
    <row r="28" spans="1:14" ht="13.5" customHeight="1" thickBot="1">
      <c r="C28" s="691"/>
      <c r="D28" s="18" t="s">
        <v>616</v>
      </c>
      <c r="E28" s="691"/>
      <c r="F28" s="9" t="s">
        <v>617</v>
      </c>
      <c r="G28" s="584"/>
      <c r="H28" s="584"/>
      <c r="I28" s="584"/>
      <c r="J28" s="584"/>
    </row>
    <row r="29" spans="1:14" s="286" customFormat="1" ht="13.5" customHeight="1">
      <c r="J29" s="294"/>
    </row>
    <row r="30" spans="1:14" s="286" customFormat="1" ht="13.5" customHeight="1">
      <c r="A30" s="659"/>
      <c r="B30" s="286" t="s">
        <v>1964</v>
      </c>
      <c r="J30" s="294"/>
    </row>
    <row r="31" spans="1:14" s="286" customFormat="1" ht="13.5" customHeight="1" thickBot="1">
      <c r="J31" s="294"/>
    </row>
    <row r="32" spans="1:14" ht="13.5" customHeight="1" thickBot="1">
      <c r="C32" s="691"/>
      <c r="D32" s="18" t="s">
        <v>616</v>
      </c>
      <c r="E32" s="691"/>
      <c r="F32" s="9" t="s">
        <v>617</v>
      </c>
      <c r="J32" s="168"/>
    </row>
    <row r="33" spans="1:14" s="286" customFormat="1" ht="16.899999999999999" customHeight="1">
      <c r="J33" s="867"/>
      <c r="K33" s="787"/>
      <c r="L33" s="868"/>
      <c r="M33" s="868"/>
      <c r="N33" s="868"/>
    </row>
    <row r="34" spans="1:14" s="286" customFormat="1" ht="13.5" customHeight="1">
      <c r="B34" s="865" t="s">
        <v>898</v>
      </c>
      <c r="J34" s="294"/>
      <c r="K34" s="756"/>
      <c r="L34" s="756"/>
      <c r="M34" s="770"/>
      <c r="N34" s="770"/>
    </row>
    <row r="35" spans="1:14" s="868" customFormat="1" ht="13.5" customHeight="1">
      <c r="A35" s="286"/>
      <c r="B35" s="286"/>
      <c r="C35" s="286"/>
      <c r="D35" s="286"/>
      <c r="E35" s="286"/>
      <c r="F35" s="286"/>
      <c r="G35" s="286"/>
      <c r="H35" s="286"/>
      <c r="I35" s="286"/>
      <c r="J35" s="294"/>
      <c r="K35" s="756"/>
      <c r="L35" s="756"/>
      <c r="M35" s="770"/>
      <c r="N35" s="770"/>
    </row>
    <row r="36" spans="1:14" s="286" customFormat="1" ht="13.5" customHeight="1" thickBot="1">
      <c r="F36" s="752"/>
      <c r="G36" s="752"/>
      <c r="H36" s="752"/>
      <c r="I36" s="752"/>
      <c r="J36" s="294"/>
      <c r="K36" s="756"/>
      <c r="L36" s="756"/>
      <c r="M36" s="770"/>
      <c r="N36" s="770"/>
    </row>
    <row r="37" spans="1:14" s="286" customFormat="1" ht="16.5" customHeight="1" thickBot="1">
      <c r="A37" s="2187" t="s">
        <v>222</v>
      </c>
      <c r="B37" s="2190"/>
      <c r="C37" s="2190"/>
      <c r="D37" s="2190"/>
      <c r="E37" s="2190"/>
      <c r="F37" s="2190"/>
      <c r="G37" s="2190"/>
      <c r="H37" s="2190"/>
      <c r="I37" s="2190"/>
      <c r="J37" s="2190"/>
    </row>
    <row r="38" spans="1:14" s="286" customFormat="1" ht="13.5" customHeight="1"/>
    <row r="39" spans="1:14" s="286" customFormat="1" ht="13.5" customHeight="1" thickBot="1">
      <c r="B39" s="784" t="s">
        <v>209</v>
      </c>
      <c r="F39" s="13"/>
    </row>
    <row r="40" spans="1:14" ht="13.5" customHeight="1" thickBot="1">
      <c r="B40" s="578">
        <f>'Housing Credit'!F11</f>
        <v>0</v>
      </c>
      <c r="C40" s="149"/>
      <c r="D40" s="165"/>
    </row>
    <row r="41" spans="1:14" s="286" customFormat="1" ht="16.899999999999999" customHeight="1"/>
    <row r="42" spans="1:14" s="286" customFormat="1" ht="13.5" customHeight="1">
      <c r="A42" s="659"/>
      <c r="B42" s="286" t="s">
        <v>369</v>
      </c>
    </row>
    <row r="43" spans="1:14" s="286" customFormat="1" ht="13.5" customHeight="1" thickBot="1"/>
    <row r="44" spans="1:14" ht="13.5" customHeight="1" thickBot="1">
      <c r="B44" s="681"/>
      <c r="C44" s="286" t="s">
        <v>208</v>
      </c>
      <c r="D44" s="865" t="s">
        <v>899</v>
      </c>
    </row>
    <row r="45" spans="1:14" ht="13.5" customHeight="1" thickBot="1"/>
    <row r="46" spans="1:14" ht="13.5" customHeight="1" thickBot="1">
      <c r="B46" s="681"/>
      <c r="C46" s="286" t="s">
        <v>207</v>
      </c>
    </row>
    <row r="47" spans="1:14" s="286" customFormat="1" ht="13.5" customHeight="1">
      <c r="B47" s="13"/>
    </row>
    <row r="48" spans="1:14" s="286" customFormat="1" ht="13.5" customHeight="1" thickBot="1"/>
    <row r="49" spans="1:10" s="286" customFormat="1" ht="16.5" customHeight="1" thickBot="1">
      <c r="A49" s="2187" t="s">
        <v>206</v>
      </c>
      <c r="B49" s="2190"/>
      <c r="C49" s="2190"/>
      <c r="D49" s="2190"/>
      <c r="E49" s="2190"/>
      <c r="F49" s="2190"/>
      <c r="G49" s="2190"/>
      <c r="H49" s="2190"/>
      <c r="I49" s="2190"/>
      <c r="J49" s="2190"/>
    </row>
    <row r="50" spans="1:10" s="286" customFormat="1" ht="13.5" customHeight="1"/>
    <row r="51" spans="1:10" s="286" customFormat="1" ht="13.5" customHeight="1">
      <c r="A51" s="866"/>
      <c r="B51" s="659" t="s">
        <v>205</v>
      </c>
      <c r="F51" s="865" t="s">
        <v>204</v>
      </c>
    </row>
    <row r="52" spans="1:10" s="286" customFormat="1" ht="13.5" customHeight="1">
      <c r="G52" s="869" t="s">
        <v>203</v>
      </c>
      <c r="H52" s="870"/>
      <c r="I52" s="870"/>
    </row>
    <row r="53" spans="1:10" s="286" customFormat="1" ht="13.5" customHeight="1" thickBot="1">
      <c r="H53" s="870"/>
      <c r="I53" s="870"/>
    </row>
    <row r="54" spans="1:10" s="286" customFormat="1" ht="13.5" customHeight="1" thickBot="1">
      <c r="B54" s="871" t="s">
        <v>202</v>
      </c>
      <c r="C54" s="872"/>
      <c r="D54" s="872"/>
      <c r="E54" s="873" t="s">
        <v>201</v>
      </c>
      <c r="F54" s="874" t="s">
        <v>200</v>
      </c>
      <c r="G54" s="875" t="s">
        <v>227</v>
      </c>
      <c r="H54" s="875" t="s">
        <v>226</v>
      </c>
    </row>
    <row r="55" spans="1:10" ht="13.5" customHeight="1" thickBot="1">
      <c r="B55" s="2189" t="s">
        <v>1051</v>
      </c>
      <c r="C55" s="1984"/>
      <c r="D55" s="1984"/>
      <c r="E55" s="638"/>
      <c r="F55" s="637"/>
      <c r="G55" s="637"/>
      <c r="H55" s="637"/>
    </row>
    <row r="56" spans="1:10" ht="13.5" customHeight="1" thickBot="1">
      <c r="B56" s="2189"/>
      <c r="C56" s="1984"/>
      <c r="D56" s="1984"/>
      <c r="E56" s="638"/>
      <c r="F56" s="638"/>
      <c r="G56" s="638"/>
      <c r="H56" s="638"/>
    </row>
    <row r="57" spans="1:10" ht="13.5" customHeight="1" thickBot="1">
      <c r="B57" s="2189"/>
      <c r="C57" s="1984"/>
      <c r="D57" s="1984"/>
      <c r="E57" s="638"/>
      <c r="F57" s="638"/>
      <c r="G57" s="638"/>
      <c r="H57" s="638"/>
    </row>
    <row r="58" spans="1:10" ht="13.5" customHeight="1" thickBot="1">
      <c r="B58" s="2189"/>
      <c r="C58" s="1984"/>
      <c r="D58" s="1984"/>
      <c r="E58" s="638"/>
      <c r="F58" s="638"/>
      <c r="G58" s="638"/>
      <c r="H58" s="638"/>
    </row>
    <row r="59" spans="1:10" ht="13.5" customHeight="1" thickBot="1">
      <c r="B59" s="2189"/>
      <c r="C59" s="1984"/>
      <c r="D59" s="1984"/>
      <c r="E59" s="638"/>
      <c r="F59" s="638"/>
      <c r="G59" s="638"/>
      <c r="H59" s="638"/>
      <c r="I59" s="1844" t="s">
        <v>1542</v>
      </c>
      <c r="J59" s="584"/>
    </row>
    <row r="60" spans="1:10" ht="13.5" customHeight="1" thickBot="1">
      <c r="D60" s="768" t="s">
        <v>199</v>
      </c>
      <c r="E60" s="636">
        <f>SUM(E55:E59)</f>
        <v>0</v>
      </c>
      <c r="F60" s="636">
        <f>SUM(F56:F59)</f>
        <v>0</v>
      </c>
      <c r="G60" s="636">
        <f>SUM(G56:G59)</f>
        <v>0</v>
      </c>
      <c r="H60" s="636">
        <f>SUM(H56:H59)</f>
        <v>0</v>
      </c>
      <c r="I60" s="1406">
        <f>D70/PJCLIUnits</f>
        <v>0</v>
      </c>
      <c r="J60" s="584"/>
    </row>
    <row r="61" spans="1:10" ht="13.5" customHeight="1">
      <c r="D61" s="286"/>
      <c r="E61" s="286"/>
      <c r="F61" s="286"/>
      <c r="G61" s="286"/>
      <c r="H61" s="286"/>
    </row>
    <row r="62" spans="1:10" s="286" customFormat="1" ht="13.5" customHeight="1">
      <c r="A62" s="659"/>
      <c r="B62" s="659" t="s">
        <v>198</v>
      </c>
    </row>
    <row r="63" spans="1:10" ht="13.5" thickBot="1"/>
    <row r="64" spans="1:10" ht="13.5" thickBot="1">
      <c r="B64" s="765" t="s">
        <v>197</v>
      </c>
      <c r="C64" s="286"/>
      <c r="D64" s="577">
        <f>ROUNDUP(((E55/Budget!E314)*'Project Information'!$D$408),0)</f>
        <v>0</v>
      </c>
      <c r="E64" s="865" t="s">
        <v>196</v>
      </c>
      <c r="F64" s="286"/>
      <c r="G64" s="286"/>
      <c r="H64" s="286"/>
      <c r="I64" s="286"/>
      <c r="J64" s="286"/>
    </row>
    <row r="65" spans="1:14" ht="13.5" customHeight="1">
      <c r="B65" s="765"/>
      <c r="C65" s="286"/>
      <c r="E65" s="865" t="s">
        <v>194</v>
      </c>
      <c r="F65" s="286"/>
      <c r="G65" s="286"/>
      <c r="H65" s="286"/>
      <c r="I65" s="286"/>
      <c r="J65" s="286"/>
    </row>
    <row r="66" spans="1:14" ht="13.5" customHeight="1" thickBot="1">
      <c r="B66" s="765"/>
      <c r="C66" s="286"/>
      <c r="E66" s="286"/>
      <c r="F66" s="286"/>
      <c r="G66" s="286"/>
      <c r="H66" s="286"/>
      <c r="I66" s="286"/>
      <c r="J66" s="286"/>
    </row>
    <row r="67" spans="1:14" ht="13.5" customHeight="1" thickBot="1">
      <c r="B67" s="765" t="s">
        <v>2018</v>
      </c>
      <c r="C67" s="286"/>
      <c r="D67" s="577">
        <f>ROUNDUP(((E60/Budget!E314)*'Project Information'!$D$408),0)</f>
        <v>0</v>
      </c>
      <c r="E67" s="865" t="s">
        <v>195</v>
      </c>
      <c r="F67" s="286"/>
      <c r="G67" s="286"/>
      <c r="H67" s="286"/>
      <c r="I67" s="286"/>
      <c r="J67" s="286"/>
    </row>
    <row r="68" spans="1:14" ht="13.5" customHeight="1">
      <c r="B68" s="765"/>
      <c r="C68" s="286"/>
      <c r="E68" s="865" t="s">
        <v>194</v>
      </c>
      <c r="F68" s="286"/>
      <c r="G68" s="286"/>
      <c r="H68" s="286"/>
      <c r="I68" s="286"/>
      <c r="J68" s="286"/>
    </row>
    <row r="69" spans="1:14" ht="13.5" customHeight="1" thickBot="1">
      <c r="B69" s="765"/>
      <c r="C69" s="286"/>
      <c r="D69" s="586"/>
      <c r="E69" s="286"/>
      <c r="F69" s="286"/>
      <c r="G69" s="286"/>
      <c r="H69" s="286"/>
      <c r="I69" s="286"/>
      <c r="J69" s="286"/>
    </row>
    <row r="70" spans="1:14" ht="13.5" customHeight="1" thickBot="1">
      <c r="A70" s="2"/>
      <c r="B70" s="19" t="s">
        <v>193</v>
      </c>
      <c r="C70" s="9"/>
      <c r="D70" s="715">
        <f>IF((Budget!E314/'Project Information'!D408)&gt;'DATA TAB 13'!H186,((E60-('DATA TAB 13'!H186*D67))/'DATA TAB 13'!H186)+D67,D67)</f>
        <v>0</v>
      </c>
      <c r="E70" s="715">
        <f>ROUNDUP(D70,0)</f>
        <v>0</v>
      </c>
      <c r="F70" s="26" t="s">
        <v>192</v>
      </c>
      <c r="G70" s="9"/>
      <c r="H70" s="9"/>
      <c r="I70" s="286"/>
      <c r="J70" s="286"/>
    </row>
    <row r="71" spans="1:14" ht="13.5" customHeight="1" thickBot="1">
      <c r="B71" s="286"/>
      <c r="C71" s="286"/>
      <c r="E71" s="286"/>
      <c r="F71" s="286"/>
      <c r="G71" s="286"/>
      <c r="H71" s="286"/>
      <c r="I71" s="286"/>
      <c r="J71" s="286"/>
    </row>
    <row r="72" spans="1:14" s="2" customFormat="1" ht="13.5" thickBot="1">
      <c r="A72" s="349"/>
      <c r="B72" s="765" t="s">
        <v>1108</v>
      </c>
      <c r="C72" s="9"/>
      <c r="D72" s="437">
        <f>(Budget!E314-(Budget!E255+Budget!E280+Budget!E308+Budget!E311+Budget!E312+'Housing Credit'!E28))/'Project Information'!D408</f>
        <v>147351.47727272726</v>
      </c>
      <c r="E72" s="865" t="s">
        <v>1080</v>
      </c>
      <c r="F72" s="804"/>
      <c r="G72" s="351"/>
      <c r="H72" s="351"/>
      <c r="I72" s="351"/>
      <c r="J72" s="351"/>
      <c r="K72" s="348"/>
      <c r="L72" s="347"/>
      <c r="M72" s="1"/>
      <c r="N72" s="1"/>
    </row>
    <row r="73" spans="1:14" s="2" customFormat="1">
      <c r="A73" s="349"/>
      <c r="B73" s="804"/>
      <c r="C73" s="806"/>
      <c r="D73" s="350"/>
      <c r="E73" s="865" t="s">
        <v>1081</v>
      </c>
      <c r="F73" s="804"/>
      <c r="G73" s="351"/>
      <c r="H73" s="351"/>
      <c r="I73" s="351"/>
      <c r="J73" s="351"/>
      <c r="K73" s="348"/>
      <c r="L73" s="347"/>
      <c r="M73" s="1"/>
      <c r="N73" s="1"/>
    </row>
    <row r="74" spans="1:14" s="2" customFormat="1">
      <c r="A74" s="349"/>
      <c r="B74" s="804"/>
      <c r="C74" s="806"/>
      <c r="D74" s="350"/>
      <c r="E74" s="865" t="s">
        <v>1082</v>
      </c>
      <c r="F74" s="804"/>
      <c r="G74" s="351"/>
      <c r="H74" s="351"/>
      <c r="I74" s="351"/>
      <c r="J74" s="351"/>
      <c r="K74" s="348"/>
      <c r="L74" s="347"/>
      <c r="M74" s="1"/>
      <c r="N74" s="1"/>
    </row>
    <row r="75" spans="1:14" s="286" customFormat="1" ht="13.5" customHeight="1">
      <c r="B75" s="765" t="s">
        <v>191</v>
      </c>
      <c r="F75" s="294"/>
      <c r="G75" s="294"/>
      <c r="H75" s="294"/>
      <c r="I75" s="294"/>
      <c r="J75" s="294"/>
      <c r="K75" s="294"/>
    </row>
    <row r="76" spans="1:14" s="286" customFormat="1" ht="13.5" customHeight="1">
      <c r="C76" s="792"/>
      <c r="F76" s="294"/>
      <c r="G76" s="294"/>
      <c r="H76" s="294"/>
      <c r="I76" s="294"/>
      <c r="J76" s="294"/>
      <c r="K76" s="294"/>
    </row>
    <row r="77" spans="1:14" s="286" customFormat="1" ht="13.5" customHeight="1">
      <c r="B77" s="80"/>
      <c r="C77" s="80"/>
      <c r="D77" s="79"/>
      <c r="E77" s="876"/>
      <c r="F77" s="294"/>
      <c r="G77" s="294"/>
      <c r="H77" s="294"/>
      <c r="I77" s="294"/>
      <c r="J77" s="294"/>
      <c r="K77" s="294"/>
    </row>
    <row r="78" spans="1:14" s="286" customFormat="1" ht="13.5" customHeight="1" thickBot="1">
      <c r="B78" s="80"/>
      <c r="C78" s="80"/>
      <c r="D78" s="877" t="s">
        <v>190</v>
      </c>
      <c r="E78" s="877" t="s">
        <v>189</v>
      </c>
      <c r="F78" s="294"/>
      <c r="G78" s="294"/>
      <c r="H78" s="294"/>
      <c r="I78" s="294"/>
      <c r="J78" s="294"/>
      <c r="K78" s="294"/>
    </row>
    <row r="79" spans="1:14" s="286" customFormat="1" ht="13.5" thickBot="1">
      <c r="B79" s="80"/>
      <c r="C79" s="878" t="s">
        <v>648</v>
      </c>
      <c r="D79" s="433">
        <f>'Project Information'!C422</f>
        <v>0</v>
      </c>
      <c r="E79" s="1842">
        <f t="shared" ref="E79:E84" si="0">D79*$I$60</f>
        <v>0</v>
      </c>
      <c r="F79" s="294"/>
      <c r="G79" s="294"/>
      <c r="H79" s="294"/>
      <c r="I79" s="294"/>
      <c r="J79" s="294"/>
      <c r="K79" s="294"/>
    </row>
    <row r="80" spans="1:14" s="286" customFormat="1" ht="13.5" customHeight="1" thickBot="1">
      <c r="B80" s="80"/>
      <c r="C80" s="878" t="s">
        <v>179</v>
      </c>
      <c r="D80" s="433">
        <f>'Project Information'!D422</f>
        <v>0</v>
      </c>
      <c r="E80" s="1842">
        <f t="shared" si="0"/>
        <v>0</v>
      </c>
      <c r="F80" s="294"/>
      <c r="G80" s="294"/>
      <c r="H80" s="294"/>
      <c r="I80" s="294"/>
      <c r="J80" s="294"/>
      <c r="K80" s="294"/>
    </row>
    <row r="81" spans="1:11" s="286" customFormat="1" ht="13.5" customHeight="1" thickBot="1">
      <c r="B81" s="80"/>
      <c r="C81" s="878" t="s">
        <v>178</v>
      </c>
      <c r="D81" s="433">
        <f>'Project Information'!E422</f>
        <v>22</v>
      </c>
      <c r="E81" s="1842">
        <f t="shared" si="0"/>
        <v>0</v>
      </c>
      <c r="F81" s="294"/>
      <c r="G81" s="294"/>
      <c r="H81" s="294"/>
      <c r="I81" s="294"/>
      <c r="J81" s="294"/>
      <c r="K81" s="294"/>
    </row>
    <row r="82" spans="1:11" s="286" customFormat="1" ht="13.5" customHeight="1" thickBot="1">
      <c r="B82" s="80"/>
      <c r="C82" s="878" t="s">
        <v>177</v>
      </c>
      <c r="D82" s="433">
        <f>'Project Information'!F422</f>
        <v>22</v>
      </c>
      <c r="E82" s="1842">
        <f t="shared" si="0"/>
        <v>0</v>
      </c>
      <c r="F82" s="294"/>
      <c r="G82" s="294"/>
      <c r="H82" s="294"/>
      <c r="I82" s="294"/>
      <c r="J82" s="294"/>
      <c r="K82" s="294"/>
    </row>
    <row r="83" spans="1:11" s="286" customFormat="1" ht="13.5" customHeight="1" thickBot="1">
      <c r="B83" s="80"/>
      <c r="C83" s="878" t="s">
        <v>176</v>
      </c>
      <c r="D83" s="433">
        <f>'Project Information'!G422</f>
        <v>0</v>
      </c>
      <c r="E83" s="1842">
        <f t="shared" si="0"/>
        <v>0</v>
      </c>
      <c r="F83" s="294"/>
      <c r="G83" s="294"/>
      <c r="H83" s="294"/>
      <c r="I83" s="294"/>
      <c r="J83" s="294"/>
      <c r="K83" s="294"/>
    </row>
    <row r="84" spans="1:11" s="286" customFormat="1" ht="13.5" thickBot="1">
      <c r="B84" s="80"/>
      <c r="C84" s="878" t="s">
        <v>175</v>
      </c>
      <c r="D84" s="433">
        <f>'Project Information'!H422</f>
        <v>0</v>
      </c>
      <c r="E84" s="1842">
        <f t="shared" si="0"/>
        <v>0</v>
      </c>
      <c r="F84" s="294"/>
      <c r="G84" s="294"/>
      <c r="H84" s="294"/>
      <c r="I84" s="294"/>
      <c r="J84" s="294"/>
      <c r="K84" s="294"/>
    </row>
    <row r="85" spans="1:11" s="286" customFormat="1" ht="13.5" customHeight="1" thickBot="1">
      <c r="B85" s="752"/>
      <c r="C85" s="868" t="s">
        <v>922</v>
      </c>
      <c r="E85" s="1843">
        <f>ROUNDUP((SUM(E79:E84)),0)</f>
        <v>0</v>
      </c>
      <c r="F85" s="294"/>
      <c r="G85" s="294"/>
      <c r="H85" s="294"/>
      <c r="I85" s="294"/>
      <c r="J85" s="294"/>
      <c r="K85" s="294"/>
    </row>
    <row r="86" spans="1:11" s="286" customFormat="1" ht="13.5" customHeight="1">
      <c r="B86" s="752"/>
      <c r="F86" s="294"/>
      <c r="G86" s="294"/>
      <c r="H86" s="294"/>
      <c r="I86" s="294"/>
      <c r="J86" s="294"/>
      <c r="K86" s="294"/>
    </row>
    <row r="87" spans="1:11" s="286" customFormat="1" ht="13.5" customHeight="1">
      <c r="F87" s="294"/>
      <c r="G87" s="294"/>
      <c r="H87" s="294"/>
      <c r="I87" s="294"/>
      <c r="J87" s="294"/>
      <c r="K87" s="294"/>
    </row>
    <row r="88" spans="1:11" s="286" customFormat="1" ht="13.5" customHeight="1">
      <c r="A88" s="659"/>
      <c r="B88" s="659" t="s">
        <v>188</v>
      </c>
    </row>
    <row r="89" spans="1:11" s="286" customFormat="1" ht="13.5" customHeight="1" thickBot="1"/>
    <row r="90" spans="1:11" s="286" customFormat="1" ht="13.5" customHeight="1" thickBot="1">
      <c r="D90" s="792" t="s">
        <v>187</v>
      </c>
      <c r="E90" s="577">
        <f>D67</f>
        <v>0</v>
      </c>
      <c r="F90" s="865"/>
    </row>
    <row r="91" spans="1:11" s="286" customFormat="1" ht="13.5" customHeight="1" thickBot="1"/>
    <row r="92" spans="1:11" s="286" customFormat="1" ht="13.5" customHeight="1" thickBot="1">
      <c r="D92" s="792" t="s">
        <v>900</v>
      </c>
      <c r="E92" s="577" t="str">
        <f>IF(E90&gt;4.9,"yes","no")</f>
        <v>no</v>
      </c>
      <c r="F92" s="865" t="s">
        <v>186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79" t="s">
        <v>185</v>
      </c>
      <c r="E95" s="879" t="s">
        <v>184</v>
      </c>
      <c r="F95" s="877" t="s">
        <v>183</v>
      </c>
      <c r="G95" s="877" t="s">
        <v>182</v>
      </c>
      <c r="H95" s="576" t="s">
        <v>181</v>
      </c>
      <c r="I95" s="576" t="s">
        <v>180</v>
      </c>
    </row>
    <row r="96" spans="1:11" ht="13.5" thickBot="1">
      <c r="A96" s="286"/>
      <c r="B96" s="286"/>
      <c r="C96" s="868" t="s">
        <v>648</v>
      </c>
      <c r="D96" s="577">
        <f t="shared" ref="D96:E101" si="1">D79</f>
        <v>0</v>
      </c>
      <c r="E96" s="1402">
        <f t="shared" si="1"/>
        <v>0</v>
      </c>
      <c r="F96" s="433">
        <f xml:space="preserve"> IF(E92="yes",ROUNDUP((E79*0.2),0),0)</f>
        <v>0</v>
      </c>
      <c r="G96" s="639">
        <f t="shared" ref="G96:G101" si="2">E79-F96</f>
        <v>0</v>
      </c>
      <c r="H96" s="641"/>
      <c r="I96" s="641"/>
    </row>
    <row r="97" spans="1:14" ht="13.5" thickBot="1">
      <c r="A97" s="286"/>
      <c r="B97" s="286"/>
      <c r="C97" s="868" t="s">
        <v>179</v>
      </c>
      <c r="D97" s="577">
        <f t="shared" si="1"/>
        <v>0</v>
      </c>
      <c r="E97" s="1402">
        <f t="shared" si="1"/>
        <v>0</v>
      </c>
      <c r="F97" s="433">
        <f xml:space="preserve"> IF(E92="yes",ROUNDUP((E80*0.2),0),0)</f>
        <v>0</v>
      </c>
      <c r="G97" s="639">
        <f t="shared" si="2"/>
        <v>0</v>
      </c>
      <c r="H97" s="641"/>
      <c r="I97" s="641"/>
    </row>
    <row r="98" spans="1:14" ht="13.5" customHeight="1" thickBot="1">
      <c r="A98" s="286"/>
      <c r="B98" s="286"/>
      <c r="C98" s="868" t="s">
        <v>178</v>
      </c>
      <c r="D98" s="577">
        <f t="shared" si="1"/>
        <v>22</v>
      </c>
      <c r="E98" s="1402">
        <f t="shared" si="1"/>
        <v>0</v>
      </c>
      <c r="F98" s="433">
        <f xml:space="preserve"> IF(E92="yes",ROUNDUP((E81*0.2),0),0)</f>
        <v>0</v>
      </c>
      <c r="G98" s="640">
        <f t="shared" si="2"/>
        <v>0</v>
      </c>
      <c r="H98" s="641"/>
      <c r="I98" s="641"/>
    </row>
    <row r="99" spans="1:14" ht="13.5" customHeight="1" thickBot="1">
      <c r="A99" s="286"/>
      <c r="B99" s="286"/>
      <c r="C99" s="868" t="s">
        <v>177</v>
      </c>
      <c r="D99" s="577">
        <f t="shared" si="1"/>
        <v>22</v>
      </c>
      <c r="E99" s="1402">
        <f t="shared" si="1"/>
        <v>0</v>
      </c>
      <c r="F99" s="433">
        <f xml:space="preserve"> IF(E92="yes",ROUNDUP((E82*0.2),0),0)</f>
        <v>0</v>
      </c>
      <c r="G99" s="640">
        <f t="shared" si="2"/>
        <v>0</v>
      </c>
      <c r="H99" s="641"/>
      <c r="I99" s="641"/>
    </row>
    <row r="100" spans="1:14" ht="13.5" customHeight="1" thickBot="1">
      <c r="A100" s="286"/>
      <c r="B100" s="286"/>
      <c r="C100" s="868" t="s">
        <v>176</v>
      </c>
      <c r="D100" s="577">
        <f t="shared" si="1"/>
        <v>0</v>
      </c>
      <c r="E100" s="1402">
        <f t="shared" si="1"/>
        <v>0</v>
      </c>
      <c r="F100" s="433">
        <f xml:space="preserve"> IF(E92="yes",ROUNDUP((E83*0.2),0),0)</f>
        <v>0</v>
      </c>
      <c r="G100" s="639">
        <f t="shared" si="2"/>
        <v>0</v>
      </c>
      <c r="H100" s="641"/>
      <c r="I100" s="641"/>
    </row>
    <row r="101" spans="1:14" ht="13.5" customHeight="1" thickBot="1">
      <c r="A101" s="286"/>
      <c r="B101" s="286"/>
      <c r="C101" s="868" t="s">
        <v>175</v>
      </c>
      <c r="D101" s="577">
        <f t="shared" si="1"/>
        <v>0</v>
      </c>
      <c r="E101" s="1402">
        <f t="shared" si="1"/>
        <v>0</v>
      </c>
      <c r="F101" s="433">
        <f xml:space="preserve"> IF(E92="yes",ROUNDUP((E84*0.2),0),0)</f>
        <v>0</v>
      </c>
      <c r="G101" s="639">
        <f t="shared" si="2"/>
        <v>0</v>
      </c>
      <c r="H101" s="641"/>
      <c r="I101" s="64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187" t="s">
        <v>174</v>
      </c>
      <c r="B104" s="2188"/>
      <c r="C104" s="2188"/>
      <c r="D104" s="2188"/>
      <c r="E104" s="2188"/>
      <c r="F104" s="2188"/>
      <c r="G104" s="2188"/>
      <c r="H104" s="2188"/>
      <c r="I104" s="2188"/>
      <c r="J104" s="2188"/>
    </row>
    <row r="105" spans="1:14" s="286" customFormat="1" ht="13.5" customHeight="1">
      <c r="A105" s="880"/>
      <c r="J105" s="9"/>
      <c r="K105" s="9"/>
      <c r="L105" s="9"/>
      <c r="M105" s="9"/>
      <c r="N105" s="9"/>
    </row>
    <row r="106" spans="1:14" s="286" customFormat="1">
      <c r="A106" s="659"/>
      <c r="B106" s="659" t="s">
        <v>173</v>
      </c>
      <c r="J106" s="9"/>
      <c r="K106" s="9"/>
      <c r="L106" s="9"/>
      <c r="M106" s="9"/>
      <c r="N106" s="9"/>
    </row>
    <row r="107" spans="1:14" s="9" customFormat="1" ht="13.5" customHeight="1" thickBot="1">
      <c r="A107" s="286"/>
      <c r="B107" s="286"/>
      <c r="C107" s="286"/>
      <c r="D107" s="286"/>
      <c r="E107" s="286"/>
      <c r="F107" s="286"/>
      <c r="G107" s="286"/>
      <c r="H107" s="286"/>
      <c r="I107" s="286"/>
      <c r="J107" s="286"/>
      <c r="K107" s="286"/>
      <c r="L107" s="286"/>
      <c r="M107" s="286"/>
      <c r="N107" s="286"/>
    </row>
    <row r="108" spans="1:14" s="9" customFormat="1" ht="13.5" customHeight="1" thickBot="1">
      <c r="A108" s="286"/>
      <c r="B108" s="286"/>
      <c r="C108" s="792" t="s">
        <v>840</v>
      </c>
      <c r="D108" s="577">
        <f>E90</f>
        <v>0</v>
      </c>
      <c r="E108" s="286"/>
      <c r="F108" s="286"/>
      <c r="G108" s="286"/>
      <c r="H108" s="286"/>
      <c r="I108" s="286"/>
      <c r="J108" s="286"/>
      <c r="K108" s="286"/>
      <c r="L108" s="286"/>
      <c r="M108" s="286"/>
      <c r="N108" s="286"/>
    </row>
    <row r="109" spans="1:14" s="286" customFormat="1" ht="13.5" customHeight="1"/>
    <row r="110" spans="1:14" s="286" customFormat="1" ht="13.5" customHeight="1">
      <c r="B110" s="865" t="s">
        <v>841</v>
      </c>
    </row>
    <row r="111" spans="1:14" s="286" customFormat="1" ht="13.5" customHeight="1">
      <c r="B111" s="865" t="s">
        <v>2230</v>
      </c>
    </row>
    <row r="112" spans="1:14" s="286" customFormat="1" ht="13.5" customHeight="1">
      <c r="B112" s="881" t="s">
        <v>796</v>
      </c>
    </row>
    <row r="113" spans="1:9" s="286" customFormat="1" ht="13.5" customHeight="1"/>
    <row r="114" spans="1:9" s="286" customFormat="1" ht="13.5" customHeight="1" thickBot="1">
      <c r="B114" s="286" t="s">
        <v>172</v>
      </c>
    </row>
    <row r="115" spans="1:9" ht="13.5" customHeight="1" thickBot="1">
      <c r="C115" s="692"/>
      <c r="D115" s="88" t="s">
        <v>616</v>
      </c>
      <c r="E115" s="692"/>
      <c r="F115" s="88" t="s">
        <v>617</v>
      </c>
    </row>
    <row r="116" spans="1:9" s="286" customFormat="1" ht="13.5" customHeight="1"/>
    <row r="117" spans="1:9" s="286" customFormat="1" ht="13.5" customHeight="1">
      <c r="A117" s="9"/>
      <c r="B117" s="9"/>
      <c r="C117" s="9"/>
      <c r="D117" s="9"/>
      <c r="E117" s="9"/>
      <c r="F117" s="9"/>
      <c r="G117" s="9"/>
      <c r="H117" s="9"/>
      <c r="I117" s="9"/>
    </row>
    <row r="118" spans="1:9" s="286" customFormat="1" ht="13.5" customHeight="1">
      <c r="A118" s="51"/>
      <c r="B118" s="51" t="s">
        <v>171</v>
      </c>
      <c r="C118" s="9"/>
      <c r="E118" s="9"/>
      <c r="F118" s="9"/>
      <c r="G118" s="9"/>
      <c r="H118" s="9"/>
      <c r="I118" s="9"/>
    </row>
    <row r="119" spans="1:9" s="286" customFormat="1" ht="13.5" customHeight="1" thickBot="1"/>
    <row r="120" spans="1:9" ht="13.5" customHeight="1" thickBot="1">
      <c r="A120" s="147"/>
      <c r="B120" s="286" t="s">
        <v>170</v>
      </c>
      <c r="C120" s="286"/>
      <c r="D120" s="286"/>
      <c r="E120" s="692"/>
      <c r="F120" s="286" t="s">
        <v>616</v>
      </c>
      <c r="G120" s="692"/>
      <c r="H120" s="286" t="s">
        <v>617</v>
      </c>
    </row>
    <row r="121" spans="1:9" ht="13.5" customHeight="1"/>
    <row r="122" spans="1:9" ht="13.5" customHeight="1">
      <c r="B122" s="286" t="s">
        <v>842</v>
      </c>
    </row>
    <row r="123" spans="1:9" ht="13.5" customHeight="1" thickBot="1"/>
    <row r="124" spans="1:9" ht="13.5" customHeight="1" thickBot="1">
      <c r="C124" s="692"/>
      <c r="D124" s="286" t="s">
        <v>616</v>
      </c>
      <c r="E124" s="692"/>
      <c r="F124" s="286" t="s">
        <v>617</v>
      </c>
      <c r="G124" s="692"/>
      <c r="H124" s="286" t="s">
        <v>1358</v>
      </c>
    </row>
    <row r="125" spans="1:9" ht="13.5" customHeight="1"/>
    <row r="126" spans="1:9" s="286" customFormat="1" ht="13.5" customHeight="1">
      <c r="B126" s="865" t="s">
        <v>1310</v>
      </c>
    </row>
    <row r="127" spans="1:9" s="286" customFormat="1" ht="13.5" customHeight="1">
      <c r="B127" s="865" t="s">
        <v>2247</v>
      </c>
    </row>
    <row r="128" spans="1:9" s="286" customFormat="1" ht="13.5" customHeight="1"/>
    <row r="129" spans="1:10" s="286" customFormat="1" ht="13.5" customHeight="1">
      <c r="B129" s="286" t="s">
        <v>2241</v>
      </c>
    </row>
    <row r="130" spans="1:10" s="286" customFormat="1" ht="13.5" customHeight="1" thickBot="1"/>
    <row r="131" spans="1:10" ht="13.5" customHeight="1" thickBot="1">
      <c r="C131" s="692"/>
      <c r="D131" s="286" t="s">
        <v>616</v>
      </c>
      <c r="E131" s="692"/>
      <c r="F131" s="286" t="s">
        <v>617</v>
      </c>
    </row>
    <row r="132" spans="1:10" ht="13.5" customHeight="1"/>
    <row r="133" spans="1:10" ht="13.5" customHeight="1" thickBot="1"/>
    <row r="134" spans="1:10" ht="13.5" customHeight="1" thickBot="1">
      <c r="A134" s="147"/>
      <c r="B134" s="286" t="s">
        <v>2246</v>
      </c>
      <c r="C134" s="286"/>
      <c r="D134" s="286"/>
      <c r="E134" s="692"/>
      <c r="F134" s="286" t="s">
        <v>616</v>
      </c>
      <c r="G134" s="692"/>
      <c r="H134" s="286" t="s">
        <v>617</v>
      </c>
    </row>
    <row r="135" spans="1:10" s="286" customFormat="1" ht="13.15" customHeight="1"/>
    <row r="136" spans="1:10" s="286" customFormat="1" ht="13.5" customHeight="1">
      <c r="B136" s="286" t="s">
        <v>2245</v>
      </c>
    </row>
    <row r="137" spans="1:10" s="286" customFormat="1" ht="13.5" customHeight="1" thickBot="1"/>
    <row r="138" spans="1:10" ht="13.5" customHeight="1" thickBot="1">
      <c r="C138" s="692"/>
      <c r="D138" s="286" t="s">
        <v>616</v>
      </c>
      <c r="E138" s="692"/>
      <c r="F138" s="286" t="s">
        <v>617</v>
      </c>
      <c r="G138" s="692"/>
      <c r="H138" s="286" t="s">
        <v>1358</v>
      </c>
    </row>
    <row r="139" spans="1:10" s="286" customFormat="1" ht="13.5" customHeight="1"/>
    <row r="140" spans="1:10" s="286" customFormat="1" ht="13.5" customHeight="1">
      <c r="B140" s="286" t="s">
        <v>2244</v>
      </c>
    </row>
    <row r="141" spans="1:10" s="286" customFormat="1" ht="13.5" customHeight="1" thickBot="1">
      <c r="J141" s="25"/>
    </row>
    <row r="142" spans="1:10" ht="13.5" customHeight="1" thickBot="1">
      <c r="C142" s="692"/>
      <c r="D142" s="286" t="s">
        <v>616</v>
      </c>
      <c r="E142" s="692"/>
      <c r="F142" s="286" t="s">
        <v>617</v>
      </c>
      <c r="G142" s="692"/>
      <c r="H142" s="286" t="s">
        <v>1358</v>
      </c>
      <c r="J142" s="230"/>
    </row>
    <row r="143" spans="1:10" s="286" customFormat="1" ht="16.5" customHeight="1">
      <c r="C143" s="787"/>
      <c r="E143" s="787"/>
      <c r="G143" s="787"/>
      <c r="J143" s="882" t="s">
        <v>617</v>
      </c>
    </row>
    <row r="144" spans="1:10" s="286" customFormat="1" ht="13.5" customHeight="1">
      <c r="J144" s="883"/>
    </row>
    <row r="145" spans="1:10" s="286" customFormat="1" ht="13.5" customHeight="1">
      <c r="B145" s="865" t="s">
        <v>2243</v>
      </c>
      <c r="J145" s="883"/>
    </row>
    <row r="146" spans="1:10" s="286" customFormat="1" ht="13.5" customHeight="1">
      <c r="B146" s="865" t="s">
        <v>2242</v>
      </c>
      <c r="J146" s="883"/>
    </row>
    <row r="147" spans="1:10" s="286" customFormat="1" ht="13.5" customHeight="1">
      <c r="J147" s="883"/>
    </row>
    <row r="148" spans="1:10" s="286" customFormat="1" ht="13.5" customHeight="1">
      <c r="B148" s="286" t="s">
        <v>2241</v>
      </c>
      <c r="J148" s="882" t="s">
        <v>617</v>
      </c>
    </row>
    <row r="149" spans="1:10" s="286" customFormat="1" ht="13.5" customHeight="1" thickBot="1"/>
    <row r="150" spans="1:10" ht="13.5" customHeight="1" thickBot="1">
      <c r="C150" s="692"/>
      <c r="D150" s="286" t="s">
        <v>616</v>
      </c>
      <c r="E150" s="692"/>
      <c r="F150" s="286" t="s">
        <v>617</v>
      </c>
    </row>
    <row r="151" spans="1:10" ht="13.15" customHeight="1"/>
    <row r="152" spans="1:10" s="286" customFormat="1" ht="13.5" customHeight="1" thickBot="1"/>
    <row r="153" spans="1:10" s="286" customFormat="1" ht="13.5" customHeight="1" thickBot="1">
      <c r="A153" s="2185" t="s">
        <v>2240</v>
      </c>
      <c r="B153" s="2186"/>
      <c r="C153" s="2186"/>
      <c r="D153" s="2186"/>
      <c r="E153" s="2186"/>
      <c r="F153" s="2186"/>
      <c r="G153" s="2186"/>
      <c r="H153" s="2186"/>
      <c r="I153" s="2186"/>
      <c r="J153" s="2186"/>
    </row>
    <row r="154" spans="1:10" s="286" customFormat="1" ht="13.5" customHeight="1" thickBot="1">
      <c r="A154" s="80"/>
      <c r="B154" s="867"/>
      <c r="C154" s="867"/>
      <c r="D154" s="867"/>
      <c r="E154" s="867"/>
      <c r="F154" s="867"/>
      <c r="G154" s="867"/>
      <c r="H154" s="867"/>
      <c r="I154" s="72"/>
    </row>
    <row r="155" spans="1:10" ht="16.5" customHeight="1" thickBot="1">
      <c r="A155" s="285"/>
      <c r="B155" s="12" t="s">
        <v>2239</v>
      </c>
      <c r="C155" s="12"/>
      <c r="D155" s="12"/>
      <c r="E155" s="12"/>
      <c r="F155" s="12"/>
      <c r="G155" s="692"/>
      <c r="H155" s="129" t="s">
        <v>616</v>
      </c>
      <c r="I155" s="692"/>
      <c r="J155" s="88" t="s">
        <v>617</v>
      </c>
    </row>
    <row r="156" spans="1:10" ht="13.5" customHeight="1">
      <c r="A156" s="164"/>
      <c r="B156" s="129"/>
      <c r="C156" s="129"/>
      <c r="D156" s="129"/>
      <c r="E156" s="129"/>
      <c r="F156" s="129"/>
      <c r="G156" s="129"/>
      <c r="H156" s="35"/>
      <c r="I156" s="283"/>
    </row>
    <row r="157" spans="1:10" s="286" customFormat="1" ht="13.5" customHeight="1">
      <c r="A157" s="80"/>
      <c r="C157" s="884" t="s">
        <v>2238</v>
      </c>
      <c r="D157" s="885"/>
      <c r="E157" s="885"/>
      <c r="F157" s="885"/>
      <c r="G157" s="12"/>
      <c r="H157" s="59"/>
      <c r="I157" s="886"/>
    </row>
    <row r="158" spans="1:10" s="286" customFormat="1" ht="13.5" customHeight="1">
      <c r="A158" s="80"/>
      <c r="B158" s="12"/>
      <c r="C158" s="12"/>
      <c r="D158" s="12"/>
      <c r="E158" s="12"/>
      <c r="F158" s="12"/>
      <c r="G158" s="12"/>
      <c r="H158" s="59"/>
      <c r="I158" s="886"/>
    </row>
    <row r="159" spans="1:10" s="286" customFormat="1" ht="13.5" customHeight="1" thickBot="1">
      <c r="A159" s="80"/>
      <c r="B159" s="12"/>
      <c r="C159" s="12"/>
      <c r="D159" s="12"/>
      <c r="E159" s="12"/>
      <c r="F159" s="12"/>
      <c r="G159" s="12"/>
      <c r="H159" s="59"/>
      <c r="I159" s="886"/>
    </row>
    <row r="160" spans="1:10" ht="13.5" customHeight="1" thickBot="1">
      <c r="A160" s="887"/>
      <c r="B160" s="12" t="s">
        <v>2237</v>
      </c>
      <c r="C160" s="12"/>
      <c r="D160" s="12"/>
      <c r="E160" s="12"/>
      <c r="F160" s="12"/>
      <c r="G160" s="692"/>
      <c r="H160" s="12" t="s">
        <v>616</v>
      </c>
      <c r="I160" s="692"/>
      <c r="J160" s="286" t="s">
        <v>617</v>
      </c>
    </row>
    <row r="161" spans="1:10" ht="13.5" customHeight="1">
      <c r="A161" s="286"/>
      <c r="B161" s="286"/>
      <c r="C161" s="286"/>
      <c r="D161" s="286"/>
      <c r="E161" s="286"/>
      <c r="F161" s="286"/>
    </row>
    <row r="162" spans="1:10" ht="13.5" customHeight="1">
      <c r="A162" s="286"/>
      <c r="B162" s="865" t="s">
        <v>2236</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C7:E7"/>
    <mergeCell ref="G7:H7"/>
    <mergeCell ref="C8:E8"/>
    <mergeCell ref="G8:H8"/>
    <mergeCell ref="G12:H12"/>
    <mergeCell ref="G11:H11"/>
    <mergeCell ref="G13:H13"/>
    <mergeCell ref="C9:D9"/>
    <mergeCell ref="G9:H9"/>
    <mergeCell ref="A1:F1"/>
    <mergeCell ref="G1:J1"/>
    <mergeCell ref="A2:J2"/>
    <mergeCell ref="A3:J3"/>
    <mergeCell ref="A153:J153"/>
    <mergeCell ref="A24:J24"/>
    <mergeCell ref="B57:D57"/>
    <mergeCell ref="B56:D56"/>
    <mergeCell ref="B58:D58"/>
    <mergeCell ref="B59:D59"/>
    <mergeCell ref="A104:J104"/>
    <mergeCell ref="B55:D55"/>
    <mergeCell ref="A37:J37"/>
    <mergeCell ref="A49:J49"/>
    <mergeCell ref="D21:F21"/>
    <mergeCell ref="H21:I21"/>
  </mergeCells>
  <phoneticPr fontId="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portrait"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A17" sqref="A17:I21"/>
    </sheetView>
  </sheetViews>
  <sheetFormatPr defaultColWidth="9.140625" defaultRowHeight="12.75"/>
  <cols>
    <col min="1" max="1" width="29.140625" style="1887" customWidth="1"/>
    <col min="2" max="2" width="16.42578125" style="1887" customWidth="1"/>
    <col min="3" max="3" width="25.28515625" style="1887" customWidth="1"/>
    <col min="4" max="16384" width="9.140625" style="1887"/>
  </cols>
  <sheetData>
    <row r="1" spans="1:12">
      <c r="A1" s="2191" t="s">
        <v>1654</v>
      </c>
      <c r="B1" s="2192"/>
      <c r="C1" s="2192"/>
      <c r="D1" s="2192"/>
      <c r="E1" s="2192"/>
      <c r="F1" s="2192"/>
      <c r="G1" s="2192"/>
      <c r="H1" s="2192"/>
      <c r="I1" s="2192"/>
      <c r="J1" s="2192"/>
      <c r="K1" s="2192"/>
      <c r="L1" s="2193"/>
    </row>
    <row r="2" spans="1:12" ht="15.75" customHeight="1">
      <c r="A2" s="2194"/>
      <c r="B2" s="2195"/>
      <c r="C2" s="2195"/>
      <c r="D2" s="2195"/>
      <c r="E2" s="2195"/>
      <c r="F2" s="2195"/>
      <c r="G2" s="2195"/>
      <c r="H2" s="2195"/>
      <c r="I2" s="2195"/>
      <c r="J2" s="2195"/>
      <c r="K2" s="2195"/>
      <c r="L2" s="2196"/>
    </row>
    <row r="3" spans="1:12" s="1890" customFormat="1" ht="15.75" customHeight="1" thickBot="1">
      <c r="A3" s="1893"/>
      <c r="B3" s="1891"/>
      <c r="C3" s="1891"/>
      <c r="D3" s="1891"/>
      <c r="E3" s="1891"/>
      <c r="F3" s="1891"/>
      <c r="G3" s="1891"/>
      <c r="H3" s="1891"/>
      <c r="I3" s="1891"/>
      <c r="J3" s="1891"/>
      <c r="K3" s="1891"/>
      <c r="L3" s="1894"/>
    </row>
    <row r="4" spans="1:12" ht="17.25" thickTop="1" thickBot="1">
      <c r="A4" s="1895" t="s">
        <v>242</v>
      </c>
      <c r="B4" s="2205" t="s">
        <v>1667</v>
      </c>
      <c r="C4" s="2206"/>
      <c r="D4" s="2206"/>
      <c r="E4" s="2206"/>
      <c r="F4" s="2206"/>
      <c r="G4" s="2207"/>
      <c r="H4" s="1889"/>
      <c r="I4" s="1889"/>
      <c r="J4" s="1889"/>
      <c r="K4" s="1889"/>
      <c r="L4" s="1896"/>
    </row>
    <row r="5" spans="1:12" ht="17.25" thickTop="1" thickBot="1">
      <c r="A5" s="1895" t="s">
        <v>1649</v>
      </c>
      <c r="B5" s="2197">
        <v>1500000</v>
      </c>
      <c r="C5" s="2198"/>
      <c r="D5" s="1889"/>
      <c r="E5" s="1889"/>
      <c r="F5" s="1889"/>
      <c r="G5" s="1889"/>
      <c r="H5" s="1889"/>
      <c r="I5" s="1889"/>
      <c r="J5" s="1889"/>
      <c r="K5" s="1889"/>
      <c r="L5" s="1896"/>
    </row>
    <row r="6" spans="1:12" ht="17.25" thickTop="1" thickBot="1">
      <c r="A6" s="1895" t="s">
        <v>1650</v>
      </c>
      <c r="B6" s="2199" t="s">
        <v>2402</v>
      </c>
      <c r="C6" s="2200"/>
      <c r="D6" s="1889"/>
      <c r="E6" s="1889"/>
      <c r="F6" s="1889"/>
      <c r="G6" s="1889"/>
      <c r="H6" s="1889"/>
      <c r="I6" s="1889"/>
      <c r="J6" s="1889"/>
      <c r="K6" s="1889"/>
      <c r="L6" s="1896"/>
    </row>
    <row r="7" spans="1:12" ht="17.25" thickTop="1" thickBot="1">
      <c r="A7" s="1895" t="s">
        <v>1651</v>
      </c>
      <c r="B7" s="2201">
        <v>42430</v>
      </c>
      <c r="C7" s="2202"/>
      <c r="D7" s="1889"/>
      <c r="E7" s="1889"/>
      <c r="F7" s="1889"/>
      <c r="G7" s="1889"/>
      <c r="H7" s="1889"/>
      <c r="I7" s="1889"/>
      <c r="J7" s="1889"/>
      <c r="K7" s="1889"/>
      <c r="L7" s="1896"/>
    </row>
    <row r="8" spans="1:12" ht="17.25" thickTop="1" thickBot="1">
      <c r="A8" s="1895" t="s">
        <v>1652</v>
      </c>
      <c r="B8" s="2208">
        <v>191000</v>
      </c>
      <c r="C8" s="2209"/>
      <c r="D8" s="1889"/>
      <c r="E8" s="1889"/>
      <c r="F8" s="1889"/>
      <c r="G8" s="1889"/>
      <c r="H8" s="1889"/>
      <c r="I8" s="1889"/>
      <c r="J8" s="1889"/>
      <c r="K8" s="1889"/>
      <c r="L8" s="1896"/>
    </row>
    <row r="9" spans="1:12" ht="16.5" thickTop="1">
      <c r="A9" s="1897" t="s">
        <v>976</v>
      </c>
      <c r="B9" s="1889"/>
      <c r="C9" s="1889"/>
      <c r="D9" s="1889"/>
      <c r="E9" s="1889"/>
      <c r="F9" s="1889"/>
      <c r="G9" s="1889"/>
      <c r="H9" s="1889"/>
      <c r="I9" s="1889"/>
      <c r="J9" s="1889"/>
      <c r="K9" s="1889"/>
      <c r="L9" s="1896"/>
    </row>
    <row r="10" spans="1:12" ht="15.75">
      <c r="A10" s="1898" t="s">
        <v>1657</v>
      </c>
      <c r="B10" s="1889"/>
      <c r="C10" s="1889"/>
      <c r="D10" s="1889"/>
      <c r="E10" s="1889"/>
      <c r="F10" s="1889"/>
      <c r="G10" s="1889"/>
      <c r="H10" s="1889"/>
      <c r="I10" s="1889"/>
      <c r="J10" s="1889"/>
      <c r="K10" s="1889"/>
      <c r="L10" s="1896"/>
    </row>
    <row r="11" spans="1:12" ht="15">
      <c r="A11" s="1899" t="s">
        <v>1655</v>
      </c>
      <c r="B11" s="1889"/>
      <c r="C11" s="1889"/>
      <c r="D11" s="1889"/>
      <c r="E11" s="1889"/>
      <c r="F11" s="1889"/>
      <c r="G11" s="1889"/>
      <c r="H11" s="1889"/>
      <c r="I11" s="1889"/>
      <c r="J11" s="1889"/>
      <c r="K11" s="1889"/>
      <c r="L11" s="1896"/>
    </row>
    <row r="12" spans="1:12" ht="16.5" thickBot="1">
      <c r="A12" s="1897"/>
      <c r="B12" s="1889"/>
      <c r="C12" s="1889"/>
      <c r="D12" s="1889"/>
      <c r="E12" s="1889"/>
      <c r="F12" s="1889"/>
      <c r="G12" s="1889"/>
      <c r="H12" s="1889"/>
      <c r="I12" s="1889"/>
      <c r="J12" s="1889"/>
      <c r="K12" s="1889"/>
      <c r="L12" s="1896"/>
    </row>
    <row r="13" spans="1:12" ht="17.25" thickTop="1" thickBot="1">
      <c r="A13" s="1897" t="s">
        <v>1653</v>
      </c>
      <c r="B13" s="1888"/>
      <c r="C13" s="2205" t="s">
        <v>2403</v>
      </c>
      <c r="D13" s="2206"/>
      <c r="E13" s="2206"/>
      <c r="F13" s="2206"/>
      <c r="G13" s="2207"/>
      <c r="H13" s="1889"/>
      <c r="I13" s="1889"/>
      <c r="J13" s="1889"/>
      <c r="K13" s="1889"/>
      <c r="L13" s="1896"/>
    </row>
    <row r="14" spans="1:12" ht="16.5" thickTop="1">
      <c r="A14" s="1897"/>
      <c r="B14" s="1889"/>
      <c r="C14" s="1889"/>
      <c r="D14" s="1889"/>
      <c r="E14" s="1889"/>
      <c r="F14" s="1889"/>
      <c r="G14" s="1889"/>
      <c r="H14" s="1889"/>
      <c r="I14" s="1889"/>
      <c r="J14" s="1889"/>
      <c r="K14" s="1889"/>
      <c r="L14" s="1896"/>
    </row>
    <row r="15" spans="1:12" ht="15.75">
      <c r="A15" s="1897" t="s">
        <v>1656</v>
      </c>
      <c r="B15" s="1889"/>
      <c r="C15" s="1889"/>
      <c r="D15" s="1889"/>
      <c r="E15" s="1889"/>
      <c r="F15" s="1889"/>
      <c r="G15" s="1889"/>
      <c r="H15" s="1889"/>
      <c r="I15" s="1889"/>
      <c r="J15" s="1889"/>
      <c r="K15" s="1889"/>
      <c r="L15" s="1896"/>
    </row>
    <row r="16" spans="1:12">
      <c r="A16" s="1900"/>
      <c r="B16" s="1889"/>
      <c r="C16" s="1889"/>
      <c r="D16" s="1889"/>
      <c r="E16" s="1889"/>
      <c r="F16" s="1889"/>
      <c r="G16" s="1889"/>
      <c r="H16" s="1889"/>
      <c r="I16" s="1889"/>
      <c r="J16" s="1889"/>
      <c r="K16" s="1889"/>
      <c r="L16" s="1896"/>
    </row>
    <row r="17" spans="1:12" ht="15.75" customHeight="1">
      <c r="A17" s="2203" t="s">
        <v>1658</v>
      </c>
      <c r="B17" s="2204"/>
      <c r="C17" s="2204"/>
      <c r="D17" s="2204"/>
      <c r="E17" s="2204"/>
      <c r="F17" s="2204"/>
      <c r="G17" s="2204"/>
      <c r="H17" s="2204"/>
      <c r="I17" s="2204"/>
      <c r="J17" s="1889"/>
      <c r="K17" s="1889"/>
      <c r="L17" s="1896"/>
    </row>
    <row r="18" spans="1:12" ht="15.75" customHeight="1">
      <c r="A18" s="2203"/>
      <c r="B18" s="2204"/>
      <c r="C18" s="2204"/>
      <c r="D18" s="2204"/>
      <c r="E18" s="2204"/>
      <c r="F18" s="2204"/>
      <c r="G18" s="2204"/>
      <c r="H18" s="2204"/>
      <c r="I18" s="2204"/>
      <c r="J18" s="1889"/>
      <c r="K18" s="1889"/>
      <c r="L18" s="1896"/>
    </row>
    <row r="19" spans="1:12" ht="15.75" customHeight="1">
      <c r="A19" s="2203"/>
      <c r="B19" s="2204"/>
      <c r="C19" s="2204"/>
      <c r="D19" s="2204"/>
      <c r="E19" s="2204"/>
      <c r="F19" s="2204"/>
      <c r="G19" s="2204"/>
      <c r="H19" s="2204"/>
      <c r="I19" s="2204"/>
      <c r="J19" s="1889"/>
      <c r="K19" s="1889"/>
      <c r="L19" s="1896"/>
    </row>
    <row r="20" spans="1:12" ht="15.75" customHeight="1">
      <c r="A20" s="2203"/>
      <c r="B20" s="2204"/>
      <c r="C20" s="2204"/>
      <c r="D20" s="2204"/>
      <c r="E20" s="2204"/>
      <c r="F20" s="2204"/>
      <c r="G20" s="2204"/>
      <c r="H20" s="2204"/>
      <c r="I20" s="2204"/>
      <c r="J20" s="1889"/>
      <c r="K20" s="1889"/>
      <c r="L20" s="1896"/>
    </row>
    <row r="21" spans="1:12" ht="15.75" customHeight="1">
      <c r="A21" s="2203"/>
      <c r="B21" s="2204"/>
      <c r="C21" s="2204"/>
      <c r="D21" s="2204"/>
      <c r="E21" s="2204"/>
      <c r="F21" s="2204"/>
      <c r="G21" s="2204"/>
      <c r="H21" s="2204"/>
      <c r="I21" s="2204"/>
      <c r="J21" s="1889"/>
      <c r="K21" s="1889"/>
      <c r="L21" s="1896"/>
    </row>
    <row r="22" spans="1:12" ht="15.75" customHeight="1">
      <c r="A22" s="1901"/>
      <c r="B22" s="1892"/>
      <c r="C22" s="1892"/>
      <c r="D22" s="1892"/>
      <c r="E22" s="1892"/>
      <c r="F22" s="1892"/>
      <c r="G22" s="1892"/>
      <c r="H22" s="1892"/>
      <c r="I22" s="1892"/>
      <c r="J22" s="1889"/>
      <c r="K22" s="1889"/>
      <c r="L22" s="1896"/>
    </row>
    <row r="23" spans="1:12" ht="15.75" customHeight="1">
      <c r="A23" s="2203" t="s">
        <v>1659</v>
      </c>
      <c r="B23" s="2204"/>
      <c r="C23" s="2204"/>
      <c r="D23" s="2204"/>
      <c r="E23" s="2204"/>
      <c r="F23" s="2204"/>
      <c r="G23" s="2204"/>
      <c r="H23" s="2204"/>
      <c r="I23" s="2204"/>
      <c r="J23" s="1889"/>
      <c r="K23" s="1889"/>
      <c r="L23" s="1896"/>
    </row>
    <row r="24" spans="1:12" ht="15.75" customHeight="1">
      <c r="A24" s="2203"/>
      <c r="B24" s="2204"/>
      <c r="C24" s="2204"/>
      <c r="D24" s="2204"/>
      <c r="E24" s="2204"/>
      <c r="F24" s="2204"/>
      <c r="G24" s="2204"/>
      <c r="H24" s="2204"/>
      <c r="I24" s="2204"/>
      <c r="J24" s="1889"/>
      <c r="K24" s="1889"/>
      <c r="L24" s="1896"/>
    </row>
    <row r="25" spans="1:12" ht="15.75" customHeight="1">
      <c r="A25" s="2203"/>
      <c r="B25" s="2204"/>
      <c r="C25" s="2204"/>
      <c r="D25" s="2204"/>
      <c r="E25" s="2204"/>
      <c r="F25" s="2204"/>
      <c r="G25" s="2204"/>
      <c r="H25" s="2204"/>
      <c r="I25" s="2204"/>
      <c r="J25" s="1889"/>
      <c r="K25" s="1889"/>
      <c r="L25" s="1896"/>
    </row>
    <row r="26" spans="1:12" ht="15.75" customHeight="1">
      <c r="A26" s="1901"/>
      <c r="B26" s="1892"/>
      <c r="C26" s="1892"/>
      <c r="D26" s="1892"/>
      <c r="E26" s="1892"/>
      <c r="F26" s="1892"/>
      <c r="G26" s="1892"/>
      <c r="H26" s="1892"/>
      <c r="I26" s="1892"/>
      <c r="J26" s="1889"/>
      <c r="K26" s="1889"/>
      <c r="L26" s="1896"/>
    </row>
    <row r="27" spans="1:12" ht="15.75">
      <c r="A27" s="1895" t="s">
        <v>1660</v>
      </c>
      <c r="B27" s="1889"/>
      <c r="C27" s="1889"/>
      <c r="D27" s="1889"/>
      <c r="E27" s="1889"/>
      <c r="F27" s="1889"/>
      <c r="G27" s="1889"/>
      <c r="H27" s="1889"/>
      <c r="I27" s="1889"/>
      <c r="J27" s="1889"/>
      <c r="K27" s="1889"/>
      <c r="L27" s="1896"/>
    </row>
    <row r="28" spans="1:12" ht="15.75">
      <c r="A28" s="1902"/>
      <c r="B28" s="1889"/>
      <c r="C28" s="1889"/>
      <c r="D28" s="1889"/>
      <c r="E28" s="1889"/>
      <c r="F28" s="1889"/>
      <c r="G28" s="1889"/>
      <c r="H28" s="1889"/>
      <c r="I28" s="1889"/>
      <c r="J28" s="1889"/>
      <c r="K28" s="1889"/>
      <c r="L28" s="1896"/>
    </row>
    <row r="29" spans="1:12" ht="15.75">
      <c r="A29" s="1895" t="s">
        <v>1661</v>
      </c>
      <c r="B29" s="1889"/>
      <c r="C29" s="1889"/>
      <c r="D29" s="1889"/>
      <c r="E29" s="1889"/>
      <c r="F29" s="1889"/>
      <c r="G29" s="1889"/>
      <c r="H29" s="1889"/>
      <c r="I29" s="1889"/>
      <c r="J29" s="1889"/>
      <c r="K29" s="1889"/>
      <c r="L29" s="1896"/>
    </row>
    <row r="30" spans="1:12" ht="15.75">
      <c r="A30" s="1902"/>
      <c r="B30" s="1889"/>
      <c r="C30" s="1889"/>
      <c r="D30" s="1889"/>
      <c r="E30" s="1889"/>
      <c r="F30" s="1889"/>
      <c r="G30" s="1889"/>
      <c r="H30" s="1889"/>
      <c r="I30" s="1889"/>
      <c r="J30" s="1889"/>
      <c r="K30" s="1889"/>
      <c r="L30" s="1896"/>
    </row>
    <row r="31" spans="1:12">
      <c r="A31" s="1903"/>
      <c r="B31" s="1889"/>
      <c r="C31" s="1889"/>
      <c r="D31" s="1889"/>
      <c r="E31" s="1889"/>
      <c r="F31" s="1889"/>
      <c r="G31" s="1889"/>
      <c r="H31" s="1889"/>
      <c r="I31" s="1889"/>
      <c r="J31" s="1889"/>
      <c r="K31" s="1889"/>
      <c r="L31" s="1896"/>
    </row>
    <row r="32" spans="1:12" ht="13.5" thickBot="1">
      <c r="A32" s="1904"/>
      <c r="B32" s="1905"/>
      <c r="C32" s="1905"/>
      <c r="D32" s="1905"/>
      <c r="E32" s="1905"/>
      <c r="F32" s="1905"/>
      <c r="G32" s="1905"/>
      <c r="H32" s="1905"/>
      <c r="I32" s="1905"/>
      <c r="J32" s="1905"/>
      <c r="K32" s="1905"/>
      <c r="L32" s="1906"/>
    </row>
  </sheetData>
  <mergeCells count="9">
    <mergeCell ref="A1:L2"/>
    <mergeCell ref="B5:C5"/>
    <mergeCell ref="B6:C6"/>
    <mergeCell ref="B7:C7"/>
    <mergeCell ref="A23:I25"/>
    <mergeCell ref="C13:G13"/>
    <mergeCell ref="B4:G4"/>
    <mergeCell ref="B8:C8"/>
    <mergeCell ref="A17:I21"/>
  </mergeCells>
  <phoneticPr fontId="7" type="noConversion"/>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39997558519241921"/>
  </sheetPr>
  <dimension ref="A1:AI263"/>
  <sheetViews>
    <sheetView showGridLines="0" topLeftCell="A3" zoomScale="150" zoomScaleNormal="150" zoomScaleSheetLayoutView="100" zoomScalePageLayoutView="115" workbookViewId="0">
      <selection activeCell="M8" sqref="M8:S30"/>
    </sheetView>
  </sheetViews>
  <sheetFormatPr defaultColWidth="1.7109375" defaultRowHeight="12.75"/>
  <cols>
    <col min="1" max="1" width="3.42578125" customWidth="1"/>
    <col min="2" max="2" width="3.5703125" customWidth="1"/>
    <col min="3" max="3" width="8" customWidth="1"/>
    <col min="4" max="4" width="6.140625" customWidth="1"/>
    <col min="5" max="5" width="1.7109375" customWidth="1"/>
    <col min="6" max="6" width="4" customWidth="1"/>
    <col min="7" max="7" width="5.7109375" style="1473" customWidth="1"/>
    <col min="8" max="8" width="2" customWidth="1"/>
    <col min="9" max="9" width="9" customWidth="1"/>
    <col min="10" max="10" width="8.140625" customWidth="1"/>
    <col min="11" max="11" width="9.85546875" customWidth="1"/>
    <col min="12" max="12" width="1.42578125" customWidth="1"/>
    <col min="13" max="14" width="9.140625" customWidth="1"/>
    <col min="15" max="15" width="10.5703125" customWidth="1"/>
    <col min="16" max="16" width="9.140625" customWidth="1"/>
    <col min="17" max="18" width="8.7109375" customWidth="1"/>
    <col min="19" max="19" width="7.28515625" customWidth="1"/>
    <col min="20" max="20" width="3.85546875" customWidth="1"/>
    <col min="21" max="34" width="7.7109375" style="1018" customWidth="1"/>
    <col min="35" max="251" width="8.85546875" customWidth="1"/>
    <col min="252" max="252" width="1.28515625" customWidth="1"/>
    <col min="253" max="253" width="6.28515625" customWidth="1"/>
    <col min="254" max="254" width="1.85546875" customWidth="1"/>
    <col min="255" max="255" width="6.140625" customWidth="1"/>
  </cols>
  <sheetData>
    <row r="1" spans="2:34" s="1017" customFormat="1" ht="15" customHeight="1">
      <c r="B1" s="2239" t="str">
        <f>PJCProjectName</f>
        <v>St. Mary's Senior Apartments</v>
      </c>
      <c r="C1" s="2239"/>
      <c r="D1" s="2239"/>
      <c r="E1" s="2239"/>
      <c r="F1" s="2239"/>
      <c r="G1" s="2239"/>
      <c r="H1" s="2239"/>
      <c r="I1" s="2239"/>
      <c r="J1" s="2239"/>
      <c r="K1" s="1200"/>
      <c r="L1" s="1019"/>
      <c r="M1"/>
      <c r="N1" s="1019"/>
      <c r="Q1" s="1201"/>
      <c r="R1" s="1201"/>
      <c r="S1" s="1201"/>
      <c r="U1" s="1020"/>
      <c r="V1" s="1020"/>
      <c r="W1" s="1020"/>
      <c r="X1" s="1020"/>
      <c r="Y1" s="1020"/>
      <c r="Z1" s="1020"/>
      <c r="AA1" s="1020"/>
      <c r="AB1" s="1020"/>
      <c r="AC1" s="1020"/>
      <c r="AD1" s="1020"/>
      <c r="AE1" s="1020"/>
      <c r="AF1" s="1020"/>
      <c r="AG1" s="1020"/>
      <c r="AH1" s="1020"/>
    </row>
    <row r="2" spans="2:34" s="1017" customFormat="1" ht="15" customHeight="1">
      <c r="B2" s="2239"/>
      <c r="C2" s="2239"/>
      <c r="D2" s="2239"/>
      <c r="E2" s="2239"/>
      <c r="F2" s="2239"/>
      <c r="G2" s="2239"/>
      <c r="H2" s="2239"/>
      <c r="I2" s="2239"/>
      <c r="J2" s="2239"/>
      <c r="K2" s="1200"/>
      <c r="L2" s="1019"/>
      <c r="M2"/>
      <c r="Q2" s="1201"/>
      <c r="R2" s="1201"/>
      <c r="S2" s="1201"/>
      <c r="U2" s="1020"/>
      <c r="V2" s="1020"/>
      <c r="W2" s="1020"/>
      <c r="X2" s="1020"/>
      <c r="Y2" s="1020"/>
      <c r="Z2" s="1020"/>
      <c r="AA2" s="1020"/>
      <c r="AB2" s="1020"/>
      <c r="AC2" s="1020"/>
      <c r="AD2" s="1020"/>
      <c r="AE2" s="1020"/>
      <c r="AF2" s="1020"/>
      <c r="AG2" s="1020"/>
      <c r="AH2" s="1020"/>
    </row>
    <row r="3" spans="2:34" s="1017" customFormat="1" ht="15" customHeight="1">
      <c r="B3" s="2239"/>
      <c r="C3" s="2239"/>
      <c r="D3" s="2239"/>
      <c r="E3" s="2239"/>
      <c r="F3" s="2239"/>
      <c r="G3" s="2239"/>
      <c r="H3" s="2239"/>
      <c r="I3" s="2239"/>
      <c r="J3" s="2239"/>
      <c r="K3" s="1200"/>
      <c r="L3" s="1019"/>
      <c r="M3"/>
      <c r="Q3" s="1201"/>
      <c r="R3" s="1201"/>
      <c r="S3" s="1201"/>
      <c r="U3" s="1020"/>
      <c r="V3" s="1020"/>
      <c r="W3" s="1020"/>
      <c r="X3" s="1020"/>
      <c r="Y3" s="1020"/>
      <c r="Z3" s="1020"/>
      <c r="AA3" s="1020"/>
      <c r="AB3" s="1020"/>
      <c r="AC3" s="1020"/>
      <c r="AD3" s="1020"/>
      <c r="AE3" s="1020"/>
      <c r="AF3" s="1020"/>
      <c r="AG3" s="1020"/>
      <c r="AH3" s="1020"/>
    </row>
    <row r="4" spans="2:34" ht="17.25" customHeight="1">
      <c r="B4" s="2239"/>
      <c r="C4" s="2239"/>
      <c r="D4" s="2239"/>
      <c r="E4" s="2239"/>
      <c r="F4" s="2239"/>
      <c r="G4" s="2239"/>
      <c r="H4" s="2239"/>
      <c r="I4" s="2239"/>
      <c r="J4" s="2239"/>
      <c r="K4" s="1200"/>
      <c r="N4" s="1019" t="s">
        <v>1145</v>
      </c>
      <c r="O4" s="1576" t="str">
        <f>PJCProjectCity</f>
        <v xml:space="preserve">St. Mary's </v>
      </c>
      <c r="P4" s="1203"/>
      <c r="Q4" s="1204"/>
      <c r="R4" s="1204"/>
      <c r="S4" s="1204"/>
      <c r="T4" s="1018"/>
      <c r="AC4"/>
      <c r="AD4"/>
      <c r="AE4"/>
      <c r="AF4"/>
      <c r="AG4"/>
      <c r="AH4"/>
    </row>
    <row r="5" spans="2:34" ht="17.25" customHeight="1">
      <c r="B5" s="1202" t="s">
        <v>1544</v>
      </c>
      <c r="C5" s="1016"/>
      <c r="D5" s="1016"/>
      <c r="E5" s="1016"/>
      <c r="F5" s="1016"/>
      <c r="G5" s="1016"/>
      <c r="H5" s="1016"/>
      <c r="I5" s="1016"/>
      <c r="J5" s="1016"/>
      <c r="K5" s="1200"/>
      <c r="N5" s="1019" t="s">
        <v>747</v>
      </c>
      <c r="O5" s="1576" t="str">
        <f>PJCProjectCounty</f>
        <v>Auglaize</v>
      </c>
      <c r="P5" s="1203"/>
      <c r="Q5" s="1204"/>
      <c r="R5" s="1204"/>
      <c r="S5" s="1204"/>
      <c r="T5" s="1018"/>
      <c r="AC5"/>
      <c r="AD5"/>
      <c r="AE5"/>
      <c r="AF5"/>
      <c r="AG5"/>
      <c r="AH5"/>
    </row>
    <row r="6" spans="2:34" ht="12.75" customHeight="1">
      <c r="B6" s="1200"/>
      <c r="C6" s="1200"/>
      <c r="D6" s="1200"/>
      <c r="E6" s="1200"/>
      <c r="F6" s="1200"/>
      <c r="G6" s="1016"/>
      <c r="H6" s="1200"/>
      <c r="I6" s="1200"/>
      <c r="J6" s="1200"/>
      <c r="K6" s="1200"/>
      <c r="O6" s="1018"/>
      <c r="P6" s="1018"/>
      <c r="Q6" s="1018"/>
      <c r="R6" s="1018"/>
      <c r="S6" s="1018"/>
      <c r="T6" s="1018"/>
      <c r="AC6"/>
      <c r="AD6"/>
      <c r="AE6"/>
      <c r="AF6"/>
      <c r="AG6"/>
      <c r="AH6"/>
    </row>
    <row r="7" spans="2:34">
      <c r="B7" s="2240" t="s">
        <v>2204</v>
      </c>
      <c r="C7" s="2241"/>
      <c r="D7" s="2241"/>
      <c r="E7" s="2241"/>
      <c r="F7" s="2241"/>
      <c r="G7" s="2241"/>
      <c r="H7" s="2241"/>
      <c r="I7" s="2241"/>
      <c r="J7" s="2241"/>
      <c r="K7" s="2242"/>
      <c r="M7" s="2243" t="s">
        <v>459</v>
      </c>
      <c r="N7" s="2244"/>
      <c r="O7" s="2244"/>
      <c r="P7" s="2244"/>
      <c r="Q7" s="2244"/>
      <c r="R7" s="2244"/>
      <c r="S7" s="2245"/>
      <c r="T7" s="1205"/>
      <c r="AB7"/>
      <c r="AC7"/>
      <c r="AD7"/>
      <c r="AE7"/>
      <c r="AF7"/>
      <c r="AG7"/>
      <c r="AH7"/>
    </row>
    <row r="8" spans="2:34" ht="12.95" customHeight="1">
      <c r="B8" s="2246"/>
      <c r="C8" s="2247"/>
      <c r="D8" s="2247"/>
      <c r="E8" s="2247"/>
      <c r="F8" s="2247"/>
      <c r="G8" s="2247"/>
      <c r="H8" s="2247"/>
      <c r="I8" s="2247"/>
      <c r="J8" s="2247"/>
      <c r="K8" s="2248"/>
      <c r="M8" s="2255" t="s">
        <v>2404</v>
      </c>
      <c r="N8" s="2256"/>
      <c r="O8" s="2256"/>
      <c r="P8" s="2256"/>
      <c r="Q8" s="2256"/>
      <c r="R8" s="2256"/>
      <c r="S8" s="2257"/>
      <c r="T8" s="1018"/>
      <c r="AC8"/>
      <c r="AD8"/>
      <c r="AE8"/>
      <c r="AF8"/>
      <c r="AG8"/>
      <c r="AH8"/>
    </row>
    <row r="9" spans="2:34">
      <c r="B9" s="2249"/>
      <c r="C9" s="2250"/>
      <c r="D9" s="2250"/>
      <c r="E9" s="2250"/>
      <c r="F9" s="2250"/>
      <c r="G9" s="2250"/>
      <c r="H9" s="2250"/>
      <c r="I9" s="2250"/>
      <c r="J9" s="2250"/>
      <c r="K9" s="2251"/>
      <c r="M9" s="2258"/>
      <c r="N9" s="2259"/>
      <c r="O9" s="2259"/>
      <c r="P9" s="2259"/>
      <c r="Q9" s="2259"/>
      <c r="R9" s="2259"/>
      <c r="S9" s="2260"/>
      <c r="T9" s="1018"/>
      <c r="AC9"/>
      <c r="AD9"/>
      <c r="AE9"/>
      <c r="AF9"/>
      <c r="AG9"/>
      <c r="AH9"/>
    </row>
    <row r="10" spans="2:34">
      <c r="B10" s="2249"/>
      <c r="C10" s="2250"/>
      <c r="D10" s="2250"/>
      <c r="E10" s="2250"/>
      <c r="F10" s="2250"/>
      <c r="G10" s="2250"/>
      <c r="H10" s="2250"/>
      <c r="I10" s="2250"/>
      <c r="J10" s="2250"/>
      <c r="K10" s="2251"/>
      <c r="M10" s="2258"/>
      <c r="N10" s="2259"/>
      <c r="O10" s="2259"/>
      <c r="P10" s="2259"/>
      <c r="Q10" s="2259"/>
      <c r="R10" s="2259"/>
      <c r="S10" s="2260"/>
      <c r="T10" s="1018"/>
      <c r="AC10"/>
      <c r="AD10"/>
      <c r="AE10"/>
      <c r="AF10"/>
      <c r="AG10"/>
      <c r="AH10"/>
    </row>
    <row r="11" spans="2:34">
      <c r="B11" s="2249"/>
      <c r="C11" s="2250"/>
      <c r="D11" s="2250"/>
      <c r="E11" s="2250"/>
      <c r="F11" s="2250"/>
      <c r="G11" s="2250"/>
      <c r="H11" s="2250"/>
      <c r="I11" s="2250"/>
      <c r="J11" s="2250"/>
      <c r="K11" s="2251"/>
      <c r="M11" s="2258"/>
      <c r="N11" s="2259"/>
      <c r="O11" s="2259"/>
      <c r="P11" s="2259"/>
      <c r="Q11" s="2259"/>
      <c r="R11" s="2259"/>
      <c r="S11" s="2260"/>
    </row>
    <row r="12" spans="2:34">
      <c r="B12" s="2249"/>
      <c r="C12" s="2250"/>
      <c r="D12" s="2250"/>
      <c r="E12" s="2250"/>
      <c r="F12" s="2250"/>
      <c r="G12" s="2250"/>
      <c r="H12" s="2250"/>
      <c r="I12" s="2250"/>
      <c r="J12" s="2250"/>
      <c r="K12" s="2251"/>
      <c r="M12" s="2258"/>
      <c r="N12" s="2259"/>
      <c r="O12" s="2259"/>
      <c r="P12" s="2259"/>
      <c r="Q12" s="2259"/>
      <c r="R12" s="2259"/>
      <c r="S12" s="2260"/>
      <c r="T12" s="1018"/>
      <c r="AC12"/>
      <c r="AD12"/>
      <c r="AE12"/>
      <c r="AF12"/>
      <c r="AG12"/>
      <c r="AH12"/>
    </row>
    <row r="13" spans="2:34">
      <c r="B13" s="2249"/>
      <c r="C13" s="2250"/>
      <c r="D13" s="2250"/>
      <c r="E13" s="2250"/>
      <c r="F13" s="2250"/>
      <c r="G13" s="2250"/>
      <c r="H13" s="2250"/>
      <c r="I13" s="2250"/>
      <c r="J13" s="2250"/>
      <c r="K13" s="2251"/>
      <c r="M13" s="2258"/>
      <c r="N13" s="2259"/>
      <c r="O13" s="2259"/>
      <c r="P13" s="2259"/>
      <c r="Q13" s="2259"/>
      <c r="R13" s="2259"/>
      <c r="S13" s="2260"/>
      <c r="T13" s="1018"/>
      <c r="AC13"/>
      <c r="AD13"/>
      <c r="AE13"/>
      <c r="AF13"/>
      <c r="AG13"/>
      <c r="AH13"/>
    </row>
    <row r="14" spans="2:34">
      <c r="B14" s="2249"/>
      <c r="C14" s="2250"/>
      <c r="D14" s="2250"/>
      <c r="E14" s="2250"/>
      <c r="F14" s="2250"/>
      <c r="G14" s="2250"/>
      <c r="H14" s="2250"/>
      <c r="I14" s="2250"/>
      <c r="J14" s="2250"/>
      <c r="K14" s="2251"/>
      <c r="M14" s="2258"/>
      <c r="N14" s="2259"/>
      <c r="O14" s="2259"/>
      <c r="P14" s="2259"/>
      <c r="Q14" s="2259"/>
      <c r="R14" s="2259"/>
      <c r="S14" s="2260"/>
      <c r="T14" s="1018"/>
      <c r="AC14"/>
      <c r="AD14"/>
      <c r="AE14"/>
      <c r="AF14"/>
      <c r="AG14"/>
      <c r="AH14"/>
    </row>
    <row r="15" spans="2:34">
      <c r="B15" s="2249"/>
      <c r="C15" s="2250"/>
      <c r="D15" s="2250"/>
      <c r="E15" s="2250"/>
      <c r="F15" s="2250"/>
      <c r="G15" s="2250"/>
      <c r="H15" s="2250"/>
      <c r="I15" s="2250"/>
      <c r="J15" s="2250"/>
      <c r="K15" s="2251"/>
      <c r="M15" s="2258"/>
      <c r="N15" s="2259"/>
      <c r="O15" s="2259"/>
      <c r="P15" s="2259"/>
      <c r="Q15" s="2259"/>
      <c r="R15" s="2259"/>
      <c r="S15" s="2260"/>
      <c r="T15" s="1018"/>
      <c r="AC15"/>
      <c r="AD15"/>
      <c r="AE15"/>
      <c r="AF15"/>
      <c r="AG15"/>
      <c r="AH15"/>
    </row>
    <row r="16" spans="2:34">
      <c r="B16" s="2249"/>
      <c r="C16" s="2250"/>
      <c r="D16" s="2250"/>
      <c r="E16" s="2250"/>
      <c r="F16" s="2250"/>
      <c r="G16" s="2250"/>
      <c r="H16" s="2250"/>
      <c r="I16" s="2250"/>
      <c r="J16" s="2250"/>
      <c r="K16" s="2251"/>
      <c r="M16" s="2258"/>
      <c r="N16" s="2259"/>
      <c r="O16" s="2259"/>
      <c r="P16" s="2259"/>
      <c r="Q16" s="2259"/>
      <c r="R16" s="2259"/>
      <c r="S16" s="2260"/>
      <c r="T16" s="1018"/>
      <c r="AC16"/>
      <c r="AD16"/>
      <c r="AE16"/>
      <c r="AF16"/>
      <c r="AG16"/>
      <c r="AH16"/>
    </row>
    <row r="17" spans="2:34">
      <c r="B17" s="2249"/>
      <c r="C17" s="2250"/>
      <c r="D17" s="2250"/>
      <c r="E17" s="2250"/>
      <c r="F17" s="2250"/>
      <c r="G17" s="2250"/>
      <c r="H17" s="2250"/>
      <c r="I17" s="2250"/>
      <c r="J17" s="2250"/>
      <c r="K17" s="2251"/>
      <c r="M17" s="2258"/>
      <c r="N17" s="2259"/>
      <c r="O17" s="2259"/>
      <c r="P17" s="2259"/>
      <c r="Q17" s="2259"/>
      <c r="R17" s="2259"/>
      <c r="S17" s="2260"/>
      <c r="T17" s="1018"/>
      <c r="AC17"/>
      <c r="AD17"/>
      <c r="AE17"/>
      <c r="AF17"/>
      <c r="AG17"/>
      <c r="AH17"/>
    </row>
    <row r="18" spans="2:34">
      <c r="B18" s="2249"/>
      <c r="C18" s="2250"/>
      <c r="D18" s="2250"/>
      <c r="E18" s="2250"/>
      <c r="F18" s="2250"/>
      <c r="G18" s="2250"/>
      <c r="H18" s="2250"/>
      <c r="I18" s="2250"/>
      <c r="J18" s="2250"/>
      <c r="K18" s="2251"/>
      <c r="M18" s="2258"/>
      <c r="N18" s="2259"/>
      <c r="O18" s="2259"/>
      <c r="P18" s="2259"/>
      <c r="Q18" s="2259"/>
      <c r="R18" s="2259"/>
      <c r="S18" s="2260"/>
      <c r="T18" s="1018"/>
      <c r="AC18"/>
      <c r="AD18"/>
      <c r="AE18"/>
      <c r="AF18"/>
      <c r="AG18"/>
      <c r="AH18"/>
    </row>
    <row r="19" spans="2:34">
      <c r="B19" s="2249"/>
      <c r="C19" s="2250"/>
      <c r="D19" s="2250"/>
      <c r="E19" s="2250"/>
      <c r="F19" s="2250"/>
      <c r="G19" s="2250"/>
      <c r="H19" s="2250"/>
      <c r="I19" s="2250"/>
      <c r="J19" s="2250"/>
      <c r="K19" s="2251"/>
      <c r="M19" s="2258"/>
      <c r="N19" s="2259"/>
      <c r="O19" s="2259"/>
      <c r="P19" s="2259"/>
      <c r="Q19" s="2259"/>
      <c r="R19" s="2259"/>
      <c r="S19" s="2260"/>
      <c r="T19" s="1018"/>
      <c r="AC19"/>
      <c r="AD19"/>
      <c r="AE19"/>
      <c r="AF19"/>
      <c r="AG19"/>
      <c r="AH19"/>
    </row>
    <row r="20" spans="2:34">
      <c r="B20" s="2249"/>
      <c r="C20" s="2250"/>
      <c r="D20" s="2250"/>
      <c r="E20" s="2250"/>
      <c r="F20" s="2250"/>
      <c r="G20" s="2250"/>
      <c r="H20" s="2250"/>
      <c r="I20" s="2250"/>
      <c r="J20" s="2250"/>
      <c r="K20" s="2251"/>
      <c r="M20" s="2258"/>
      <c r="N20" s="2259"/>
      <c r="O20" s="2259"/>
      <c r="P20" s="2259"/>
      <c r="Q20" s="2259"/>
      <c r="R20" s="2259"/>
      <c r="S20" s="2260"/>
      <c r="T20" s="1018"/>
      <c r="AC20"/>
      <c r="AD20"/>
      <c r="AE20"/>
      <c r="AF20"/>
      <c r="AG20"/>
      <c r="AH20"/>
    </row>
    <row r="21" spans="2:34">
      <c r="B21" s="2249"/>
      <c r="C21" s="2250"/>
      <c r="D21" s="2250"/>
      <c r="E21" s="2250"/>
      <c r="F21" s="2250"/>
      <c r="G21" s="2250"/>
      <c r="H21" s="2250"/>
      <c r="I21" s="2250"/>
      <c r="J21" s="2250"/>
      <c r="K21" s="2251"/>
      <c r="M21" s="2258"/>
      <c r="N21" s="2259"/>
      <c r="O21" s="2259"/>
      <c r="P21" s="2259"/>
      <c r="Q21" s="2259"/>
      <c r="R21" s="2259"/>
      <c r="S21" s="2260"/>
      <c r="T21" s="1018"/>
      <c r="AC21"/>
      <c r="AD21"/>
      <c r="AE21"/>
      <c r="AF21"/>
      <c r="AG21"/>
      <c r="AH21"/>
    </row>
    <row r="22" spans="2:34">
      <c r="B22" s="2249"/>
      <c r="C22" s="2250"/>
      <c r="D22" s="2250"/>
      <c r="E22" s="2250"/>
      <c r="F22" s="2250"/>
      <c r="G22" s="2250"/>
      <c r="H22" s="2250"/>
      <c r="I22" s="2250"/>
      <c r="J22" s="2250"/>
      <c r="K22" s="2251"/>
      <c r="M22" s="2258"/>
      <c r="N22" s="2259"/>
      <c r="O22" s="2259"/>
      <c r="P22" s="2259"/>
      <c r="Q22" s="2259"/>
      <c r="R22" s="2259"/>
      <c r="S22" s="2260"/>
      <c r="T22" s="1018"/>
      <c r="AC22"/>
      <c r="AD22"/>
      <c r="AE22"/>
      <c r="AF22"/>
      <c r="AG22"/>
      <c r="AH22"/>
    </row>
    <row r="23" spans="2:34">
      <c r="B23" s="2249"/>
      <c r="C23" s="2250"/>
      <c r="D23" s="2250"/>
      <c r="E23" s="2250"/>
      <c r="F23" s="2250"/>
      <c r="G23" s="2250"/>
      <c r="H23" s="2250"/>
      <c r="I23" s="2250"/>
      <c r="J23" s="2250"/>
      <c r="K23" s="2251"/>
      <c r="M23" s="2258"/>
      <c r="N23" s="2259"/>
      <c r="O23" s="2259"/>
      <c r="P23" s="2259"/>
      <c r="Q23" s="2259"/>
      <c r="R23" s="2259"/>
      <c r="S23" s="2260"/>
      <c r="T23" s="1018"/>
      <c r="AC23"/>
      <c r="AD23"/>
      <c r="AE23"/>
      <c r="AF23"/>
      <c r="AG23"/>
      <c r="AH23"/>
    </row>
    <row r="24" spans="2:34">
      <c r="B24" s="2249"/>
      <c r="C24" s="2250"/>
      <c r="D24" s="2250"/>
      <c r="E24" s="2250"/>
      <c r="F24" s="2250"/>
      <c r="G24" s="2250"/>
      <c r="H24" s="2250"/>
      <c r="I24" s="2250"/>
      <c r="J24" s="2250"/>
      <c r="K24" s="2251"/>
      <c r="M24" s="2258"/>
      <c r="N24" s="2259"/>
      <c r="O24" s="2259"/>
      <c r="P24" s="2259"/>
      <c r="Q24" s="2259"/>
      <c r="R24" s="2259"/>
      <c r="S24" s="2260"/>
      <c r="T24" s="1018"/>
      <c r="AC24"/>
      <c r="AD24"/>
      <c r="AE24"/>
      <c r="AF24"/>
      <c r="AG24"/>
      <c r="AH24"/>
    </row>
    <row r="25" spans="2:34">
      <c r="B25" s="2249"/>
      <c r="C25" s="2250"/>
      <c r="D25" s="2250"/>
      <c r="E25" s="2250"/>
      <c r="F25" s="2250"/>
      <c r="G25" s="2250"/>
      <c r="H25" s="2250"/>
      <c r="I25" s="2250"/>
      <c r="J25" s="2250"/>
      <c r="K25" s="2251"/>
      <c r="M25" s="2258"/>
      <c r="N25" s="2259"/>
      <c r="O25" s="2259"/>
      <c r="P25" s="2259"/>
      <c r="Q25" s="2259"/>
      <c r="R25" s="2259"/>
      <c r="S25" s="2260"/>
      <c r="T25" s="1018"/>
      <c r="AC25"/>
      <c r="AD25"/>
      <c r="AE25"/>
      <c r="AF25"/>
      <c r="AG25"/>
      <c r="AH25"/>
    </row>
    <row r="26" spans="2:34">
      <c r="B26" s="2249"/>
      <c r="C26" s="2250"/>
      <c r="D26" s="2250"/>
      <c r="E26" s="2250"/>
      <c r="F26" s="2250"/>
      <c r="G26" s="2250"/>
      <c r="H26" s="2250"/>
      <c r="I26" s="2250"/>
      <c r="J26" s="2250"/>
      <c r="K26" s="2251"/>
      <c r="M26" s="2258"/>
      <c r="N26" s="2259"/>
      <c r="O26" s="2259"/>
      <c r="P26" s="2259"/>
      <c r="Q26" s="2259"/>
      <c r="R26" s="2259"/>
      <c r="S26" s="2260"/>
      <c r="T26" s="1018"/>
      <c r="AC26"/>
      <c r="AD26"/>
      <c r="AE26"/>
      <c r="AF26"/>
      <c r="AG26"/>
      <c r="AH26"/>
    </row>
    <row r="27" spans="2:34">
      <c r="B27" s="2249"/>
      <c r="C27" s="2250"/>
      <c r="D27" s="2250"/>
      <c r="E27" s="2250"/>
      <c r="F27" s="2250"/>
      <c r="G27" s="2250"/>
      <c r="H27" s="2250"/>
      <c r="I27" s="2250"/>
      <c r="J27" s="2250"/>
      <c r="K27" s="2251"/>
      <c r="M27" s="2258"/>
      <c r="N27" s="2259"/>
      <c r="O27" s="2259"/>
      <c r="P27" s="2259"/>
      <c r="Q27" s="2259"/>
      <c r="R27" s="2259"/>
      <c r="S27" s="2260"/>
      <c r="T27" s="1018"/>
      <c r="AC27"/>
      <c r="AD27"/>
      <c r="AE27"/>
      <c r="AF27"/>
      <c r="AG27"/>
      <c r="AH27"/>
    </row>
    <row r="28" spans="2:34">
      <c r="B28" s="2249"/>
      <c r="C28" s="2250"/>
      <c r="D28" s="2250"/>
      <c r="E28" s="2250"/>
      <c r="F28" s="2250"/>
      <c r="G28" s="2250"/>
      <c r="H28" s="2250"/>
      <c r="I28" s="2250"/>
      <c r="J28" s="2250"/>
      <c r="K28" s="2251"/>
      <c r="M28" s="2258"/>
      <c r="N28" s="2259"/>
      <c r="O28" s="2259"/>
      <c r="P28" s="2259"/>
      <c r="Q28" s="2259"/>
      <c r="R28" s="2259"/>
      <c r="S28" s="2260"/>
      <c r="T28" s="1018"/>
      <c r="AC28"/>
      <c r="AD28"/>
      <c r="AE28"/>
      <c r="AF28"/>
      <c r="AG28"/>
      <c r="AH28"/>
    </row>
    <row r="29" spans="2:34">
      <c r="B29" s="2249"/>
      <c r="C29" s="2250"/>
      <c r="D29" s="2250"/>
      <c r="E29" s="2250"/>
      <c r="F29" s="2250"/>
      <c r="G29" s="2250"/>
      <c r="H29" s="2250"/>
      <c r="I29" s="2250"/>
      <c r="J29" s="2250"/>
      <c r="K29" s="2251"/>
      <c r="M29" s="2258"/>
      <c r="N29" s="2259"/>
      <c r="O29" s="2259"/>
      <c r="P29" s="2259"/>
      <c r="Q29" s="2259"/>
      <c r="R29" s="2259"/>
      <c r="S29" s="2260"/>
      <c r="T29" s="1018"/>
      <c r="AC29"/>
      <c r="AD29"/>
      <c r="AE29"/>
      <c r="AF29"/>
      <c r="AG29"/>
      <c r="AH29"/>
    </row>
    <row r="30" spans="2:34">
      <c r="B30" s="2252"/>
      <c r="C30" s="2253"/>
      <c r="D30" s="2253"/>
      <c r="E30" s="2253"/>
      <c r="F30" s="2253"/>
      <c r="G30" s="2253"/>
      <c r="H30" s="2253"/>
      <c r="I30" s="2253"/>
      <c r="J30" s="2253"/>
      <c r="K30" s="2254"/>
      <c r="M30" s="2261"/>
      <c r="N30" s="2262"/>
      <c r="O30" s="2262"/>
      <c r="P30" s="2262"/>
      <c r="Q30" s="2262"/>
      <c r="R30" s="2262"/>
      <c r="S30" s="2263"/>
      <c r="T30" s="1018"/>
      <c r="AC30"/>
      <c r="AD30"/>
      <c r="AE30"/>
      <c r="AF30"/>
      <c r="AG30"/>
      <c r="AH30"/>
    </row>
    <row r="31" spans="2:34">
      <c r="O31" s="1018"/>
      <c r="P31" s="1018"/>
      <c r="Q31" s="1018"/>
      <c r="R31" s="1018"/>
      <c r="S31" s="1018"/>
      <c r="T31" s="1018"/>
      <c r="AC31"/>
      <c r="AD31"/>
      <c r="AE31"/>
      <c r="AF31"/>
      <c r="AG31"/>
      <c r="AH31"/>
    </row>
    <row r="32" spans="2:34">
      <c r="B32" s="2234" t="s">
        <v>999</v>
      </c>
      <c r="C32" s="2235"/>
      <c r="D32" s="2235"/>
      <c r="E32" s="2235"/>
      <c r="F32" s="2235"/>
      <c r="G32" s="2235"/>
      <c r="H32" s="2235"/>
      <c r="I32" s="2235"/>
      <c r="J32" s="2235"/>
      <c r="K32" s="2235"/>
      <c r="M32" s="2265" t="s">
        <v>2070</v>
      </c>
      <c r="N32" s="2266"/>
      <c r="O32" s="2266"/>
      <c r="P32" s="2266"/>
      <c r="Q32" s="2266"/>
      <c r="R32" s="2266"/>
      <c r="S32" s="2266"/>
      <c r="T32" s="1018"/>
      <c r="W32"/>
      <c r="X32"/>
      <c r="Y32"/>
      <c r="Z32"/>
      <c r="AA32"/>
      <c r="AB32"/>
      <c r="AC32"/>
      <c r="AD32"/>
      <c r="AE32"/>
      <c r="AF32"/>
      <c r="AG32"/>
      <c r="AH32"/>
    </row>
    <row r="33" spans="1:35">
      <c r="B33" s="2267" t="s">
        <v>431</v>
      </c>
      <c r="C33" s="2267"/>
      <c r="D33" s="2267"/>
      <c r="E33" s="2267"/>
      <c r="F33" s="2268" t="s">
        <v>96</v>
      </c>
      <c r="G33" s="2268"/>
      <c r="H33" s="2268"/>
      <c r="I33" s="2268"/>
      <c r="J33" s="2268"/>
      <c r="M33" s="2232" t="s">
        <v>434</v>
      </c>
      <c r="N33" s="2232"/>
      <c r="O33" s="2269" t="s">
        <v>41</v>
      </c>
      <c r="P33" s="2269"/>
      <c r="Q33" s="2269"/>
      <c r="R33" s="2269"/>
      <c r="S33" s="2269"/>
      <c r="T33" s="1018"/>
      <c r="W33"/>
      <c r="X33"/>
      <c r="Y33"/>
      <c r="Z33"/>
      <c r="AA33"/>
      <c r="AB33"/>
      <c r="AC33"/>
      <c r="AD33"/>
      <c r="AE33"/>
      <c r="AF33"/>
      <c r="AG33"/>
      <c r="AH33"/>
    </row>
    <row r="34" spans="1:35">
      <c r="B34" s="2264" t="s">
        <v>2052</v>
      </c>
      <c r="C34" s="2264"/>
      <c r="D34" s="2264"/>
      <c r="E34" s="2264"/>
      <c r="F34" s="2268" t="s">
        <v>663</v>
      </c>
      <c r="G34" s="2268"/>
      <c r="H34" s="2268"/>
      <c r="I34" s="2268"/>
      <c r="J34" s="2268"/>
      <c r="M34" s="2267" t="s">
        <v>2205</v>
      </c>
      <c r="N34" s="2267"/>
      <c r="O34" s="2269" t="s">
        <v>42</v>
      </c>
      <c r="P34" s="2269"/>
      <c r="Q34" s="2269"/>
      <c r="R34" s="2269"/>
      <c r="S34" s="2269"/>
      <c r="T34" s="1018"/>
      <c r="W34"/>
      <c r="X34"/>
      <c r="Y34"/>
      <c r="Z34"/>
      <c r="AA34"/>
      <c r="AB34"/>
      <c r="AC34"/>
      <c r="AD34"/>
      <c r="AE34"/>
      <c r="AF34"/>
      <c r="AG34"/>
      <c r="AH34"/>
    </row>
    <row r="35" spans="1:35">
      <c r="B35" s="2264" t="s">
        <v>2053</v>
      </c>
      <c r="C35" s="2264"/>
      <c r="D35" s="2264"/>
      <c r="E35" s="2264"/>
      <c r="F35" s="2268" t="s">
        <v>39</v>
      </c>
      <c r="G35" s="2268"/>
      <c r="H35" s="2268"/>
      <c r="I35" s="2268"/>
      <c r="J35" s="2268"/>
      <c r="M35" s="1487"/>
      <c r="N35" s="1487" t="s">
        <v>2206</v>
      </c>
      <c r="O35" s="2269" t="s">
        <v>43</v>
      </c>
      <c r="P35" s="2269"/>
      <c r="Q35" s="2269"/>
      <c r="R35" s="2269"/>
      <c r="S35" s="2269"/>
      <c r="T35" s="1018"/>
      <c r="AC35"/>
      <c r="AD35"/>
      <c r="AE35"/>
      <c r="AF35"/>
      <c r="AG35"/>
      <c r="AH35"/>
    </row>
    <row r="36" spans="1:35">
      <c r="B36" s="2264" t="s">
        <v>2054</v>
      </c>
      <c r="C36" s="2264"/>
      <c r="D36" s="2264"/>
      <c r="E36" s="2264"/>
      <c r="F36" s="2268" t="s">
        <v>93</v>
      </c>
      <c r="G36" s="2268"/>
      <c r="H36" s="2268"/>
      <c r="I36" s="2268"/>
      <c r="J36" s="2268"/>
      <c r="M36" s="1487"/>
      <c r="N36" s="1487" t="s">
        <v>2207</v>
      </c>
      <c r="O36" s="2269" t="s">
        <v>44</v>
      </c>
      <c r="P36" s="2269"/>
      <c r="Q36" s="2269"/>
      <c r="R36" s="2269"/>
      <c r="S36" s="2269"/>
      <c r="T36" s="1018"/>
      <c r="AC36"/>
      <c r="AD36"/>
      <c r="AE36"/>
      <c r="AF36"/>
      <c r="AG36"/>
      <c r="AH36"/>
    </row>
    <row r="37" spans="1:35">
      <c r="B37" s="1206"/>
      <c r="C37" s="1206"/>
      <c r="E37" s="1517" t="s">
        <v>905</v>
      </c>
      <c r="F37" s="1207" t="s">
        <v>94</v>
      </c>
      <c r="G37" s="1419"/>
      <c r="H37" s="1207"/>
      <c r="I37" s="1207"/>
      <c r="J37" s="1207"/>
      <c r="M37" s="2264" t="s">
        <v>435</v>
      </c>
      <c r="N37" s="2264"/>
      <c r="O37" s="2270" t="s">
        <v>45</v>
      </c>
      <c r="P37" s="2270"/>
      <c r="Q37" s="2270"/>
      <c r="R37" s="2270"/>
      <c r="S37" s="2270"/>
      <c r="T37" s="1018"/>
      <c r="AC37"/>
      <c r="AD37"/>
      <c r="AE37"/>
      <c r="AF37"/>
      <c r="AG37"/>
      <c r="AH37"/>
    </row>
    <row r="38" spans="1:35">
      <c r="E38" s="1516" t="s">
        <v>906</v>
      </c>
      <c r="F38" t="s">
        <v>40</v>
      </c>
      <c r="M38" s="2264" t="s">
        <v>2208</v>
      </c>
      <c r="N38" s="2264"/>
      <c r="O38" s="2270" t="s">
        <v>46</v>
      </c>
      <c r="P38" s="2270"/>
      <c r="Q38" s="2270"/>
      <c r="R38" s="2270"/>
      <c r="S38" s="2270"/>
      <c r="T38" s="1018"/>
      <c r="AC38"/>
      <c r="AD38"/>
      <c r="AE38"/>
      <c r="AF38"/>
      <c r="AG38"/>
      <c r="AH38"/>
    </row>
    <row r="39" spans="1:35">
      <c r="M39" s="2264" t="s">
        <v>437</v>
      </c>
      <c r="N39" s="2264"/>
      <c r="O39" s="2271"/>
      <c r="P39" s="2271"/>
      <c r="Q39" s="2271"/>
      <c r="R39" s="2271"/>
      <c r="S39" s="2271"/>
    </row>
    <row r="40" spans="1:35">
      <c r="B40" s="2234" t="s">
        <v>432</v>
      </c>
      <c r="C40" s="2235"/>
      <c r="D40" s="2235"/>
      <c r="E40" s="2235"/>
      <c r="F40" s="2235"/>
      <c r="G40" s="2235"/>
      <c r="H40" s="2235"/>
      <c r="I40" s="2235"/>
      <c r="J40" s="2235"/>
      <c r="K40" s="2235"/>
      <c r="M40" s="2264" t="s">
        <v>438</v>
      </c>
      <c r="N40" s="2264"/>
      <c r="O40" s="2270" t="s">
        <v>28</v>
      </c>
      <c r="P40" s="2270"/>
      <c r="Q40" s="2270"/>
      <c r="R40" s="2270"/>
      <c r="S40" s="2270"/>
      <c r="T40" s="1018"/>
      <c r="AC40"/>
      <c r="AD40"/>
      <c r="AE40"/>
      <c r="AF40"/>
      <c r="AG40"/>
      <c r="AH40"/>
    </row>
    <row r="41" spans="1:35">
      <c r="A41" s="1019"/>
      <c r="B41" s="2232" t="s">
        <v>2209</v>
      </c>
      <c r="C41" s="2232"/>
      <c r="D41" s="2232"/>
      <c r="E41" s="2232"/>
      <c r="F41" s="2233" t="s">
        <v>1669</v>
      </c>
      <c r="G41" s="2233"/>
      <c r="H41" s="2233"/>
      <c r="I41" s="2233"/>
      <c r="J41" s="2233"/>
      <c r="K41" s="2233"/>
      <c r="M41" s="2238"/>
      <c r="N41" s="2238"/>
      <c r="O41" s="1208"/>
      <c r="P41" s="1208"/>
      <c r="Q41" s="1208"/>
      <c r="R41" s="1208"/>
      <c r="S41" s="1018"/>
      <c r="T41" s="1018"/>
      <c r="AC41"/>
      <c r="AD41"/>
      <c r="AE41"/>
      <c r="AF41"/>
      <c r="AG41"/>
      <c r="AH41"/>
    </row>
    <row r="42" spans="1:35">
      <c r="B42" s="1516"/>
      <c r="C42" s="1516"/>
      <c r="D42" s="1516" t="s">
        <v>822</v>
      </c>
      <c r="E42" s="1516"/>
      <c r="F42" s="1419" t="s">
        <v>95</v>
      </c>
      <c r="G42" s="1419"/>
      <c r="H42" s="1419"/>
      <c r="I42" s="1419"/>
      <c r="J42" s="1419"/>
      <c r="K42" s="1419"/>
      <c r="L42" s="1018"/>
      <c r="M42" s="1209"/>
      <c r="N42" s="1209"/>
      <c r="O42" s="1208"/>
      <c r="P42" s="1208"/>
      <c r="Q42" s="1208"/>
      <c r="R42" s="1206"/>
      <c r="S42" s="1018"/>
      <c r="U42"/>
      <c r="V42"/>
      <c r="W42"/>
      <c r="X42"/>
      <c r="Y42"/>
      <c r="Z42"/>
      <c r="AA42"/>
      <c r="AB42"/>
      <c r="AC42"/>
      <c r="AD42"/>
      <c r="AE42"/>
      <c r="AF42"/>
      <c r="AG42"/>
      <c r="AH42"/>
    </row>
    <row r="43" spans="1:35">
      <c r="B43" s="1516"/>
      <c r="C43" s="1516"/>
      <c r="D43" s="1516" t="s">
        <v>824</v>
      </c>
      <c r="E43" s="1516"/>
      <c r="F43" s="1419"/>
      <c r="G43" s="1419"/>
      <c r="H43" s="1419"/>
      <c r="I43" s="1419"/>
      <c r="J43" s="1419"/>
      <c r="K43" s="1419"/>
      <c r="M43" s="1472"/>
      <c r="N43" s="1472"/>
      <c r="O43" s="1206"/>
      <c r="P43" s="1206"/>
      <c r="Q43" s="1206"/>
      <c r="R43" s="1210"/>
      <c r="S43" s="1018"/>
      <c r="T43" s="1018"/>
      <c r="AC43"/>
      <c r="AD43"/>
      <c r="AE43"/>
      <c r="AF43"/>
      <c r="AG43"/>
      <c r="AH43"/>
    </row>
    <row r="44" spans="1:35">
      <c r="B44" s="1517"/>
      <c r="C44" s="1517"/>
      <c r="D44" s="1517" t="s">
        <v>818</v>
      </c>
      <c r="E44" s="1517"/>
      <c r="F44" s="1419"/>
      <c r="G44" s="1419"/>
      <c r="H44" s="1419"/>
      <c r="I44" s="1419"/>
      <c r="J44" s="1419"/>
      <c r="K44" s="1419"/>
      <c r="M44" s="1472"/>
      <c r="N44" s="1472"/>
      <c r="O44" s="1206"/>
      <c r="P44" s="1206"/>
      <c r="Q44" s="1206"/>
      <c r="R44" s="1210"/>
      <c r="S44" s="1018"/>
      <c r="T44" s="1018"/>
      <c r="AC44"/>
      <c r="AD44"/>
      <c r="AE44"/>
      <c r="AF44"/>
      <c r="AG44"/>
      <c r="AH44"/>
    </row>
    <row r="45" spans="1:35">
      <c r="C45" s="1517"/>
      <c r="D45" s="1517" t="s">
        <v>433</v>
      </c>
      <c r="E45" s="1517"/>
      <c r="F45" s="1419" t="s">
        <v>47</v>
      </c>
      <c r="G45" s="1419"/>
      <c r="H45" s="1419"/>
      <c r="I45" s="1419"/>
      <c r="J45" s="1419"/>
      <c r="K45" s="1419"/>
      <c r="M45" s="1472"/>
      <c r="N45" s="1472"/>
      <c r="O45" s="1206"/>
      <c r="P45" s="1206"/>
      <c r="Q45" s="1206"/>
      <c r="R45" s="1210"/>
      <c r="S45" s="1018"/>
      <c r="T45" s="1018"/>
      <c r="AC45"/>
      <c r="AD45"/>
      <c r="AE45"/>
      <c r="AF45"/>
      <c r="AG45"/>
      <c r="AH45"/>
    </row>
    <row r="46" spans="1:35" ht="18.75" customHeight="1">
      <c r="B46" s="1486"/>
      <c r="C46" s="1486"/>
      <c r="D46" s="1486"/>
      <c r="E46" s="1486"/>
      <c r="F46" s="1419"/>
      <c r="G46" s="1419"/>
      <c r="H46" s="1419"/>
      <c r="I46" s="1419"/>
      <c r="J46" s="1419"/>
      <c r="K46" s="1419"/>
      <c r="M46" s="1472"/>
      <c r="N46" s="1472"/>
      <c r="O46" s="1206"/>
      <c r="P46" s="1206"/>
      <c r="Q46" s="1206"/>
      <c r="R46" s="1210"/>
      <c r="S46" s="1018"/>
      <c r="T46" s="1018"/>
      <c r="AC46"/>
      <c r="AD46"/>
      <c r="AE46"/>
      <c r="AF46"/>
      <c r="AG46"/>
      <c r="AH46"/>
    </row>
    <row r="47" spans="1:35" s="1022" customFormat="1" ht="33.75" customHeight="1">
      <c r="B47" s="1021"/>
      <c r="C47" s="1211" t="s">
        <v>2210</v>
      </c>
      <c r="D47" s="2236" t="s">
        <v>2198</v>
      </c>
      <c r="E47" s="2237"/>
      <c r="F47" s="2236" t="s">
        <v>2211</v>
      </c>
      <c r="G47" s="2237"/>
      <c r="H47" s="2236" t="s">
        <v>2212</v>
      </c>
      <c r="I47" s="2237"/>
      <c r="J47" s="1211" t="s">
        <v>2213</v>
      </c>
      <c r="K47" s="1212" t="s">
        <v>2214</v>
      </c>
      <c r="L47" s="2236" t="s">
        <v>2215</v>
      </c>
      <c r="M47" s="2237"/>
      <c r="N47" s="1211" t="s">
        <v>869</v>
      </c>
      <c r="O47" s="1211" t="s">
        <v>2216</v>
      </c>
      <c r="P47" s="1211" t="s">
        <v>2217</v>
      </c>
      <c r="Q47" s="1211" t="s">
        <v>2218</v>
      </c>
      <c r="R47" s="1211" t="s">
        <v>2219</v>
      </c>
      <c r="S47" s="1018"/>
      <c r="U47" s="1021"/>
      <c r="V47" s="1024"/>
      <c r="W47" s="1024"/>
      <c r="X47" s="1024"/>
      <c r="Y47" s="1024"/>
      <c r="Z47" s="1024"/>
      <c r="AA47" s="1024"/>
      <c r="AB47" s="1024"/>
      <c r="AC47" s="1024"/>
      <c r="AD47" s="1024"/>
      <c r="AE47" s="1024"/>
      <c r="AF47" s="1024"/>
      <c r="AG47" s="1024"/>
      <c r="AH47" s="1024"/>
      <c r="AI47" s="1024"/>
    </row>
    <row r="48" spans="1:35" s="1022" customFormat="1">
      <c r="C48" s="1213">
        <f>Budget!B10</f>
        <v>4</v>
      </c>
      <c r="D48" s="2210">
        <f>Budget!C10</f>
        <v>1</v>
      </c>
      <c r="E48" s="2211"/>
      <c r="F48" s="1214"/>
      <c r="G48" s="1474">
        <f>Budget!D10</f>
        <v>1</v>
      </c>
      <c r="H48" s="2214">
        <f>Budget!E10</f>
        <v>703</v>
      </c>
      <c r="I48" s="2215"/>
      <c r="J48" s="1215">
        <f>Budget!F10</f>
        <v>0.3</v>
      </c>
      <c r="K48" s="1216">
        <f>Budget!G10</f>
        <v>0.3</v>
      </c>
      <c r="L48" s="2212">
        <f>Budget!H10</f>
        <v>357</v>
      </c>
      <c r="M48" s="2213"/>
      <c r="N48" s="1479">
        <f>Budget!I10</f>
        <v>89</v>
      </c>
      <c r="O48" s="1479">
        <f>Budget!J10</f>
        <v>0</v>
      </c>
      <c r="P48" s="1217">
        <f>Budget!K10</f>
        <v>268</v>
      </c>
      <c r="Q48" s="1217">
        <f>Budget!L10</f>
        <v>1072</v>
      </c>
      <c r="R48" s="1217">
        <f>Budget!M10</f>
        <v>357</v>
      </c>
      <c r="S48" s="1018"/>
      <c r="V48" s="1024"/>
      <c r="W48" s="1024"/>
      <c r="X48" s="1024"/>
      <c r="Y48" s="1024"/>
      <c r="Z48" s="1024"/>
      <c r="AA48" s="1024"/>
      <c r="AB48" s="1024"/>
      <c r="AC48" s="1024"/>
      <c r="AD48" s="1024"/>
      <c r="AE48" s="1024"/>
      <c r="AF48" s="1024"/>
      <c r="AG48" s="1024"/>
      <c r="AH48" s="1024"/>
      <c r="AI48" s="1024"/>
    </row>
    <row r="49" spans="3:35" s="1022" customFormat="1">
      <c r="C49" s="1213">
        <f>Budget!B11</f>
        <v>1</v>
      </c>
      <c r="D49" s="2210">
        <f>Budget!C11</f>
        <v>1</v>
      </c>
      <c r="E49" s="2211"/>
      <c r="F49" s="1214"/>
      <c r="G49" s="1474">
        <f>Budget!D11</f>
        <v>1</v>
      </c>
      <c r="H49" s="2214">
        <f>Budget!E11</f>
        <v>703</v>
      </c>
      <c r="I49" s="2215"/>
      <c r="J49" s="1215">
        <f>Budget!F11</f>
        <v>0.5</v>
      </c>
      <c r="K49" s="1216">
        <f>Budget!G11</f>
        <v>0.5</v>
      </c>
      <c r="L49" s="2212">
        <f>Budget!H11</f>
        <v>500</v>
      </c>
      <c r="M49" s="2213"/>
      <c r="N49" s="1479">
        <f>Budget!I11</f>
        <v>89</v>
      </c>
      <c r="O49" s="1479">
        <f>Budget!J11</f>
        <v>0</v>
      </c>
      <c r="P49" s="1217">
        <f>Budget!K11</f>
        <v>411</v>
      </c>
      <c r="Q49" s="1217">
        <f>Budget!L11</f>
        <v>411</v>
      </c>
      <c r="R49" s="1217">
        <f>Budget!M11</f>
        <v>596</v>
      </c>
      <c r="S49" s="1018"/>
      <c r="V49" s="1024"/>
      <c r="W49" s="1024"/>
      <c r="X49" s="1024"/>
      <c r="Y49" s="1024"/>
      <c r="Z49" s="1024"/>
      <c r="AA49" s="1024"/>
      <c r="AB49" s="1024"/>
      <c r="AC49" s="1024"/>
      <c r="AD49" s="1024"/>
      <c r="AE49" s="1024"/>
      <c r="AF49" s="1024"/>
      <c r="AG49" s="1024"/>
      <c r="AH49" s="1024"/>
      <c r="AI49" s="1024"/>
    </row>
    <row r="50" spans="3:35" s="1022" customFormat="1">
      <c r="C50" s="1213">
        <f>Budget!B12</f>
        <v>3</v>
      </c>
      <c r="D50" s="2210">
        <f>Budget!C12</f>
        <v>1</v>
      </c>
      <c r="E50" s="2211"/>
      <c r="F50" s="1214"/>
      <c r="G50" s="1474">
        <f>Budget!D12</f>
        <v>1</v>
      </c>
      <c r="H50" s="2214">
        <f>Budget!E12</f>
        <v>703</v>
      </c>
      <c r="I50" s="2215"/>
      <c r="J50" s="1215">
        <f>Budget!F12</f>
        <v>0.5</v>
      </c>
      <c r="K50" s="1216">
        <f>Budget!G12</f>
        <v>0.5</v>
      </c>
      <c r="L50" s="2212">
        <f>Budget!H12</f>
        <v>525</v>
      </c>
      <c r="M50" s="2213"/>
      <c r="N50" s="1479">
        <f>Budget!I12</f>
        <v>89</v>
      </c>
      <c r="O50" s="1479">
        <f>Budget!J12</f>
        <v>0</v>
      </c>
      <c r="P50" s="1217">
        <f>Budget!K12</f>
        <v>436</v>
      </c>
      <c r="Q50" s="1217">
        <f>Budget!L12</f>
        <v>1308</v>
      </c>
      <c r="R50" s="1217">
        <f>Budget!M12</f>
        <v>596</v>
      </c>
      <c r="S50" s="1018"/>
      <c r="V50" s="1024"/>
      <c r="W50" s="1024"/>
      <c r="X50" s="1024"/>
      <c r="Y50" s="1024"/>
      <c r="Z50" s="1024"/>
      <c r="AA50" s="1024"/>
      <c r="AB50" s="1024"/>
      <c r="AC50" s="1024"/>
      <c r="AD50" s="1024"/>
      <c r="AE50" s="1024"/>
      <c r="AF50" s="1024"/>
      <c r="AG50" s="1024"/>
      <c r="AH50" s="1024"/>
      <c r="AI50" s="1024"/>
    </row>
    <row r="51" spans="3:35" s="1022" customFormat="1">
      <c r="C51" s="1213">
        <f>Budget!B13</f>
        <v>14</v>
      </c>
      <c r="D51" s="2210">
        <f>Budget!C13</f>
        <v>1</v>
      </c>
      <c r="E51" s="2211"/>
      <c r="F51" s="1214"/>
      <c r="G51" s="1474">
        <f>Budget!D13</f>
        <v>1</v>
      </c>
      <c r="H51" s="2214">
        <f>Budget!E13</f>
        <v>703</v>
      </c>
      <c r="I51" s="2215"/>
      <c r="J51" s="1215">
        <f>Budget!F13</f>
        <v>0.6</v>
      </c>
      <c r="K51" s="1216">
        <f>Budget!G13</f>
        <v>0.6</v>
      </c>
      <c r="L51" s="2212">
        <f>Budget!H13</f>
        <v>640</v>
      </c>
      <c r="M51" s="2213"/>
      <c r="N51" s="1479">
        <f>Budget!I13</f>
        <v>89</v>
      </c>
      <c r="O51" s="1479">
        <f>Budget!J13</f>
        <v>0</v>
      </c>
      <c r="P51" s="1217">
        <f>Budget!K13</f>
        <v>551</v>
      </c>
      <c r="Q51" s="1217">
        <f>Budget!L13</f>
        <v>7714</v>
      </c>
      <c r="R51" s="1217">
        <f>Budget!M13</f>
        <v>715</v>
      </c>
      <c r="S51" s="1018"/>
      <c r="V51" s="1024"/>
      <c r="W51" s="1024"/>
      <c r="X51" s="1024"/>
      <c r="Y51" s="1024"/>
      <c r="Z51" s="1024"/>
      <c r="AA51" s="1024"/>
      <c r="AB51" s="1024"/>
      <c r="AC51" s="1024"/>
      <c r="AD51" s="1024"/>
      <c r="AE51" s="1024"/>
      <c r="AF51" s="1024"/>
      <c r="AG51" s="1024"/>
      <c r="AH51" s="1024"/>
      <c r="AI51" s="1024"/>
    </row>
    <row r="52" spans="3:35" s="1022" customFormat="1">
      <c r="C52" s="1213">
        <f>Budget!B14</f>
        <v>1</v>
      </c>
      <c r="D52" s="2210">
        <f>Budget!C14</f>
        <v>2</v>
      </c>
      <c r="E52" s="2211"/>
      <c r="F52" s="1214"/>
      <c r="G52" s="1474">
        <f>Budget!D14</f>
        <v>1</v>
      </c>
      <c r="H52" s="2214">
        <f>Budget!E14</f>
        <v>934</v>
      </c>
      <c r="I52" s="2215"/>
      <c r="J52" s="1215">
        <f>Budget!F14</f>
        <v>0.3</v>
      </c>
      <c r="K52" s="1216">
        <f>Budget!G14</f>
        <v>0.3</v>
      </c>
      <c r="L52" s="2212">
        <f>Budget!H14</f>
        <v>429</v>
      </c>
      <c r="M52" s="2213"/>
      <c r="N52" s="1479">
        <f>Budget!I14</f>
        <v>120</v>
      </c>
      <c r="O52" s="1479">
        <f>Budget!J14</f>
        <v>0</v>
      </c>
      <c r="P52" s="1217">
        <f>Budget!K14</f>
        <v>309</v>
      </c>
      <c r="Q52" s="1217">
        <f>Budget!L14</f>
        <v>309</v>
      </c>
      <c r="R52" s="1217">
        <f>Budget!M14</f>
        <v>429</v>
      </c>
      <c r="S52" s="1018"/>
      <c r="V52" s="1024"/>
      <c r="W52" s="1024"/>
      <c r="X52" s="1024"/>
      <c r="Y52" s="1024"/>
      <c r="Z52" s="1024"/>
      <c r="AA52" s="1024"/>
      <c r="AB52" s="1024"/>
      <c r="AC52" s="1024"/>
      <c r="AD52" s="1024"/>
      <c r="AE52" s="1024"/>
      <c r="AF52" s="1024"/>
      <c r="AG52" s="1024"/>
      <c r="AH52" s="1024"/>
      <c r="AI52" s="1024"/>
    </row>
    <row r="53" spans="3:35" s="1022" customFormat="1">
      <c r="C53" s="1213">
        <f>Budget!B15</f>
        <v>2</v>
      </c>
      <c r="D53" s="2210">
        <f>Budget!C15</f>
        <v>2</v>
      </c>
      <c r="E53" s="2211"/>
      <c r="F53" s="1214"/>
      <c r="G53" s="1474">
        <f>Budget!D15</f>
        <v>1</v>
      </c>
      <c r="H53" s="2214">
        <f>Budget!E15</f>
        <v>934</v>
      </c>
      <c r="I53" s="2215"/>
      <c r="J53" s="1215">
        <f>Budget!F15</f>
        <v>0.5</v>
      </c>
      <c r="K53" s="1216">
        <f>Budget!G15</f>
        <v>0.5</v>
      </c>
      <c r="L53" s="2212">
        <f>Budget!H15</f>
        <v>500</v>
      </c>
      <c r="M53" s="2213"/>
      <c r="N53" s="1479">
        <f>Budget!I15</f>
        <v>120</v>
      </c>
      <c r="O53" s="1479">
        <f>Budget!J15</f>
        <v>0</v>
      </c>
      <c r="P53" s="1217">
        <f>Budget!K15</f>
        <v>380</v>
      </c>
      <c r="Q53" s="1217">
        <f>Budget!L15</f>
        <v>760</v>
      </c>
      <c r="R53" s="1217">
        <f>Budget!M15</f>
        <v>716</v>
      </c>
      <c r="S53" s="1018"/>
      <c r="V53" s="1024"/>
      <c r="W53" s="1024"/>
      <c r="X53" s="1024"/>
      <c r="Y53" s="1024"/>
      <c r="Z53" s="1024"/>
      <c r="AA53" s="1024"/>
      <c r="AB53" s="1024"/>
      <c r="AC53" s="1024"/>
      <c r="AD53" s="1024"/>
      <c r="AE53" s="1024"/>
      <c r="AF53" s="1024"/>
      <c r="AG53" s="1024"/>
      <c r="AH53" s="1024"/>
      <c r="AI53" s="1024"/>
    </row>
    <row r="54" spans="3:35" s="1022" customFormat="1">
      <c r="C54" s="1213">
        <f>Budget!B16</f>
        <v>6</v>
      </c>
      <c r="D54" s="2210">
        <f>Budget!C16</f>
        <v>2</v>
      </c>
      <c r="E54" s="2211"/>
      <c r="F54" s="1214"/>
      <c r="G54" s="1474">
        <f>Budget!D16</f>
        <v>1</v>
      </c>
      <c r="H54" s="2214">
        <f>Budget!E16</f>
        <v>934</v>
      </c>
      <c r="I54" s="2215"/>
      <c r="J54" s="1215">
        <f>Budget!F16</f>
        <v>0.5</v>
      </c>
      <c r="K54" s="1216">
        <f>Budget!G16</f>
        <v>0.5</v>
      </c>
      <c r="L54" s="2212">
        <f>Budget!H16</f>
        <v>640</v>
      </c>
      <c r="M54" s="2213"/>
      <c r="N54" s="1479">
        <f>Budget!I16</f>
        <v>120</v>
      </c>
      <c r="O54" s="1479">
        <f>Budget!J16</f>
        <v>0</v>
      </c>
      <c r="P54" s="1217">
        <f>Budget!K16</f>
        <v>520</v>
      </c>
      <c r="Q54" s="1217">
        <f>Budget!L16</f>
        <v>3120</v>
      </c>
      <c r="R54" s="1217">
        <f>Budget!M16</f>
        <v>716</v>
      </c>
      <c r="S54"/>
      <c r="V54" s="1024"/>
      <c r="W54" s="1024"/>
      <c r="X54" s="1024"/>
      <c r="Y54" s="1024"/>
      <c r="Z54" s="1024"/>
      <c r="AA54" s="1024"/>
      <c r="AB54" s="1024"/>
      <c r="AC54" s="1024"/>
      <c r="AD54" s="1024"/>
      <c r="AE54" s="1024"/>
      <c r="AF54" s="1024"/>
      <c r="AG54" s="1024"/>
      <c r="AH54" s="1024"/>
      <c r="AI54" s="1024"/>
    </row>
    <row r="55" spans="3:35" s="1022" customFormat="1" ht="11.25">
      <c r="C55" s="1213">
        <f>Budget!B17</f>
        <v>4</v>
      </c>
      <c r="D55" s="2210">
        <f>Budget!C17</f>
        <v>2</v>
      </c>
      <c r="E55" s="2211"/>
      <c r="F55" s="1214"/>
      <c r="G55" s="1474">
        <f>Budget!D17</f>
        <v>1</v>
      </c>
      <c r="H55" s="2214">
        <f>Budget!E17</f>
        <v>934</v>
      </c>
      <c r="I55" s="2215"/>
      <c r="J55" s="1215">
        <f>Budget!F17</f>
        <v>0.6</v>
      </c>
      <c r="K55" s="1216">
        <f>Budget!G17</f>
        <v>0.6</v>
      </c>
      <c r="L55" s="2212">
        <f>Budget!H17</f>
        <v>575</v>
      </c>
      <c r="M55" s="2213"/>
      <c r="N55" s="1479">
        <f>Budget!I17</f>
        <v>120</v>
      </c>
      <c r="O55" s="1479">
        <f>Budget!J17</f>
        <v>0</v>
      </c>
      <c r="P55" s="1217">
        <f>Budget!K17</f>
        <v>455</v>
      </c>
      <c r="Q55" s="1217">
        <f>Budget!L17</f>
        <v>1820</v>
      </c>
      <c r="R55" s="1217">
        <f>Budget!M17</f>
        <v>859</v>
      </c>
      <c r="V55" s="1024"/>
      <c r="W55" s="1024"/>
      <c r="X55" s="1024"/>
      <c r="Y55" s="1024"/>
      <c r="Z55" s="1024"/>
      <c r="AA55" s="1024"/>
      <c r="AB55" s="1024"/>
      <c r="AC55" s="1024"/>
      <c r="AD55" s="1024"/>
      <c r="AE55" s="1024"/>
      <c r="AF55" s="1024"/>
      <c r="AG55" s="1024"/>
      <c r="AH55" s="1024"/>
      <c r="AI55" s="1024"/>
    </row>
    <row r="56" spans="3:35" s="1022" customFormat="1" ht="11.25">
      <c r="C56" s="1213">
        <f>Budget!B18</f>
        <v>9</v>
      </c>
      <c r="D56" s="2210">
        <f>Budget!C18</f>
        <v>2</v>
      </c>
      <c r="E56" s="2211"/>
      <c r="F56" s="1214"/>
      <c r="G56" s="1474">
        <f>Budget!D18</f>
        <v>1</v>
      </c>
      <c r="H56" s="2214">
        <f>Budget!E18</f>
        <v>934</v>
      </c>
      <c r="I56" s="2215"/>
      <c r="J56" s="1215">
        <f>Budget!F18</f>
        <v>0.6</v>
      </c>
      <c r="K56" s="1216">
        <f>Budget!G18</f>
        <v>0.6</v>
      </c>
      <c r="L56" s="2212">
        <f>Budget!H18</f>
        <v>700</v>
      </c>
      <c r="M56" s="2213"/>
      <c r="N56" s="1479">
        <f>Budget!I18</f>
        <v>120</v>
      </c>
      <c r="O56" s="1479">
        <f>Budget!J18</f>
        <v>0</v>
      </c>
      <c r="P56" s="1217">
        <f>Budget!K18</f>
        <v>580</v>
      </c>
      <c r="Q56" s="1217">
        <f>Budget!L18</f>
        <v>5220</v>
      </c>
      <c r="R56" s="1217">
        <f>Budget!M18</f>
        <v>859</v>
      </c>
      <c r="V56" s="1024"/>
      <c r="W56" s="1024"/>
      <c r="X56" s="1024"/>
      <c r="Y56" s="1024"/>
      <c r="Z56" s="1024"/>
      <c r="AA56" s="1024"/>
      <c r="AB56" s="1024"/>
      <c r="AC56" s="1024"/>
      <c r="AD56" s="1024"/>
      <c r="AE56" s="1024"/>
      <c r="AF56" s="1024"/>
      <c r="AG56" s="1024"/>
      <c r="AH56" s="1024"/>
      <c r="AI56" s="1024"/>
    </row>
    <row r="57" spans="3:35" s="1022" customFormat="1" ht="11.25">
      <c r="C57" s="1213">
        <f>Budget!B19</f>
        <v>0</v>
      </c>
      <c r="D57" s="2210">
        <f>Budget!C19</f>
        <v>0</v>
      </c>
      <c r="E57" s="2211"/>
      <c r="F57" s="1214"/>
      <c r="G57" s="1474">
        <f>Budget!D19</f>
        <v>0</v>
      </c>
      <c r="H57" s="2214">
        <f>Budget!E19</f>
        <v>0</v>
      </c>
      <c r="I57" s="2215"/>
      <c r="J57" s="1215">
        <f>Budget!F19</f>
        <v>0</v>
      </c>
      <c r="K57" s="1216">
        <f>Budget!G19</f>
        <v>0.6</v>
      </c>
      <c r="L57" s="2212">
        <f>Budget!H19</f>
        <v>0</v>
      </c>
      <c r="M57" s="2213"/>
      <c r="N57" s="1479">
        <f>Budget!I19</f>
        <v>0</v>
      </c>
      <c r="O57" s="1479">
        <f>Budget!J19</f>
        <v>0</v>
      </c>
      <c r="P57" s="1217">
        <f>Budget!K19</f>
        <v>0</v>
      </c>
      <c r="Q57" s="1217">
        <f>Budget!L19</f>
        <v>0</v>
      </c>
      <c r="R57" s="1217">
        <f>Budget!M19</f>
        <v>0</v>
      </c>
      <c r="V57" s="1024"/>
      <c r="W57" s="1024"/>
      <c r="X57" s="1024"/>
      <c r="Y57" s="1024"/>
      <c r="Z57" s="1024"/>
      <c r="AA57" s="1024"/>
      <c r="AB57" s="1024"/>
      <c r="AC57" s="1024"/>
      <c r="AD57" s="1024"/>
      <c r="AE57" s="1024"/>
      <c r="AF57" s="1024"/>
      <c r="AG57" s="1024"/>
      <c r="AH57" s="1024"/>
      <c r="AI57" s="1024"/>
    </row>
    <row r="58" spans="3:35" s="1022" customFormat="1" ht="11.25">
      <c r="C58" s="1213">
        <f>Budget!B20</f>
        <v>0</v>
      </c>
      <c r="D58" s="2210">
        <f>Budget!C20</f>
        <v>0</v>
      </c>
      <c r="E58" s="2211"/>
      <c r="F58" s="1214"/>
      <c r="G58" s="1474">
        <f>Budget!D20</f>
        <v>0</v>
      </c>
      <c r="H58" s="2214">
        <f>Budget!E20</f>
        <v>0</v>
      </c>
      <c r="I58" s="2215"/>
      <c r="J58" s="1215">
        <f>Budget!F20</f>
        <v>0</v>
      </c>
      <c r="K58" s="1216">
        <f>Budget!G20</f>
        <v>0</v>
      </c>
      <c r="L58" s="2212">
        <f>Budget!H20</f>
        <v>0</v>
      </c>
      <c r="M58" s="2213"/>
      <c r="N58" s="1479">
        <f>Budget!I20</f>
        <v>0</v>
      </c>
      <c r="O58" s="1479">
        <f>Budget!J20</f>
        <v>0</v>
      </c>
      <c r="P58" s="1217">
        <f>Budget!K20</f>
        <v>0</v>
      </c>
      <c r="Q58" s="1217">
        <f>Budget!L20</f>
        <v>0</v>
      </c>
      <c r="R58" s="1217">
        <f>Budget!M20</f>
        <v>0</v>
      </c>
      <c r="V58" s="1024"/>
      <c r="W58" s="1024"/>
      <c r="X58" s="1024"/>
      <c r="Y58" s="1024"/>
      <c r="Z58" s="1024"/>
      <c r="AA58" s="1024"/>
      <c r="AB58" s="1024"/>
      <c r="AC58" s="1024"/>
      <c r="AD58" s="1024"/>
      <c r="AE58" s="1024"/>
      <c r="AF58" s="1024"/>
      <c r="AG58" s="1024"/>
      <c r="AH58" s="1024"/>
      <c r="AI58" s="1024"/>
    </row>
    <row r="59" spans="3:35" s="1022" customFormat="1" ht="11.25">
      <c r="C59" s="1213">
        <f>Budget!B21</f>
        <v>0</v>
      </c>
      <c r="D59" s="2210">
        <f>Budget!C21</f>
        <v>0</v>
      </c>
      <c r="E59" s="2211"/>
      <c r="F59" s="1214"/>
      <c r="G59" s="1474">
        <f>Budget!D21</f>
        <v>0</v>
      </c>
      <c r="H59" s="2214">
        <f>Budget!E21</f>
        <v>0</v>
      </c>
      <c r="I59" s="2215"/>
      <c r="J59" s="1215">
        <f>Budget!F21</f>
        <v>0</v>
      </c>
      <c r="K59" s="1216">
        <f>Budget!G21</f>
        <v>0</v>
      </c>
      <c r="L59" s="2212">
        <f>Budget!H21</f>
        <v>0</v>
      </c>
      <c r="M59" s="2213"/>
      <c r="N59" s="1479">
        <f>Budget!I21</f>
        <v>0</v>
      </c>
      <c r="O59" s="1479">
        <f>Budget!J21</f>
        <v>0</v>
      </c>
      <c r="P59" s="1217">
        <f>Budget!K21</f>
        <v>0</v>
      </c>
      <c r="Q59" s="1217">
        <f>Budget!L21</f>
        <v>0</v>
      </c>
      <c r="R59" s="1217">
        <f>Budget!M21</f>
        <v>0</v>
      </c>
      <c r="V59" s="1024"/>
      <c r="W59" s="1024"/>
      <c r="X59" s="1024"/>
      <c r="Y59" s="1024"/>
      <c r="Z59" s="1024"/>
      <c r="AA59" s="1024"/>
      <c r="AB59" s="1024"/>
      <c r="AC59" s="1024"/>
      <c r="AD59" s="1024"/>
      <c r="AE59" s="1024"/>
      <c r="AF59" s="1024"/>
      <c r="AG59" s="1024"/>
      <c r="AH59" s="1024"/>
      <c r="AI59" s="1024"/>
    </row>
    <row r="60" spans="3:35" s="1022" customFormat="1" ht="11.25">
      <c r="C60" s="1213">
        <f>Budget!B22</f>
        <v>0</v>
      </c>
      <c r="D60" s="2210">
        <f>Budget!C22</f>
        <v>0</v>
      </c>
      <c r="E60" s="2211"/>
      <c r="F60" s="1214"/>
      <c r="G60" s="1474">
        <f>Budget!D22</f>
        <v>0</v>
      </c>
      <c r="H60" s="2214">
        <f>Budget!E22</f>
        <v>0</v>
      </c>
      <c r="I60" s="2215"/>
      <c r="J60" s="1215">
        <f>Budget!F22</f>
        <v>0</v>
      </c>
      <c r="K60" s="1216">
        <f>Budget!G22</f>
        <v>0</v>
      </c>
      <c r="L60" s="2212">
        <f>Budget!H22</f>
        <v>0</v>
      </c>
      <c r="M60" s="2213"/>
      <c r="N60" s="1479">
        <f>Budget!I22</f>
        <v>0</v>
      </c>
      <c r="O60" s="1479">
        <f>Budget!J22</f>
        <v>0</v>
      </c>
      <c r="P60" s="1217">
        <f>Budget!K22</f>
        <v>0</v>
      </c>
      <c r="Q60" s="1217">
        <f>Budget!L22</f>
        <v>0</v>
      </c>
      <c r="R60" s="1217">
        <f>Budget!M22</f>
        <v>0</v>
      </c>
      <c r="V60" s="1024"/>
      <c r="W60" s="1024"/>
      <c r="X60" s="1024"/>
      <c r="Y60" s="1024"/>
      <c r="Z60" s="1024"/>
      <c r="AA60" s="1024"/>
      <c r="AB60" s="1024"/>
      <c r="AC60" s="1024"/>
      <c r="AD60" s="1024"/>
      <c r="AE60" s="1024"/>
      <c r="AF60" s="1024"/>
      <c r="AG60" s="1024"/>
      <c r="AH60" s="1024"/>
      <c r="AI60" s="1024"/>
    </row>
    <row r="61" spans="3:35" s="1022" customFormat="1" ht="11.25">
      <c r="C61" s="1213">
        <f>Budget!B23</f>
        <v>0</v>
      </c>
      <c r="D61" s="2210">
        <f>Budget!C23</f>
        <v>0</v>
      </c>
      <c r="E61" s="2211"/>
      <c r="F61" s="1214"/>
      <c r="G61" s="1474">
        <f>Budget!D23</f>
        <v>0</v>
      </c>
      <c r="H61" s="2214">
        <f>Budget!E23</f>
        <v>0</v>
      </c>
      <c r="I61" s="2215"/>
      <c r="J61" s="1215">
        <f>Budget!F23</f>
        <v>0</v>
      </c>
      <c r="K61" s="1216">
        <f>Budget!G23</f>
        <v>0</v>
      </c>
      <c r="L61" s="2212">
        <f>Budget!H23</f>
        <v>0</v>
      </c>
      <c r="M61" s="2213"/>
      <c r="N61" s="1479">
        <f>Budget!I23</f>
        <v>0</v>
      </c>
      <c r="O61" s="1479">
        <f>Budget!J23</f>
        <v>0</v>
      </c>
      <c r="P61" s="1217">
        <f>Budget!K23</f>
        <v>0</v>
      </c>
      <c r="Q61" s="1217">
        <f>Budget!L23</f>
        <v>0</v>
      </c>
      <c r="R61" s="1217">
        <f>Budget!M23</f>
        <v>0</v>
      </c>
      <c r="V61" s="1024"/>
      <c r="W61" s="1024"/>
      <c r="X61" s="1024"/>
      <c r="Y61" s="1024"/>
      <c r="Z61" s="1024"/>
      <c r="AA61" s="1024"/>
      <c r="AB61" s="1024"/>
      <c r="AC61" s="1024"/>
      <c r="AD61" s="1024"/>
      <c r="AE61" s="1024"/>
      <c r="AF61" s="1024"/>
      <c r="AG61" s="1024"/>
      <c r="AH61" s="1024"/>
      <c r="AI61" s="1024"/>
    </row>
    <row r="62" spans="3:35" s="1022" customFormat="1" ht="11.25">
      <c r="C62" s="1213">
        <f>Budget!B24</f>
        <v>0</v>
      </c>
      <c r="D62" s="2210">
        <f>Budget!C24</f>
        <v>0</v>
      </c>
      <c r="E62" s="2211"/>
      <c r="F62" s="1214"/>
      <c r="G62" s="1474">
        <f>Budget!D24</f>
        <v>0</v>
      </c>
      <c r="H62" s="2214">
        <f>Budget!E24</f>
        <v>0</v>
      </c>
      <c r="I62" s="2215"/>
      <c r="J62" s="1215">
        <f>Budget!F24</f>
        <v>0</v>
      </c>
      <c r="K62" s="1216">
        <f>Budget!G24</f>
        <v>0</v>
      </c>
      <c r="L62" s="2212">
        <f>Budget!H24</f>
        <v>0</v>
      </c>
      <c r="M62" s="2213"/>
      <c r="N62" s="1479">
        <f>Budget!I24</f>
        <v>0</v>
      </c>
      <c r="O62" s="1479">
        <f>Budget!J24</f>
        <v>0</v>
      </c>
      <c r="P62" s="1217">
        <f>Budget!K24</f>
        <v>0</v>
      </c>
      <c r="Q62" s="1217">
        <f>Budget!L24</f>
        <v>0</v>
      </c>
      <c r="R62" s="1217">
        <f>Budget!M24</f>
        <v>0</v>
      </c>
      <c r="V62" s="1024"/>
      <c r="W62" s="1024"/>
      <c r="X62" s="1024"/>
      <c r="Y62" s="1024"/>
      <c r="Z62" s="1024"/>
      <c r="AA62" s="1024"/>
      <c r="AB62" s="1024"/>
      <c r="AC62" s="1024"/>
      <c r="AD62" s="1024"/>
      <c r="AE62" s="1024"/>
      <c r="AF62" s="1024"/>
      <c r="AG62" s="1024"/>
      <c r="AH62" s="1024"/>
      <c r="AI62" s="1024"/>
    </row>
    <row r="63" spans="3:35" s="1022" customFormat="1" ht="11.25">
      <c r="C63" s="1213">
        <f>Budget!B25</f>
        <v>0</v>
      </c>
      <c r="D63" s="2210">
        <f>Budget!C25</f>
        <v>0</v>
      </c>
      <c r="E63" s="2211"/>
      <c r="F63" s="1214"/>
      <c r="G63" s="1474">
        <f>Budget!D25</f>
        <v>0</v>
      </c>
      <c r="H63" s="2214">
        <f>Budget!E25</f>
        <v>0</v>
      </c>
      <c r="I63" s="2215"/>
      <c r="J63" s="1215">
        <f>Budget!F25</f>
        <v>0</v>
      </c>
      <c r="K63" s="1216">
        <f>Budget!G25</f>
        <v>0</v>
      </c>
      <c r="L63" s="2212">
        <f>Budget!H25</f>
        <v>0</v>
      </c>
      <c r="M63" s="2213"/>
      <c r="N63" s="1479">
        <f>Budget!I25</f>
        <v>0</v>
      </c>
      <c r="O63" s="1479">
        <f>Budget!J25</f>
        <v>0</v>
      </c>
      <c r="P63" s="1217">
        <f>Budget!K25</f>
        <v>0</v>
      </c>
      <c r="Q63" s="1217">
        <f>Budget!L25</f>
        <v>0</v>
      </c>
      <c r="R63" s="1217">
        <f>Budget!M25</f>
        <v>0</v>
      </c>
      <c r="V63" s="1024"/>
      <c r="W63" s="1024"/>
      <c r="X63" s="1024"/>
      <c r="Y63" s="1024"/>
      <c r="Z63" s="1024"/>
      <c r="AA63" s="1024"/>
      <c r="AB63" s="1024"/>
      <c r="AC63" s="1024"/>
      <c r="AD63" s="1024"/>
      <c r="AE63" s="1024"/>
      <c r="AF63" s="1024"/>
      <c r="AG63" s="1024"/>
      <c r="AH63" s="1024"/>
      <c r="AI63" s="1024"/>
    </row>
    <row r="64" spans="3:35" s="1022" customFormat="1" ht="11.25">
      <c r="C64" s="1213">
        <f>Budget!B26</f>
        <v>0</v>
      </c>
      <c r="D64" s="2210">
        <f>Budget!C26</f>
        <v>0</v>
      </c>
      <c r="E64" s="2211"/>
      <c r="F64" s="1214"/>
      <c r="G64" s="1474">
        <f>Budget!D26</f>
        <v>0</v>
      </c>
      <c r="H64" s="2214">
        <f>Budget!E26</f>
        <v>0</v>
      </c>
      <c r="I64" s="2215"/>
      <c r="J64" s="1215">
        <f>Budget!F26</f>
        <v>0</v>
      </c>
      <c r="K64" s="1216">
        <f>Budget!G26</f>
        <v>0</v>
      </c>
      <c r="L64" s="2212">
        <f>Budget!H26</f>
        <v>0</v>
      </c>
      <c r="M64" s="2213"/>
      <c r="N64" s="1479">
        <f>Budget!I26</f>
        <v>0</v>
      </c>
      <c r="O64" s="1479">
        <f>Budget!J26</f>
        <v>0</v>
      </c>
      <c r="P64" s="1217">
        <f>Budget!K26</f>
        <v>0</v>
      </c>
      <c r="Q64" s="1217">
        <f>Budget!L26</f>
        <v>0</v>
      </c>
      <c r="R64" s="1217">
        <f>Budget!M26</f>
        <v>0</v>
      </c>
      <c r="V64" s="1024"/>
      <c r="W64" s="1024"/>
      <c r="X64" s="1024"/>
      <c r="Y64" s="1024"/>
      <c r="Z64" s="1024"/>
      <c r="AA64" s="1024"/>
      <c r="AB64" s="1024"/>
      <c r="AC64" s="1024"/>
      <c r="AD64" s="1024"/>
      <c r="AE64" s="1024"/>
      <c r="AF64" s="1024"/>
      <c r="AG64" s="1024"/>
      <c r="AH64" s="1024"/>
      <c r="AI64" s="1024"/>
    </row>
    <row r="65" spans="2:35" s="1022" customFormat="1" ht="11.25">
      <c r="C65" s="1213">
        <f>Budget!B27</f>
        <v>0</v>
      </c>
      <c r="D65" s="2210">
        <f>Budget!C27</f>
        <v>0</v>
      </c>
      <c r="E65" s="2211"/>
      <c r="F65" s="1214"/>
      <c r="G65" s="1474">
        <f>Budget!D27</f>
        <v>0</v>
      </c>
      <c r="H65" s="2214">
        <f>Budget!E27</f>
        <v>0</v>
      </c>
      <c r="I65" s="2215"/>
      <c r="J65" s="1215">
        <f>Budget!F27</f>
        <v>0</v>
      </c>
      <c r="K65" s="1216">
        <f>Budget!G27</f>
        <v>0</v>
      </c>
      <c r="L65" s="2212">
        <f>Budget!H27</f>
        <v>0</v>
      </c>
      <c r="M65" s="2213"/>
      <c r="N65" s="1479">
        <f>Budget!I27</f>
        <v>0</v>
      </c>
      <c r="O65" s="1479">
        <f>Budget!J27</f>
        <v>0</v>
      </c>
      <c r="P65" s="1217">
        <f>Budget!K27</f>
        <v>0</v>
      </c>
      <c r="Q65" s="1217">
        <f>Budget!L27</f>
        <v>0</v>
      </c>
      <c r="R65" s="1217">
        <f>Budget!M27</f>
        <v>0</v>
      </c>
      <c r="V65" s="1024"/>
      <c r="W65" s="1024"/>
      <c r="X65" s="1024"/>
      <c r="Y65" s="1024"/>
      <c r="Z65" s="1024"/>
      <c r="AA65" s="1024"/>
      <c r="AB65" s="1024"/>
      <c r="AC65" s="1024"/>
      <c r="AD65" s="1024"/>
      <c r="AE65" s="1024"/>
      <c r="AF65" s="1024"/>
      <c r="AG65" s="1024"/>
      <c r="AH65" s="1024"/>
      <c r="AI65" s="1024"/>
    </row>
    <row r="66" spans="2:35" s="1025" customFormat="1" ht="11.25">
      <c r="B66" s="1022"/>
      <c r="C66" s="1213">
        <f>Budget!B28</f>
        <v>0</v>
      </c>
      <c r="D66" s="2210">
        <f>Budget!C28</f>
        <v>0</v>
      </c>
      <c r="E66" s="2211"/>
      <c r="F66" s="1214"/>
      <c r="G66" s="1474">
        <f>Budget!D28</f>
        <v>0</v>
      </c>
      <c r="H66" s="2214">
        <f>Budget!E28</f>
        <v>0</v>
      </c>
      <c r="I66" s="2215"/>
      <c r="J66" s="1215">
        <f>Budget!F28</f>
        <v>0</v>
      </c>
      <c r="K66" s="1216">
        <f>Budget!G28</f>
        <v>0</v>
      </c>
      <c r="L66" s="2212">
        <f>Budget!H28</f>
        <v>0</v>
      </c>
      <c r="M66" s="2213"/>
      <c r="N66" s="1479">
        <f>Budget!I28</f>
        <v>0</v>
      </c>
      <c r="O66" s="1479">
        <f>Budget!J28</f>
        <v>0</v>
      </c>
      <c r="P66" s="1217">
        <f>Budget!K28</f>
        <v>0</v>
      </c>
      <c r="Q66" s="1217">
        <f>Budget!L28</f>
        <v>0</v>
      </c>
      <c r="R66" s="1217">
        <f>Budget!M28</f>
        <v>0</v>
      </c>
      <c r="S66" s="1022"/>
      <c r="T66" s="1022"/>
      <c r="U66" s="1022"/>
      <c r="V66" s="1026"/>
      <c r="W66" s="1026"/>
      <c r="X66" s="1026"/>
      <c r="Y66" s="1026"/>
      <c r="Z66" s="1026"/>
      <c r="AA66" s="1026"/>
      <c r="AB66" s="1026"/>
      <c r="AC66" s="1026"/>
      <c r="AD66" s="1026"/>
      <c r="AE66" s="1026"/>
      <c r="AF66" s="1026"/>
      <c r="AG66" s="1026"/>
      <c r="AH66" s="1026"/>
      <c r="AI66" s="1026"/>
    </row>
    <row r="67" spans="2:35" s="1025" customFormat="1" ht="11.25">
      <c r="B67" s="1022"/>
      <c r="C67" s="1213">
        <f>Budget!B29</f>
        <v>0</v>
      </c>
      <c r="D67" s="2210">
        <f>Budget!C29</f>
        <v>0</v>
      </c>
      <c r="E67" s="2211"/>
      <c r="F67" s="1214"/>
      <c r="G67" s="1474">
        <f>Budget!D29</f>
        <v>0</v>
      </c>
      <c r="H67" s="2214">
        <f>Budget!E29</f>
        <v>0</v>
      </c>
      <c r="I67" s="2215"/>
      <c r="J67" s="1215">
        <f>Budget!F29</f>
        <v>0</v>
      </c>
      <c r="K67" s="1216">
        <f>Budget!G29</f>
        <v>0</v>
      </c>
      <c r="L67" s="2212">
        <f>Budget!H29</f>
        <v>0</v>
      </c>
      <c r="M67" s="2213"/>
      <c r="N67" s="1479">
        <f>Budget!I29</f>
        <v>0</v>
      </c>
      <c r="O67" s="1479">
        <f>Budget!J29</f>
        <v>0</v>
      </c>
      <c r="P67" s="1217">
        <f>Budget!K29</f>
        <v>0</v>
      </c>
      <c r="Q67" s="1217">
        <f>Budget!L29</f>
        <v>0</v>
      </c>
      <c r="R67" s="1217">
        <f>Budget!M29</f>
        <v>0</v>
      </c>
      <c r="S67" s="1022"/>
      <c r="U67" s="1022"/>
      <c r="V67" s="1026"/>
      <c r="W67" s="1026"/>
      <c r="X67" s="1026"/>
      <c r="Y67" s="1026"/>
      <c r="Z67" s="1026"/>
      <c r="AA67" s="1026"/>
      <c r="AB67" s="1026"/>
      <c r="AC67" s="1026"/>
      <c r="AD67" s="1026"/>
      <c r="AE67" s="1026"/>
      <c r="AF67" s="1026"/>
      <c r="AG67" s="1026"/>
      <c r="AH67" s="1026"/>
      <c r="AI67" s="1026"/>
    </row>
    <row r="68" spans="2:35" s="1025" customFormat="1" ht="11.25">
      <c r="C68" s="1218">
        <f>SUM(C48:C66)</f>
        <v>44</v>
      </c>
      <c r="D68" s="1219"/>
      <c r="E68" s="1220"/>
      <c r="F68" s="1220"/>
      <c r="G68" s="1475"/>
      <c r="H68" s="1220"/>
      <c r="I68" s="1220"/>
      <c r="J68" s="1220"/>
      <c r="K68" s="1220"/>
      <c r="L68" s="1220"/>
      <c r="M68" s="1220"/>
      <c r="N68" s="1220"/>
      <c r="O68" s="1220"/>
      <c r="P68" s="1221"/>
      <c r="Q68" s="1222">
        <f>SUM(Q48:Q67)</f>
        <v>21734</v>
      </c>
      <c r="R68" s="1223"/>
      <c r="S68" s="1022"/>
      <c r="V68" s="1026"/>
      <c r="W68" s="1026"/>
      <c r="X68" s="1026"/>
      <c r="Y68" s="1026"/>
      <c r="Z68" s="1026"/>
      <c r="AA68" s="1026"/>
      <c r="AB68" s="1026"/>
      <c r="AC68" s="1026"/>
      <c r="AD68" s="1026"/>
      <c r="AE68" s="1026"/>
      <c r="AF68" s="1026"/>
      <c r="AG68" s="1026"/>
      <c r="AH68" s="1026"/>
      <c r="AI68" s="1026"/>
    </row>
    <row r="69" spans="2:35" s="1025" customFormat="1" ht="12.75" customHeight="1">
      <c r="G69" s="1476"/>
      <c r="O69" s="1022"/>
      <c r="R69" s="1026"/>
      <c r="S69" s="1026"/>
      <c r="T69" s="1026"/>
      <c r="U69" s="1026"/>
      <c r="V69" s="1026"/>
      <c r="W69" s="1026"/>
      <c r="X69" s="1026"/>
      <c r="Y69" s="1026"/>
      <c r="Z69" s="1026"/>
      <c r="AA69" s="1026"/>
      <c r="AB69" s="1026"/>
      <c r="AC69" s="1026"/>
      <c r="AD69" s="1026"/>
      <c r="AE69" s="1026"/>
    </row>
    <row r="70" spans="2:35" s="1025" customFormat="1" ht="12.75" customHeight="1">
      <c r="D70" s="1224" t="s">
        <v>866</v>
      </c>
      <c r="E70" s="1225"/>
      <c r="F70" s="1226"/>
      <c r="G70" s="1226"/>
      <c r="H70" s="1477"/>
      <c r="I70" s="1226"/>
      <c r="J70" s="1227"/>
      <c r="K70" s="1031"/>
      <c r="L70" s="1027"/>
      <c r="M70" s="1495" t="s">
        <v>865</v>
      </c>
      <c r="N70" s="1496"/>
      <c r="O70" s="1496"/>
      <c r="P70" s="1496"/>
      <c r="Q70" s="1497"/>
      <c r="R70" s="1489"/>
      <c r="S70" s="1492"/>
      <c r="T70" s="1026"/>
      <c r="U70" s="1026"/>
      <c r="W70" s="1026"/>
      <c r="Y70" s="1026"/>
      <c r="Z70" s="1026"/>
      <c r="AA70" s="1026"/>
      <c r="AB70" s="1026"/>
      <c r="AC70" s="1026"/>
      <c r="AD70" s="1026"/>
      <c r="AE70" s="1026"/>
      <c r="AF70" s="1026"/>
      <c r="AG70" s="1026"/>
      <c r="AH70" s="1026"/>
      <c r="AI70" s="1026"/>
    </row>
    <row r="71" spans="2:35" s="1025" customFormat="1" ht="12.75" customHeight="1">
      <c r="D71" s="1231" t="s">
        <v>2059</v>
      </c>
      <c r="E71" s="1232"/>
      <c r="F71" s="1232"/>
      <c r="G71" s="1232"/>
      <c r="H71" s="1478"/>
      <c r="I71" s="1232"/>
      <c r="J71" s="1233"/>
      <c r="K71" s="1485"/>
      <c r="L71" s="1485"/>
      <c r="M71" s="2218" t="s">
        <v>863</v>
      </c>
      <c r="N71" s="2219"/>
      <c r="O71" s="2224">
        <f>'Housing Credit'!E61</f>
        <v>604076</v>
      </c>
      <c r="P71" s="2224"/>
      <c r="Q71" s="2225"/>
      <c r="R71" s="1491"/>
      <c r="S71" s="1490"/>
      <c r="W71" s="1026"/>
      <c r="Y71" s="1026"/>
      <c r="Z71" s="1026"/>
      <c r="AA71" s="1026"/>
      <c r="AB71" s="1026"/>
      <c r="AC71" s="1026"/>
      <c r="AD71" s="1026"/>
      <c r="AE71" s="1026"/>
    </row>
    <row r="72" spans="2:35" s="1025" customFormat="1" ht="12.75" customHeight="1">
      <c r="D72" s="1029" t="s">
        <v>440</v>
      </c>
      <c r="E72" s="1030"/>
      <c r="F72" s="1030"/>
      <c r="G72" s="1030"/>
      <c r="H72" s="2226">
        <f>Budget!G197</f>
        <v>4484528</v>
      </c>
      <c r="I72" s="2226"/>
      <c r="J72" s="2231"/>
      <c r="K72" s="1485"/>
      <c r="L72" s="1485"/>
      <c r="M72" s="2220" t="s">
        <v>864</v>
      </c>
      <c r="N72" s="2221"/>
      <c r="O72" s="2216">
        <f>'Housing Credit'!E61*10</f>
        <v>6040760</v>
      </c>
      <c r="P72" s="2216"/>
      <c r="Q72" s="2217"/>
      <c r="R72" s="1491"/>
      <c r="S72" s="1488"/>
      <c r="T72" s="1026"/>
      <c r="U72" s="1026"/>
      <c r="W72" s="1026"/>
      <c r="Y72" s="1026"/>
      <c r="Z72" s="1026"/>
      <c r="AA72" s="1026"/>
      <c r="AB72" s="1026"/>
      <c r="AC72" s="1026"/>
      <c r="AD72" s="1026"/>
      <c r="AE72" s="1026"/>
    </row>
    <row r="73" spans="2:35" s="1025" customFormat="1" ht="12.75" customHeight="1">
      <c r="D73" s="1029" t="s">
        <v>442</v>
      </c>
      <c r="E73" s="1030"/>
      <c r="F73" s="1030"/>
      <c r="G73" s="1030"/>
      <c r="H73" s="2222">
        <f>Budget!G198</f>
        <v>211639</v>
      </c>
      <c r="I73" s="2222"/>
      <c r="J73" s="2227"/>
      <c r="K73" s="1485"/>
      <c r="L73" s="1485"/>
      <c r="M73" s="1228" t="s">
        <v>2069</v>
      </c>
      <c r="N73" s="1229"/>
      <c r="O73" s="1229"/>
      <c r="P73" s="1229" t="s">
        <v>699</v>
      </c>
      <c r="Q73" s="1230" t="s">
        <v>2220</v>
      </c>
      <c r="R73" s="1488"/>
      <c r="T73" s="1026"/>
      <c r="Y73" s="1026"/>
      <c r="Z73" s="1026"/>
      <c r="AA73" s="1026"/>
      <c r="AB73" s="1026"/>
      <c r="AC73" s="1026"/>
      <c r="AD73" s="1026"/>
      <c r="AE73" s="1026"/>
    </row>
    <row r="74" spans="2:35" s="1025" customFormat="1" ht="12.75" customHeight="1">
      <c r="D74" s="1029" t="s">
        <v>444</v>
      </c>
      <c r="E74" s="1030"/>
      <c r="F74" s="1030"/>
      <c r="G74" s="1030"/>
      <c r="H74" s="2222">
        <f>Budget!G199</f>
        <v>0</v>
      </c>
      <c r="I74" s="2222"/>
      <c r="J74" s="2227"/>
      <c r="K74" s="1485"/>
      <c r="L74" s="1485"/>
      <c r="M74" s="1493" t="s">
        <v>439</v>
      </c>
      <c r="N74" s="1028"/>
      <c r="O74" s="2226">
        <f>SUM(Budget!E255:F258)</f>
        <v>430000</v>
      </c>
      <c r="P74" s="2226"/>
      <c r="Q74" s="1234">
        <f>O74/C68</f>
        <v>9772.7272727272721</v>
      </c>
      <c r="R74" s="1488"/>
      <c r="U74" s="1022"/>
      <c r="Y74" s="1026"/>
      <c r="Z74" s="1026"/>
      <c r="AA74" s="1026"/>
      <c r="AB74" s="1026"/>
      <c r="AC74" s="1026"/>
      <c r="AD74" s="1026"/>
      <c r="AE74" s="1026"/>
    </row>
    <row r="75" spans="2:35" s="1025" customFormat="1" ht="12.75" customHeight="1">
      <c r="D75" s="1029" t="s">
        <v>448</v>
      </c>
      <c r="E75" s="1030"/>
      <c r="F75" s="1030"/>
      <c r="G75" s="1030"/>
      <c r="H75" s="2222">
        <f>Budget!G200</f>
        <v>672298</v>
      </c>
      <c r="I75" s="2222"/>
      <c r="J75" s="2227"/>
      <c r="K75" s="1485"/>
      <c r="L75" s="1485"/>
      <c r="M75" s="1029" t="s">
        <v>441</v>
      </c>
      <c r="N75" s="1030"/>
      <c r="O75" s="2222">
        <f>SUM(Budget!E260:F267)</f>
        <v>254847</v>
      </c>
      <c r="P75" s="2222"/>
      <c r="Q75" s="1237">
        <f>O75/C68</f>
        <v>5791.977272727273</v>
      </c>
      <c r="R75" s="1488"/>
      <c r="T75" s="1022"/>
      <c r="Y75" s="1026"/>
      <c r="Z75" s="1026"/>
      <c r="AA75" s="1026"/>
      <c r="AB75" s="1026"/>
      <c r="AC75" s="1026"/>
      <c r="AD75" s="1026"/>
      <c r="AE75" s="1026"/>
    </row>
    <row r="76" spans="2:35" s="1025" customFormat="1" ht="12.75" customHeight="1">
      <c r="D76" s="1029" t="s">
        <v>446</v>
      </c>
      <c r="E76" s="1030"/>
      <c r="F76" s="1030"/>
      <c r="G76" s="1030"/>
      <c r="H76" s="2222">
        <f>Budget!G201</f>
        <v>0</v>
      </c>
      <c r="I76" s="2222"/>
      <c r="J76" s="2227"/>
      <c r="K76" s="1485"/>
      <c r="L76" s="1485"/>
      <c r="M76" s="1029" t="s">
        <v>443</v>
      </c>
      <c r="N76" s="1030"/>
      <c r="O76" s="2222">
        <f>SUM(Budget!E269:F272)</f>
        <v>651880</v>
      </c>
      <c r="P76" s="2222"/>
      <c r="Q76" s="1237">
        <f>O76/C68</f>
        <v>14815.454545454546</v>
      </c>
      <c r="V76" s="1026"/>
      <c r="W76" s="1026"/>
      <c r="Y76" s="1026"/>
      <c r="Z76" s="1026"/>
      <c r="AA76" s="1026"/>
      <c r="AB76" s="1026"/>
      <c r="AC76" s="1026"/>
      <c r="AD76" s="1026"/>
      <c r="AE76" s="1026"/>
    </row>
    <row r="77" spans="2:35" s="1025" customFormat="1" ht="12.75" customHeight="1">
      <c r="D77" s="1029" t="s">
        <v>450</v>
      </c>
      <c r="E77" s="1030"/>
      <c r="F77" s="1030"/>
      <c r="G77" s="1030"/>
      <c r="H77" s="2222">
        <f>SUM(Budget!G202:G203)</f>
        <v>1684600</v>
      </c>
      <c r="I77" s="2222"/>
      <c r="J77" s="2227"/>
      <c r="K77" s="1485"/>
      <c r="L77" s="1485"/>
      <c r="M77" s="1029" t="s">
        <v>445</v>
      </c>
      <c r="N77" s="1030"/>
      <c r="O77" s="2222">
        <f>SUM(Budget!E274:F286)</f>
        <v>4062547</v>
      </c>
      <c r="P77" s="2222"/>
      <c r="Q77" s="1237">
        <f>O77/C68</f>
        <v>92330.613636363632</v>
      </c>
      <c r="V77" s="1026"/>
      <c r="W77" s="1026"/>
      <c r="X77" s="1026"/>
      <c r="Y77" s="1026"/>
      <c r="Z77" s="1026"/>
      <c r="AA77" s="1026"/>
      <c r="AB77" s="1026"/>
      <c r="AC77" s="1026"/>
    </row>
    <row r="78" spans="2:35" s="1025" customFormat="1" ht="12.75" customHeight="1">
      <c r="D78" s="1031" t="s">
        <v>452</v>
      </c>
      <c r="E78" s="1027"/>
      <c r="F78" s="1027"/>
      <c r="G78" s="1027"/>
      <c r="H78" s="2222">
        <f>Budget!G204</f>
        <v>7053065</v>
      </c>
      <c r="I78" s="2222"/>
      <c r="J78" s="2227"/>
      <c r="K78" s="1027"/>
      <c r="L78" s="1027"/>
      <c r="M78" s="1029" t="s">
        <v>447</v>
      </c>
      <c r="N78" s="1030"/>
      <c r="O78" s="2222">
        <f>SUM(Budget!E288:F295)</f>
        <v>414489</v>
      </c>
      <c r="P78" s="2222"/>
      <c r="Q78" s="1237">
        <f>O78/C68</f>
        <v>9420.204545454546</v>
      </c>
      <c r="V78" s="1026"/>
      <c r="W78" s="1026"/>
      <c r="X78" s="1026"/>
      <c r="Y78" s="1026"/>
      <c r="Z78" s="1026"/>
      <c r="AA78" s="1026"/>
      <c r="AB78" s="1026"/>
      <c r="AC78" s="1026"/>
    </row>
    <row r="79" spans="2:35" s="1025" customFormat="1" ht="12.75" customHeight="1">
      <c r="D79" s="1231" t="s">
        <v>2060</v>
      </c>
      <c r="E79" s="1232"/>
      <c r="F79" s="1232"/>
      <c r="G79" s="1232"/>
      <c r="H79" s="1478"/>
      <c r="I79" s="1232"/>
      <c r="J79" s="1233"/>
      <c r="K79" s="1485"/>
      <c r="L79" s="1485"/>
      <c r="M79" s="1029" t="s">
        <v>449</v>
      </c>
      <c r="N79" s="1030"/>
      <c r="O79" s="2222">
        <f>SUM(Budget!E297:F304)</f>
        <v>1061457</v>
      </c>
      <c r="P79" s="2222"/>
      <c r="Q79" s="1237">
        <f>O79/C68</f>
        <v>24124.022727272728</v>
      </c>
      <c r="V79" s="1026"/>
      <c r="W79" s="1026"/>
      <c r="X79" s="1026"/>
      <c r="Y79" s="1026"/>
      <c r="Z79" s="1026"/>
      <c r="AA79" s="1026"/>
      <c r="AB79" s="1026"/>
      <c r="AC79" s="1026"/>
    </row>
    <row r="80" spans="2:35" s="1025" customFormat="1" ht="12.75" customHeight="1">
      <c r="D80" s="1029" t="s">
        <v>455</v>
      </c>
      <c r="E80" s="1030"/>
      <c r="F80" s="1030"/>
      <c r="G80" s="1030"/>
      <c r="H80" s="2226">
        <f>SUM(Budget!G217:G218)</f>
        <v>931392</v>
      </c>
      <c r="I80" s="2226">
        <f>SUM(Budget!G217:G218)</f>
        <v>931392</v>
      </c>
      <c r="J80" s="2231">
        <f>SUM(Budget!H217:H218)</f>
        <v>64480.758993167001</v>
      </c>
      <c r="K80" s="1485"/>
      <c r="L80" s="1485"/>
      <c r="M80" s="1029" t="s">
        <v>451</v>
      </c>
      <c r="N80" s="1030"/>
      <c r="O80" s="2222">
        <f>SUM(Budget!E306:F309)</f>
        <v>77845</v>
      </c>
      <c r="P80" s="2222"/>
      <c r="Q80" s="1237">
        <f>O80/C68</f>
        <v>1769.2045454545455</v>
      </c>
      <c r="T80" s="1026"/>
      <c r="U80" s="1026"/>
      <c r="V80" s="1026"/>
      <c r="W80" s="1026"/>
      <c r="X80" s="1026"/>
      <c r="Y80" s="1026"/>
      <c r="Z80" s="1026"/>
      <c r="AA80" s="1026"/>
      <c r="AB80" s="1026"/>
      <c r="AC80" s="1026"/>
      <c r="AD80" s="1026"/>
    </row>
    <row r="81" spans="1:30" s="1025" customFormat="1" ht="12.75" customHeight="1">
      <c r="D81" s="1029" t="s">
        <v>442</v>
      </c>
      <c r="E81" s="1030"/>
      <c r="F81" s="1030"/>
      <c r="G81" s="1030"/>
      <c r="H81" s="2222">
        <f>Budget!G219</f>
        <v>5919381</v>
      </c>
      <c r="I81" s="2222">
        <f>Budget!G219</f>
        <v>5919381</v>
      </c>
      <c r="J81" s="2227">
        <f>Budget!H219</f>
        <v>0</v>
      </c>
      <c r="K81" s="1485"/>
      <c r="L81" s="1485"/>
      <c r="M81" s="1235" t="s">
        <v>453</v>
      </c>
      <c r="N81" s="1236"/>
      <c r="O81" s="2223">
        <f>SUM(Budget!E311:F313)</f>
        <v>100000</v>
      </c>
      <c r="P81" s="2223"/>
      <c r="Q81" s="1239">
        <f>O81/C68</f>
        <v>2272.7272727272725</v>
      </c>
      <c r="T81" s="1026"/>
      <c r="U81" s="1026"/>
      <c r="V81" s="1026"/>
      <c r="W81" s="1026"/>
      <c r="X81" s="1026"/>
      <c r="Y81" s="1026"/>
      <c r="Z81" s="1026"/>
      <c r="AA81" s="1026"/>
      <c r="AB81" s="1026"/>
      <c r="AC81" s="1026"/>
      <c r="AD81" s="1026"/>
    </row>
    <row r="82" spans="1:30" s="1025" customFormat="1" ht="12.75" customHeight="1">
      <c r="D82" s="1029" t="s">
        <v>444</v>
      </c>
      <c r="E82" s="1030"/>
      <c r="F82" s="1030"/>
      <c r="G82" s="1030"/>
      <c r="H82" s="2222">
        <f>Budget!G220</f>
        <v>0</v>
      </c>
      <c r="I82" s="2222">
        <f>Budget!G220</f>
        <v>0</v>
      </c>
      <c r="J82" s="2227">
        <f>Budget!H220</f>
        <v>0</v>
      </c>
      <c r="M82" s="1231" t="s">
        <v>454</v>
      </c>
      <c r="N82" s="1232"/>
      <c r="O82" s="2228">
        <f>Budget!E314</f>
        <v>7053065</v>
      </c>
      <c r="P82" s="2229"/>
      <c r="Q82" s="1240">
        <f>O82/C68</f>
        <v>160296.93181818182</v>
      </c>
      <c r="T82" s="1026"/>
      <c r="U82" s="1026"/>
      <c r="V82" s="1026"/>
      <c r="W82" s="1026"/>
      <c r="X82" s="1026"/>
      <c r="Y82" s="1026"/>
      <c r="Z82" s="1026"/>
      <c r="AA82" s="1026"/>
      <c r="AB82" s="1026"/>
      <c r="AC82" s="1026"/>
      <c r="AD82" s="1026"/>
    </row>
    <row r="83" spans="1:30" s="1025" customFormat="1" ht="12.75" customHeight="1">
      <c r="D83" s="1029" t="s">
        <v>448</v>
      </c>
      <c r="E83" s="1030"/>
      <c r="F83" s="1030"/>
      <c r="G83" s="1030"/>
      <c r="H83" s="2222">
        <f>Budget!G221</f>
        <v>202292</v>
      </c>
      <c r="I83" s="2222">
        <f>Budget!G221</f>
        <v>202292</v>
      </c>
      <c r="J83" s="2227">
        <f>Budget!H221</f>
        <v>13486.133333333333</v>
      </c>
      <c r="M83" s="1228" t="s">
        <v>746</v>
      </c>
      <c r="N83" s="1229"/>
      <c r="O83" s="1229"/>
      <c r="P83" s="1229" t="s">
        <v>699</v>
      </c>
      <c r="Q83" s="1494" t="s">
        <v>241</v>
      </c>
      <c r="X83" s="1026"/>
      <c r="Y83" s="1026"/>
      <c r="Z83" s="1026"/>
      <c r="AA83" s="1026"/>
      <c r="AB83" s="1026"/>
    </row>
    <row r="84" spans="1:30" s="1025" customFormat="1" ht="12.75" customHeight="1">
      <c r="D84" s="1029" t="s">
        <v>446</v>
      </c>
      <c r="E84" s="1030"/>
      <c r="F84" s="1030"/>
      <c r="G84" s="1030"/>
      <c r="H84" s="2222">
        <f>Budget!G222</f>
        <v>0</v>
      </c>
      <c r="I84" s="2222">
        <f>Budget!G222</f>
        <v>0</v>
      </c>
      <c r="J84" s="2227">
        <f>Budget!H222</f>
        <v>0</v>
      </c>
      <c r="M84" s="1214" t="s">
        <v>867</v>
      </c>
      <c r="N84" s="1232"/>
      <c r="O84" s="2228">
        <f>Budget!H161</f>
        <v>166883</v>
      </c>
      <c r="P84" s="2228"/>
      <c r="Q84" s="1240">
        <f>O84/C68</f>
        <v>3792.7954545454545</v>
      </c>
      <c r="T84" s="1022"/>
      <c r="U84" s="1022"/>
      <c r="V84" s="1022"/>
      <c r="W84" s="1022"/>
      <c r="X84" s="1026"/>
      <c r="Y84" s="1026"/>
      <c r="Z84" s="1026"/>
      <c r="AA84" s="1026"/>
      <c r="AB84" s="1026"/>
    </row>
    <row r="85" spans="1:30" s="1025" customFormat="1" ht="12.75" customHeight="1">
      <c r="D85" s="1029" t="s">
        <v>456</v>
      </c>
      <c r="E85" s="1030"/>
      <c r="F85" s="1030"/>
      <c r="G85" s="1030"/>
      <c r="H85" s="2222">
        <f>SUM(Budget!G223:G224)</f>
        <v>0</v>
      </c>
      <c r="I85" s="2222">
        <f>Budget!G223</f>
        <v>0</v>
      </c>
      <c r="J85" s="2227">
        <f>Budget!H223</f>
        <v>0</v>
      </c>
      <c r="V85" s="1032"/>
      <c r="W85" s="1032"/>
      <c r="X85" s="1026"/>
      <c r="Y85" s="1026"/>
      <c r="Z85" s="1026"/>
      <c r="AA85" s="1026"/>
      <c r="AB85" s="1026"/>
    </row>
    <row r="86" spans="1:30" s="1025" customFormat="1" ht="11.25">
      <c r="D86" s="1029" t="s">
        <v>457</v>
      </c>
      <c r="E86" s="1030"/>
      <c r="F86" s="1030"/>
      <c r="G86" s="1030"/>
      <c r="H86" s="2222">
        <f>SUM(Budget!G225:G226)</f>
        <v>0</v>
      </c>
      <c r="I86" s="2222">
        <f>Budget!G224</f>
        <v>0</v>
      </c>
      <c r="J86" s="2227">
        <f>Budget!H224</f>
        <v>0</v>
      </c>
      <c r="V86" s="1022"/>
      <c r="W86" s="1022"/>
      <c r="X86" s="1026"/>
      <c r="Y86" s="1026"/>
      <c r="Z86" s="1026"/>
      <c r="AA86" s="1026"/>
      <c r="AB86" s="1026"/>
    </row>
    <row r="87" spans="1:30" s="1025" customFormat="1" ht="11.25">
      <c r="D87" s="1241" t="s">
        <v>458</v>
      </c>
      <c r="E87" s="1238"/>
      <c r="F87" s="1238"/>
      <c r="G87" s="1238"/>
      <c r="H87" s="2223">
        <f>Budget!G227</f>
        <v>7053065</v>
      </c>
      <c r="I87" s="2223"/>
      <c r="J87" s="2230"/>
      <c r="S87" s="1026"/>
      <c r="V87" s="1022"/>
      <c r="W87" s="1022"/>
      <c r="X87" s="1026"/>
    </row>
    <row r="88" spans="1:30" s="1025" customFormat="1" ht="11.25">
      <c r="G88" s="1476"/>
      <c r="V88" s="1022"/>
      <c r="W88" s="1022"/>
    </row>
    <row r="89" spans="1:30" s="1025" customFormat="1" ht="11.25">
      <c r="G89" s="1476"/>
      <c r="U89" s="1022"/>
      <c r="V89" s="1022"/>
    </row>
    <row r="90" spans="1:30" s="1022" customFormat="1" ht="11.25">
      <c r="A90" s="1025"/>
      <c r="B90" s="1025"/>
      <c r="C90" s="1025"/>
      <c r="D90" s="1025"/>
      <c r="E90" s="1025"/>
      <c r="F90" s="1025"/>
      <c r="G90" s="1476"/>
      <c r="H90" s="1025"/>
      <c r="I90" s="1025"/>
      <c r="J90" s="1025"/>
      <c r="K90" s="1025"/>
      <c r="L90" s="1025"/>
      <c r="M90" s="1025"/>
      <c r="N90" s="1025"/>
      <c r="O90" s="1025"/>
      <c r="P90" s="1025"/>
      <c r="Q90" s="1025"/>
      <c r="R90" s="1025"/>
      <c r="S90" s="1025"/>
      <c r="T90" s="1025"/>
    </row>
    <row r="91" spans="1:30" s="1032" customFormat="1" ht="18">
      <c r="A91" s="1025"/>
      <c r="B91" s="1025"/>
      <c r="C91" s="1025"/>
      <c r="D91" s="1025"/>
      <c r="E91" s="1025"/>
      <c r="F91" s="1025"/>
      <c r="G91" s="1476"/>
      <c r="H91" s="1025"/>
      <c r="I91" s="1025"/>
      <c r="J91" s="1025"/>
      <c r="K91" s="1025"/>
      <c r="L91" s="1025"/>
      <c r="M91" s="1025"/>
      <c r="N91" s="1025"/>
      <c r="O91" s="1025"/>
      <c r="P91" s="1025"/>
      <c r="Q91" s="1025"/>
      <c r="R91" s="1025"/>
      <c r="S91" s="1025"/>
      <c r="T91" s="1025"/>
      <c r="U91" s="1022"/>
      <c r="V91" s="1022"/>
    </row>
    <row r="92" spans="1:30" s="1022" customFormat="1" ht="11.25">
      <c r="A92" s="1025"/>
      <c r="B92" s="1025"/>
      <c r="C92" s="1025"/>
      <c r="D92" s="1025"/>
      <c r="E92" s="1025"/>
      <c r="F92" s="1025"/>
      <c r="G92" s="1476"/>
      <c r="H92" s="1025"/>
      <c r="I92" s="1025"/>
      <c r="J92" s="1025"/>
      <c r="K92" s="1025"/>
      <c r="L92" s="1025"/>
      <c r="M92" s="1025"/>
      <c r="N92" s="1025"/>
      <c r="O92" s="1025"/>
      <c r="P92" s="1025"/>
      <c r="Q92" s="1025"/>
      <c r="R92" s="1025"/>
      <c r="S92" s="1025"/>
      <c r="T92" s="1025"/>
    </row>
    <row r="93" spans="1:30" s="1022" customFormat="1" ht="11.25">
      <c r="A93" s="1025"/>
      <c r="B93" s="1025"/>
      <c r="C93" s="1025"/>
      <c r="D93" s="1025"/>
      <c r="E93" s="1025"/>
      <c r="F93" s="1025"/>
      <c r="G93" s="1476"/>
      <c r="H93" s="1025"/>
      <c r="I93" s="1025"/>
      <c r="J93" s="1025"/>
      <c r="K93" s="1025"/>
      <c r="L93" s="1025"/>
      <c r="M93" s="1025"/>
      <c r="N93" s="1025"/>
      <c r="O93" s="1025"/>
      <c r="P93" s="1025"/>
      <c r="Q93" s="1025"/>
      <c r="R93" s="1025"/>
      <c r="S93" s="1025"/>
      <c r="T93" s="1025"/>
    </row>
    <row r="94" spans="1:30" s="1033" customFormat="1" ht="11.25">
      <c r="A94" s="1025"/>
      <c r="B94" s="1025"/>
      <c r="C94" s="1025"/>
      <c r="D94" s="1025"/>
      <c r="E94" s="1025"/>
      <c r="F94" s="1025"/>
      <c r="G94" s="1476"/>
      <c r="H94" s="1025"/>
      <c r="I94" s="1025"/>
      <c r="J94" s="1025"/>
      <c r="K94" s="1025"/>
      <c r="L94" s="1025"/>
      <c r="M94" s="1025"/>
      <c r="N94" s="1025"/>
      <c r="O94" s="1025"/>
      <c r="P94" s="1025"/>
      <c r="Q94" s="1025"/>
      <c r="R94" s="1025"/>
      <c r="S94" s="1025"/>
      <c r="T94" s="1025"/>
      <c r="U94" s="1022"/>
      <c r="V94" s="1022"/>
    </row>
    <row r="95" spans="1:30" s="1022" customFormat="1" ht="11.25">
      <c r="A95" s="1025"/>
      <c r="B95" s="1025"/>
      <c r="C95" s="1025"/>
      <c r="D95" s="1025"/>
      <c r="E95" s="1025"/>
      <c r="F95" s="1025"/>
      <c r="G95" s="1476"/>
      <c r="H95" s="1025"/>
      <c r="I95" s="1025"/>
      <c r="J95" s="1025"/>
      <c r="K95" s="1025"/>
      <c r="L95" s="1025"/>
      <c r="M95" s="1025"/>
      <c r="N95" s="1025"/>
      <c r="O95" s="1025"/>
      <c r="P95" s="1025"/>
      <c r="Q95" s="1025"/>
      <c r="R95" s="1025"/>
      <c r="S95" s="1025"/>
      <c r="T95" s="1025"/>
    </row>
    <row r="96" spans="1:30" s="1022" customFormat="1" ht="11.25">
      <c r="A96" s="1025"/>
      <c r="B96" s="1025"/>
      <c r="C96" s="1025"/>
      <c r="D96" s="1025"/>
      <c r="E96" s="1025"/>
      <c r="F96" s="1025"/>
      <c r="G96" s="1476"/>
      <c r="H96" s="1025"/>
      <c r="I96" s="1025"/>
      <c r="J96" s="1025"/>
      <c r="K96" s="1025"/>
      <c r="L96" s="1025"/>
      <c r="M96" s="1025"/>
      <c r="N96" s="1025"/>
      <c r="O96" s="1025"/>
      <c r="P96" s="1025"/>
      <c r="Q96" s="1025"/>
      <c r="R96" s="1025"/>
      <c r="S96" s="1025"/>
      <c r="T96" s="1025"/>
    </row>
    <row r="97" spans="1:22" s="1022" customFormat="1" ht="11.25">
      <c r="A97" s="1025"/>
      <c r="B97" s="1025"/>
      <c r="C97" s="1025"/>
      <c r="D97" s="1025"/>
      <c r="E97" s="1025"/>
      <c r="F97" s="1025"/>
      <c r="G97" s="1476"/>
      <c r="H97" s="1025"/>
      <c r="I97" s="1025"/>
      <c r="J97" s="1025"/>
      <c r="K97" s="1025"/>
      <c r="L97" s="1025"/>
      <c r="M97" s="1025"/>
      <c r="N97" s="1025"/>
      <c r="O97" s="1025"/>
      <c r="P97" s="1025"/>
      <c r="Q97" s="1025"/>
      <c r="R97" s="1025"/>
      <c r="S97" s="1025"/>
      <c r="T97" s="1025"/>
    </row>
    <row r="98" spans="1:22" s="1022" customFormat="1" ht="11.25">
      <c r="A98" s="1025"/>
      <c r="B98" s="1025"/>
      <c r="C98" s="1025"/>
      <c r="D98" s="1025"/>
      <c r="E98" s="1025"/>
      <c r="F98" s="1025"/>
      <c r="G98" s="1476"/>
      <c r="H98" s="1025"/>
      <c r="I98" s="1025"/>
      <c r="J98" s="1025"/>
      <c r="K98" s="1025"/>
      <c r="L98" s="1025"/>
      <c r="M98" s="1025"/>
      <c r="N98" s="1025"/>
      <c r="O98" s="1025"/>
      <c r="P98" s="1025"/>
      <c r="Q98" s="1025"/>
      <c r="R98" s="1025"/>
      <c r="S98" s="1025"/>
      <c r="T98" s="1025"/>
    </row>
    <row r="99" spans="1:22" s="1022" customFormat="1" ht="11.25">
      <c r="A99" s="1025"/>
      <c r="B99" s="1025"/>
      <c r="C99" s="1025"/>
      <c r="D99" s="1025"/>
      <c r="E99" s="1025"/>
      <c r="F99" s="1025"/>
      <c r="G99" s="1476"/>
      <c r="H99" s="1025"/>
      <c r="I99" s="1025"/>
      <c r="J99" s="1025"/>
      <c r="K99" s="1025"/>
      <c r="L99" s="1025"/>
      <c r="M99" s="1025"/>
      <c r="N99" s="1025"/>
      <c r="O99" s="1025"/>
      <c r="P99" s="1025"/>
      <c r="Q99" s="1025"/>
      <c r="R99" s="1025"/>
      <c r="S99" s="1025"/>
      <c r="T99" s="1025"/>
    </row>
    <row r="100" spans="1:22" s="1022" customFormat="1" ht="11.25">
      <c r="A100" s="1025"/>
      <c r="B100" s="1025"/>
      <c r="C100" s="1025"/>
      <c r="D100" s="1025"/>
      <c r="E100" s="1025"/>
      <c r="F100" s="1025"/>
      <c r="G100" s="1476"/>
      <c r="H100" s="1025"/>
      <c r="I100" s="1025"/>
      <c r="J100" s="1025"/>
      <c r="K100" s="1025"/>
      <c r="L100" s="1025"/>
      <c r="M100" s="1025"/>
      <c r="N100" s="1025"/>
      <c r="O100" s="1025"/>
      <c r="P100" s="1025"/>
      <c r="Q100" s="1025"/>
      <c r="R100" s="1025"/>
      <c r="S100" s="1025"/>
      <c r="T100" s="1025"/>
      <c r="U100" s="1023"/>
      <c r="V100" s="1023"/>
    </row>
    <row r="101" spans="1:22" s="1022" customFormat="1" ht="11.25">
      <c r="A101" s="1025"/>
      <c r="B101" s="1025"/>
      <c r="C101" s="1025"/>
      <c r="D101" s="1025"/>
      <c r="E101" s="1025"/>
      <c r="F101" s="1025"/>
      <c r="G101" s="1476"/>
      <c r="H101" s="1025"/>
      <c r="I101" s="1025"/>
      <c r="J101" s="1025"/>
      <c r="K101" s="1025"/>
      <c r="L101" s="1025"/>
      <c r="M101" s="1025"/>
      <c r="N101" s="1025"/>
      <c r="O101" s="1025"/>
      <c r="P101" s="1025"/>
      <c r="Q101" s="1025"/>
      <c r="R101" s="1025"/>
      <c r="S101" s="1025"/>
      <c r="T101" s="1025"/>
    </row>
    <row r="102" spans="1:22" s="1022" customFormat="1" ht="11.25">
      <c r="A102" s="1025"/>
      <c r="B102" s="1025"/>
      <c r="C102" s="1025"/>
      <c r="D102" s="1025"/>
      <c r="E102" s="1025"/>
      <c r="F102" s="1025"/>
      <c r="G102" s="1476"/>
      <c r="H102" s="1025"/>
      <c r="I102" s="1025"/>
      <c r="J102" s="1025"/>
      <c r="K102" s="1025"/>
      <c r="L102" s="1025"/>
      <c r="M102" s="1025"/>
      <c r="N102" s="1025"/>
      <c r="O102" s="1025"/>
      <c r="P102" s="1025"/>
      <c r="Q102" s="1025"/>
      <c r="R102" s="1025"/>
      <c r="S102" s="1025"/>
      <c r="T102" s="1025"/>
    </row>
    <row r="103" spans="1:22" s="1022" customFormat="1" ht="11.25">
      <c r="A103" s="1025"/>
      <c r="B103" s="1025"/>
      <c r="C103" s="1025"/>
      <c r="D103" s="1025"/>
      <c r="E103" s="1025"/>
      <c r="F103" s="1025"/>
      <c r="G103" s="1476"/>
      <c r="H103" s="1025"/>
      <c r="I103" s="1025"/>
      <c r="J103" s="1025"/>
      <c r="K103" s="1025"/>
      <c r="L103" s="1025"/>
      <c r="M103" s="1025"/>
      <c r="N103" s="1025"/>
      <c r="O103" s="1025"/>
      <c r="P103" s="1025"/>
      <c r="Q103" s="1025"/>
      <c r="R103" s="1025"/>
      <c r="S103" s="1025"/>
      <c r="T103" s="1025"/>
      <c r="U103" s="1023"/>
      <c r="V103" s="1023"/>
    </row>
    <row r="104" spans="1:22" s="1022" customFormat="1" ht="11.25">
      <c r="A104" s="1025"/>
      <c r="B104" s="1025"/>
      <c r="C104" s="1025"/>
      <c r="D104" s="1025"/>
      <c r="E104" s="1025"/>
      <c r="F104" s="1025"/>
      <c r="G104" s="1476"/>
      <c r="H104" s="1025"/>
      <c r="I104" s="1025"/>
      <c r="J104" s="1025"/>
      <c r="K104" s="1025"/>
      <c r="L104" s="1025"/>
      <c r="M104" s="1025"/>
      <c r="N104" s="1025"/>
      <c r="O104" s="1025"/>
      <c r="P104" s="1025"/>
      <c r="Q104" s="1025"/>
      <c r="R104" s="1025"/>
      <c r="S104" s="1025"/>
      <c r="T104" s="1025"/>
    </row>
    <row r="105" spans="1:22" s="1022" customFormat="1" ht="11.25">
      <c r="A105" s="1025"/>
      <c r="B105" s="1025"/>
      <c r="C105" s="1025"/>
      <c r="D105" s="1025"/>
      <c r="E105" s="1025"/>
      <c r="F105" s="1025"/>
      <c r="G105" s="1476"/>
      <c r="H105" s="1025"/>
      <c r="I105" s="1025"/>
      <c r="J105" s="1025"/>
      <c r="K105" s="1025"/>
      <c r="L105" s="1025"/>
      <c r="M105" s="1025"/>
      <c r="N105" s="1025"/>
      <c r="O105" s="1025"/>
      <c r="P105" s="1025"/>
      <c r="Q105" s="1025"/>
      <c r="R105" s="1025"/>
      <c r="S105" s="1025"/>
      <c r="T105" s="1025"/>
      <c r="U105" s="1023"/>
      <c r="V105" s="1023"/>
    </row>
    <row r="106" spans="1:22" s="1022" customFormat="1" ht="11.25">
      <c r="A106" s="1025"/>
      <c r="B106" s="1025"/>
      <c r="C106" s="1025"/>
      <c r="D106" s="1025"/>
      <c r="E106" s="1025"/>
      <c r="F106" s="1025"/>
      <c r="G106" s="1476"/>
      <c r="H106" s="1025"/>
      <c r="I106" s="1025"/>
      <c r="J106" s="1025"/>
      <c r="K106" s="1025"/>
      <c r="L106" s="1025"/>
      <c r="M106" s="1025"/>
      <c r="N106" s="1025"/>
      <c r="O106" s="1025"/>
      <c r="P106" s="1025"/>
      <c r="Q106" s="1025"/>
      <c r="R106" s="1025"/>
      <c r="S106" s="1025"/>
      <c r="T106" s="1025"/>
    </row>
    <row r="107" spans="1:22" s="1023" customFormat="1" ht="11.25">
      <c r="A107" s="1025"/>
      <c r="B107" s="1025"/>
      <c r="C107" s="1025"/>
      <c r="D107" s="1025"/>
      <c r="E107" s="1025"/>
      <c r="F107" s="1025"/>
      <c r="G107" s="1476"/>
      <c r="H107" s="1025"/>
      <c r="I107" s="1025"/>
      <c r="J107" s="1025"/>
      <c r="K107" s="1025"/>
      <c r="L107" s="1025"/>
      <c r="M107" s="1025"/>
      <c r="N107" s="1025"/>
      <c r="O107" s="1025"/>
      <c r="P107" s="1025"/>
      <c r="Q107" s="1025"/>
      <c r="R107" s="1025"/>
      <c r="S107" s="1025"/>
      <c r="T107" s="1025"/>
      <c r="U107" s="1022"/>
      <c r="V107" s="1022"/>
    </row>
    <row r="108" spans="1:22" s="1022" customFormat="1" ht="11.25">
      <c r="A108" s="1025"/>
      <c r="B108" s="1025"/>
      <c r="C108" s="1025"/>
      <c r="D108" s="1025"/>
      <c r="E108" s="1025"/>
      <c r="F108" s="1025"/>
      <c r="G108" s="1476"/>
      <c r="H108" s="1025"/>
      <c r="I108" s="1025"/>
      <c r="J108" s="1025"/>
      <c r="K108" s="1025"/>
      <c r="L108" s="1025"/>
      <c r="M108" s="1025"/>
      <c r="N108" s="1025"/>
      <c r="O108" s="1025"/>
      <c r="P108" s="1025"/>
      <c r="Q108" s="1025"/>
      <c r="R108" s="1025"/>
      <c r="S108" s="1025"/>
      <c r="T108" s="1025"/>
    </row>
    <row r="109" spans="1:22" s="1022" customFormat="1" ht="11.25">
      <c r="A109" s="1025"/>
      <c r="B109" s="1025"/>
      <c r="C109" s="1025"/>
      <c r="D109" s="1025"/>
      <c r="E109" s="1025"/>
      <c r="F109" s="1025"/>
      <c r="G109" s="1476"/>
      <c r="H109" s="1025"/>
      <c r="I109" s="1025"/>
      <c r="J109" s="1025"/>
      <c r="K109" s="1025"/>
      <c r="L109" s="1025"/>
      <c r="M109" s="1025"/>
      <c r="N109" s="1025"/>
      <c r="O109" s="1025"/>
      <c r="P109" s="1025"/>
      <c r="Q109" s="1025"/>
      <c r="R109" s="1025"/>
      <c r="S109" s="1025"/>
      <c r="T109" s="1025"/>
    </row>
    <row r="110" spans="1:22" s="1023" customFormat="1" ht="11.25">
      <c r="A110" s="1025"/>
      <c r="B110" s="1025"/>
      <c r="C110" s="1025"/>
      <c r="D110" s="1025"/>
      <c r="E110" s="1025"/>
      <c r="F110" s="1025"/>
      <c r="G110" s="1476"/>
      <c r="H110" s="1025"/>
      <c r="I110" s="1025"/>
      <c r="J110" s="1025"/>
      <c r="K110" s="1025"/>
      <c r="L110" s="1025"/>
      <c r="M110" s="1025"/>
      <c r="N110" s="1025"/>
      <c r="O110" s="1025"/>
      <c r="P110" s="1025"/>
      <c r="Q110" s="1025"/>
      <c r="R110" s="1025"/>
      <c r="S110" s="1025"/>
      <c r="T110" s="1025"/>
      <c r="U110" s="1022"/>
      <c r="V110" s="1022"/>
    </row>
    <row r="111" spans="1:22" s="1022" customFormat="1" ht="11.25">
      <c r="A111" s="1025"/>
      <c r="B111" s="1025"/>
      <c r="C111" s="1025"/>
      <c r="D111" s="1025"/>
      <c r="E111" s="1025"/>
      <c r="F111" s="1025"/>
      <c r="G111" s="1476"/>
      <c r="H111" s="1025"/>
      <c r="I111" s="1025"/>
      <c r="J111" s="1025"/>
      <c r="K111" s="1025"/>
      <c r="L111" s="1025"/>
      <c r="M111" s="1025"/>
      <c r="N111" s="1025"/>
      <c r="O111" s="1025"/>
      <c r="P111" s="1025"/>
      <c r="Q111" s="1025"/>
      <c r="R111" s="1025"/>
      <c r="S111" s="1025"/>
      <c r="T111" s="1025"/>
    </row>
    <row r="112" spans="1:22" s="1023" customFormat="1" ht="11.25">
      <c r="A112" s="1025"/>
      <c r="B112" s="1025"/>
      <c r="C112" s="1025"/>
      <c r="D112" s="1025"/>
      <c r="E112" s="1025"/>
      <c r="F112" s="1025"/>
      <c r="G112" s="1476"/>
      <c r="H112" s="1025"/>
      <c r="I112" s="1025"/>
      <c r="J112" s="1025"/>
      <c r="K112" s="1025"/>
      <c r="L112" s="1025"/>
      <c r="M112" s="1025"/>
      <c r="N112" s="1025"/>
      <c r="O112" s="1025"/>
      <c r="P112" s="1025"/>
      <c r="Q112" s="1025"/>
      <c r="R112" s="1025"/>
      <c r="S112" s="1025"/>
      <c r="T112" s="1025"/>
      <c r="U112" s="1022"/>
      <c r="V112" s="1022"/>
    </row>
    <row r="113" spans="1:22" s="1022" customFormat="1" ht="11.25">
      <c r="A113" s="1025"/>
      <c r="B113" s="1025"/>
      <c r="C113" s="1025"/>
      <c r="D113" s="1025"/>
      <c r="E113" s="1025"/>
      <c r="F113" s="1025"/>
      <c r="G113" s="1476"/>
      <c r="H113" s="1025"/>
      <c r="I113" s="1025"/>
      <c r="J113" s="1025"/>
      <c r="K113" s="1025"/>
      <c r="L113" s="1025"/>
      <c r="M113" s="1025"/>
      <c r="N113" s="1025"/>
      <c r="O113" s="1025"/>
      <c r="P113" s="1025"/>
      <c r="Q113" s="1025"/>
      <c r="R113" s="1025"/>
      <c r="S113" s="1025"/>
      <c r="T113" s="1025"/>
      <c r="U113" s="1023"/>
      <c r="V113" s="1023"/>
    </row>
    <row r="114" spans="1:22" s="1022" customFormat="1" ht="11.25">
      <c r="A114" s="1025"/>
      <c r="B114" s="1025"/>
      <c r="C114" s="1025"/>
      <c r="D114" s="1025"/>
      <c r="E114" s="1025"/>
      <c r="F114" s="1025"/>
      <c r="G114" s="1476"/>
      <c r="H114" s="1025"/>
      <c r="I114" s="1025"/>
      <c r="J114" s="1025"/>
      <c r="K114" s="1025"/>
      <c r="L114" s="1025"/>
      <c r="M114" s="1025"/>
      <c r="N114" s="1025"/>
      <c r="O114" s="1025"/>
      <c r="P114" s="1025"/>
      <c r="Q114" s="1025"/>
      <c r="R114" s="1025"/>
      <c r="S114" s="1025"/>
      <c r="T114" s="1025"/>
    </row>
    <row r="115" spans="1:22" s="1022" customFormat="1" ht="11.25">
      <c r="A115" s="1025"/>
      <c r="B115" s="1025"/>
      <c r="C115" s="1025"/>
      <c r="D115" s="1025"/>
      <c r="E115" s="1025"/>
      <c r="F115" s="1025"/>
      <c r="G115" s="1476"/>
      <c r="H115" s="1025"/>
      <c r="I115" s="1025"/>
      <c r="J115" s="1025"/>
      <c r="K115" s="1025"/>
      <c r="L115" s="1025"/>
      <c r="M115" s="1025"/>
      <c r="N115" s="1025"/>
      <c r="O115" s="1025"/>
      <c r="P115" s="1025"/>
      <c r="Q115" s="1025"/>
      <c r="R115" s="1025"/>
      <c r="S115" s="1025"/>
      <c r="T115" s="1025"/>
      <c r="U115" s="1023"/>
      <c r="V115" s="1023"/>
    </row>
    <row r="116" spans="1:22" s="1022" customFormat="1" ht="11.25">
      <c r="A116" s="1025"/>
      <c r="B116" s="1025"/>
      <c r="C116" s="1025"/>
      <c r="D116" s="1025"/>
      <c r="E116" s="1025"/>
      <c r="F116" s="1025"/>
      <c r="G116" s="1476"/>
      <c r="H116" s="1025"/>
      <c r="I116" s="1025"/>
      <c r="J116" s="1025"/>
      <c r="K116" s="1025"/>
      <c r="L116" s="1025"/>
      <c r="M116" s="1025"/>
      <c r="N116" s="1025"/>
      <c r="O116" s="1025"/>
      <c r="P116" s="1025"/>
      <c r="Q116" s="1025"/>
      <c r="R116" s="1025"/>
      <c r="S116" s="1025"/>
      <c r="T116" s="1025"/>
    </row>
    <row r="117" spans="1:22" s="1022" customFormat="1" ht="11.25">
      <c r="A117" s="1025"/>
      <c r="B117" s="1025"/>
      <c r="C117" s="1025"/>
      <c r="D117" s="1025"/>
      <c r="E117" s="1025"/>
      <c r="F117" s="1025"/>
      <c r="G117" s="1476"/>
      <c r="H117" s="1025"/>
      <c r="I117" s="1025"/>
      <c r="J117" s="1025"/>
      <c r="K117" s="1025"/>
      <c r="L117" s="1025"/>
      <c r="M117" s="1025"/>
      <c r="N117" s="1025"/>
      <c r="O117" s="1025"/>
      <c r="P117" s="1025"/>
      <c r="Q117" s="1025"/>
      <c r="R117" s="1025"/>
      <c r="S117" s="1025"/>
      <c r="T117" s="1025"/>
      <c r="U117" s="1023"/>
      <c r="V117" s="1023"/>
    </row>
    <row r="118" spans="1:22" s="1022" customFormat="1" ht="11.25">
      <c r="A118" s="1025"/>
      <c r="B118" s="1025"/>
      <c r="C118" s="1025"/>
      <c r="D118" s="1025"/>
      <c r="E118" s="1025"/>
      <c r="F118" s="1025"/>
      <c r="G118" s="1476"/>
      <c r="H118" s="1025"/>
      <c r="I118" s="1025"/>
      <c r="J118" s="1025"/>
      <c r="K118" s="1025"/>
      <c r="L118" s="1025"/>
      <c r="M118" s="1025"/>
      <c r="N118" s="1025"/>
      <c r="O118" s="1025"/>
      <c r="P118" s="1025"/>
      <c r="Q118" s="1025"/>
      <c r="R118" s="1025"/>
      <c r="S118" s="1025"/>
      <c r="T118" s="1025"/>
      <c r="U118" s="1023"/>
      <c r="V118" s="1023"/>
    </row>
    <row r="119" spans="1:22" s="1022" customFormat="1" ht="11.25">
      <c r="A119" s="1025"/>
      <c r="B119" s="1025"/>
      <c r="C119" s="1025"/>
      <c r="D119" s="1025"/>
      <c r="E119" s="1025"/>
      <c r="F119" s="1025"/>
      <c r="G119" s="1476"/>
      <c r="H119" s="1025"/>
      <c r="I119" s="1025"/>
      <c r="J119" s="1025"/>
      <c r="K119" s="1025"/>
      <c r="L119" s="1025"/>
      <c r="M119" s="1025"/>
      <c r="N119" s="1025"/>
      <c r="O119" s="1025"/>
      <c r="P119" s="1025"/>
      <c r="Q119" s="1025"/>
      <c r="R119" s="1025"/>
      <c r="S119" s="1025"/>
      <c r="T119" s="1025"/>
      <c r="U119" s="1023"/>
      <c r="V119" s="1023"/>
    </row>
    <row r="120" spans="1:22" s="1023" customFormat="1" ht="11.25">
      <c r="A120" s="1025"/>
      <c r="B120" s="1025"/>
      <c r="C120" s="1025"/>
      <c r="D120" s="1025"/>
      <c r="E120" s="1025"/>
      <c r="F120" s="1025"/>
      <c r="G120" s="1476"/>
      <c r="H120" s="1025"/>
      <c r="I120" s="1025"/>
      <c r="J120" s="1025"/>
      <c r="K120" s="1025"/>
      <c r="L120" s="1025"/>
      <c r="M120" s="1025"/>
      <c r="N120" s="1025"/>
      <c r="O120" s="1025"/>
      <c r="P120" s="1025"/>
      <c r="Q120" s="1025"/>
      <c r="R120" s="1025"/>
      <c r="S120" s="1025"/>
      <c r="T120" s="1025"/>
      <c r="U120" s="1022"/>
      <c r="V120" s="1022"/>
    </row>
    <row r="121" spans="1:22" s="1022" customFormat="1" ht="11.25">
      <c r="A121" s="1025"/>
      <c r="B121" s="1025"/>
      <c r="C121" s="1025"/>
      <c r="D121" s="1025"/>
      <c r="E121" s="1025"/>
      <c r="F121" s="1025"/>
      <c r="G121" s="1476"/>
      <c r="H121" s="1025"/>
      <c r="I121" s="1025"/>
      <c r="J121" s="1025"/>
      <c r="K121" s="1025"/>
      <c r="L121" s="1025"/>
      <c r="M121" s="1025"/>
      <c r="N121" s="1025"/>
      <c r="O121" s="1025"/>
      <c r="P121" s="1025"/>
      <c r="Q121" s="1025"/>
      <c r="R121" s="1025"/>
      <c r="S121" s="1025"/>
      <c r="T121" s="1025"/>
    </row>
    <row r="122" spans="1:22" s="1023" customFormat="1" ht="11.25">
      <c r="A122" s="1025"/>
      <c r="B122" s="1025"/>
      <c r="C122" s="1025"/>
      <c r="D122" s="1025"/>
      <c r="E122" s="1025"/>
      <c r="F122" s="1025"/>
      <c r="G122" s="1476"/>
      <c r="H122" s="1025"/>
      <c r="I122" s="1025"/>
      <c r="J122" s="1025"/>
      <c r="K122" s="1025"/>
      <c r="L122" s="1025"/>
      <c r="M122" s="1025"/>
      <c r="N122" s="1025"/>
      <c r="O122" s="1025"/>
      <c r="P122" s="1025"/>
      <c r="Q122" s="1025"/>
      <c r="R122" s="1025"/>
      <c r="S122" s="1025"/>
      <c r="T122" s="1025"/>
      <c r="U122" s="1022"/>
      <c r="V122" s="1022"/>
    </row>
    <row r="123" spans="1:22" s="1022" customFormat="1" ht="11.25">
      <c r="A123" s="1025"/>
      <c r="B123" s="1025"/>
      <c r="C123" s="1025"/>
      <c r="D123" s="1025"/>
      <c r="E123" s="1025"/>
      <c r="F123" s="1025"/>
      <c r="G123" s="1476"/>
      <c r="H123" s="1025"/>
      <c r="I123" s="1025"/>
      <c r="J123" s="1025"/>
      <c r="K123" s="1025"/>
      <c r="L123" s="1025"/>
      <c r="M123" s="1025"/>
      <c r="N123" s="1025"/>
      <c r="O123" s="1025"/>
      <c r="P123" s="1025"/>
      <c r="Q123" s="1025"/>
      <c r="R123" s="1025"/>
      <c r="S123" s="1025"/>
      <c r="T123" s="1025"/>
    </row>
    <row r="124" spans="1:22" s="1023" customFormat="1" ht="11.25">
      <c r="A124" s="1025"/>
      <c r="B124" s="1025"/>
      <c r="C124" s="1025"/>
      <c r="D124" s="1025"/>
      <c r="E124" s="1025"/>
      <c r="F124" s="1025"/>
      <c r="G124" s="1476"/>
      <c r="H124" s="1025"/>
      <c r="I124" s="1025"/>
      <c r="J124" s="1025"/>
      <c r="K124" s="1025"/>
      <c r="L124" s="1025"/>
      <c r="M124" s="1025"/>
      <c r="N124" s="1025"/>
      <c r="O124" s="1025"/>
      <c r="P124" s="1025"/>
      <c r="Q124" s="1025"/>
      <c r="R124" s="1025"/>
      <c r="S124" s="1025"/>
      <c r="T124" s="1025"/>
      <c r="U124" s="1022"/>
      <c r="V124" s="1022"/>
    </row>
    <row r="125" spans="1:22" s="1023" customFormat="1" ht="11.25">
      <c r="A125" s="1025"/>
      <c r="B125" s="1025"/>
      <c r="C125" s="1025"/>
      <c r="D125" s="1025"/>
      <c r="E125" s="1025"/>
      <c r="F125" s="1025"/>
      <c r="G125" s="1476"/>
      <c r="H125" s="1025"/>
      <c r="I125" s="1025"/>
      <c r="J125" s="1025"/>
      <c r="K125" s="1025"/>
      <c r="L125" s="1025"/>
      <c r="M125" s="1025"/>
      <c r="N125" s="1025"/>
      <c r="O125" s="1025"/>
      <c r="P125" s="1025"/>
      <c r="Q125" s="1025"/>
      <c r="R125" s="1025"/>
      <c r="S125" s="1025"/>
      <c r="T125" s="1025"/>
      <c r="U125" s="1022"/>
      <c r="V125" s="1022"/>
    </row>
    <row r="126" spans="1:22" s="1023" customFormat="1" ht="11.25">
      <c r="A126" s="1025"/>
      <c r="B126" s="1025"/>
      <c r="C126" s="1025"/>
      <c r="D126" s="1025"/>
      <c r="E126" s="1025"/>
      <c r="F126" s="1025"/>
      <c r="G126" s="1476"/>
      <c r="H126" s="1025"/>
      <c r="I126" s="1025"/>
      <c r="J126" s="1025"/>
      <c r="K126" s="1025"/>
      <c r="L126" s="1025"/>
      <c r="M126" s="1025"/>
      <c r="N126" s="1025"/>
      <c r="O126" s="1025"/>
      <c r="P126" s="1025"/>
      <c r="Q126" s="1025"/>
      <c r="R126" s="1025"/>
      <c r="S126" s="1025"/>
      <c r="T126" s="1025"/>
      <c r="U126" s="1022"/>
      <c r="V126" s="1022"/>
    </row>
    <row r="127" spans="1:22" s="1022" customFormat="1" ht="11.25">
      <c r="A127" s="1025"/>
      <c r="B127" s="1025"/>
      <c r="C127" s="1025"/>
      <c r="D127" s="1025"/>
      <c r="E127" s="1025"/>
      <c r="F127" s="1025"/>
      <c r="G127" s="1476"/>
      <c r="H127" s="1025"/>
      <c r="I127" s="1025"/>
      <c r="J127" s="1025"/>
      <c r="K127" s="1025"/>
      <c r="L127" s="1025"/>
      <c r="M127" s="1025"/>
      <c r="N127" s="1025"/>
      <c r="O127" s="1025"/>
      <c r="P127" s="1025"/>
      <c r="Q127" s="1025"/>
      <c r="R127" s="1025"/>
      <c r="S127" s="1025"/>
      <c r="T127" s="1025"/>
    </row>
    <row r="128" spans="1:22" s="1022" customFormat="1" ht="11.25">
      <c r="A128" s="1025"/>
      <c r="B128" s="1025"/>
      <c r="C128" s="1025"/>
      <c r="D128" s="1025"/>
      <c r="E128" s="1025"/>
      <c r="F128" s="1025"/>
      <c r="G128" s="1476"/>
      <c r="H128" s="1025"/>
      <c r="I128" s="1025"/>
      <c r="J128" s="1025"/>
      <c r="K128" s="1025"/>
      <c r="L128" s="1025"/>
      <c r="M128" s="1025"/>
      <c r="N128" s="1025"/>
      <c r="O128" s="1025"/>
      <c r="P128" s="1025"/>
      <c r="Q128" s="1025"/>
      <c r="R128" s="1025"/>
      <c r="S128" s="1025"/>
      <c r="T128" s="1025"/>
    </row>
    <row r="129" spans="1:22" s="1022" customFormat="1" ht="11.25">
      <c r="A129" s="1025"/>
      <c r="B129" s="1025"/>
      <c r="C129" s="1025"/>
      <c r="D129" s="1025"/>
      <c r="E129" s="1025"/>
      <c r="F129" s="1025"/>
      <c r="G129" s="1476"/>
      <c r="H129" s="1025"/>
      <c r="I129" s="1025"/>
      <c r="J129" s="1025"/>
      <c r="K129" s="1025"/>
      <c r="L129" s="1025"/>
      <c r="M129" s="1025"/>
      <c r="N129" s="1025"/>
      <c r="O129" s="1025"/>
      <c r="P129" s="1025"/>
      <c r="Q129" s="1025"/>
      <c r="R129" s="1025"/>
      <c r="S129" s="1025"/>
      <c r="T129" s="1025"/>
    </row>
    <row r="130" spans="1:22" s="1022" customFormat="1" ht="11.25">
      <c r="A130" s="1025"/>
      <c r="B130" s="1025"/>
      <c r="C130" s="1025"/>
      <c r="D130" s="1025"/>
      <c r="E130" s="1025"/>
      <c r="F130" s="1025"/>
      <c r="G130" s="1476"/>
      <c r="H130" s="1025"/>
      <c r="I130" s="1025"/>
      <c r="J130" s="1025"/>
      <c r="K130" s="1025"/>
      <c r="L130" s="1025"/>
      <c r="M130" s="1025"/>
      <c r="N130" s="1025"/>
      <c r="O130" s="1025"/>
      <c r="P130" s="1025"/>
      <c r="Q130" s="1025"/>
      <c r="R130" s="1025"/>
      <c r="S130" s="1025"/>
      <c r="T130" s="1025"/>
    </row>
    <row r="131" spans="1:22" s="1022" customFormat="1" ht="11.25">
      <c r="A131" s="1025"/>
      <c r="B131" s="1025"/>
      <c r="C131" s="1025"/>
      <c r="D131" s="1025"/>
      <c r="E131" s="1025"/>
      <c r="F131" s="1025"/>
      <c r="G131" s="1476"/>
      <c r="H131" s="1025"/>
      <c r="I131" s="1025"/>
      <c r="J131" s="1025"/>
      <c r="K131" s="1025"/>
      <c r="L131" s="1025"/>
      <c r="M131" s="1025"/>
      <c r="N131" s="1025"/>
      <c r="O131" s="1025"/>
      <c r="P131" s="1025"/>
      <c r="Q131" s="1025"/>
      <c r="R131" s="1025"/>
      <c r="S131" s="1025"/>
      <c r="T131" s="1025"/>
    </row>
    <row r="132" spans="1:22" s="1022" customFormat="1" ht="11.25">
      <c r="A132" s="1025"/>
      <c r="B132" s="1025"/>
      <c r="C132" s="1025"/>
      <c r="D132" s="1025"/>
      <c r="E132" s="1025"/>
      <c r="F132" s="1025"/>
      <c r="G132" s="1476"/>
      <c r="H132" s="1025"/>
      <c r="I132" s="1025"/>
      <c r="J132" s="1025"/>
      <c r="K132" s="1025"/>
      <c r="L132" s="1025"/>
      <c r="M132" s="1025"/>
      <c r="N132" s="1025"/>
      <c r="O132" s="1025"/>
      <c r="P132" s="1025"/>
      <c r="Q132" s="1025"/>
      <c r="R132" s="1025"/>
      <c r="S132" s="1025"/>
      <c r="T132" s="1025"/>
    </row>
    <row r="133" spans="1:22" s="1022" customFormat="1" ht="11.25">
      <c r="A133" s="1025"/>
      <c r="B133" s="1025"/>
      <c r="C133" s="1025"/>
      <c r="D133" s="1025"/>
      <c r="E133" s="1025"/>
      <c r="F133" s="1025"/>
      <c r="G133" s="1476"/>
      <c r="H133" s="1025"/>
      <c r="I133" s="1025"/>
      <c r="J133" s="1025"/>
      <c r="K133" s="1025"/>
      <c r="L133" s="1025"/>
      <c r="M133" s="1025"/>
      <c r="N133" s="1025"/>
      <c r="O133" s="1025"/>
      <c r="P133" s="1025"/>
      <c r="Q133" s="1025"/>
      <c r="R133" s="1025"/>
      <c r="S133" s="1025"/>
      <c r="T133" s="1025"/>
    </row>
    <row r="134" spans="1:22" s="1022" customFormat="1" ht="11.25">
      <c r="A134" s="1025"/>
      <c r="B134" s="1025"/>
      <c r="C134" s="1025"/>
      <c r="D134" s="1025"/>
      <c r="E134" s="1025"/>
      <c r="F134" s="1025"/>
      <c r="G134" s="1476"/>
      <c r="H134" s="1025"/>
      <c r="I134" s="1025"/>
      <c r="J134" s="1025"/>
      <c r="K134" s="1025"/>
      <c r="L134" s="1025"/>
      <c r="M134" s="1025"/>
      <c r="N134" s="1025"/>
      <c r="O134" s="1025"/>
      <c r="P134" s="1025"/>
      <c r="Q134" s="1025"/>
      <c r="R134" s="1025"/>
      <c r="S134" s="1025"/>
      <c r="T134" s="1025"/>
    </row>
    <row r="135" spans="1:22" s="1022" customFormat="1" ht="11.25">
      <c r="A135" s="1025"/>
      <c r="B135" s="1025"/>
      <c r="C135" s="1025"/>
      <c r="D135" s="1025"/>
      <c r="E135" s="1025"/>
      <c r="F135" s="1025"/>
      <c r="G135" s="1476"/>
      <c r="H135" s="1025"/>
      <c r="I135" s="1025"/>
      <c r="J135" s="1025"/>
      <c r="K135" s="1025"/>
      <c r="L135" s="1025"/>
      <c r="M135" s="1025"/>
      <c r="N135" s="1025"/>
      <c r="O135" s="1025"/>
      <c r="P135" s="1025"/>
      <c r="Q135" s="1025"/>
      <c r="R135" s="1025"/>
      <c r="S135" s="1025"/>
      <c r="T135" s="1025"/>
    </row>
    <row r="136" spans="1:22" s="1022" customFormat="1" ht="11.25">
      <c r="A136" s="1025"/>
      <c r="B136" s="1025"/>
      <c r="C136" s="1025"/>
      <c r="D136" s="1025"/>
      <c r="E136" s="1025"/>
      <c r="F136" s="1025"/>
      <c r="G136" s="1476"/>
      <c r="H136" s="1025"/>
      <c r="I136" s="1025"/>
      <c r="J136" s="1025"/>
      <c r="K136" s="1025"/>
      <c r="L136" s="1025"/>
      <c r="M136" s="1025"/>
      <c r="N136" s="1025"/>
      <c r="O136" s="1025"/>
      <c r="P136" s="1025"/>
      <c r="Q136" s="1025"/>
      <c r="R136" s="1025"/>
      <c r="S136" s="1025"/>
      <c r="T136" s="1025"/>
    </row>
    <row r="137" spans="1:22" s="1022" customFormat="1" ht="11.25">
      <c r="A137" s="1025"/>
      <c r="B137" s="1025"/>
      <c r="C137" s="1025"/>
      <c r="D137" s="1025"/>
      <c r="E137" s="1025"/>
      <c r="F137" s="1025"/>
      <c r="G137" s="1476"/>
      <c r="H137" s="1025"/>
      <c r="I137" s="1025"/>
      <c r="J137" s="1025"/>
      <c r="K137" s="1025"/>
      <c r="L137" s="1025"/>
      <c r="M137" s="1025"/>
      <c r="N137" s="1025"/>
      <c r="O137" s="1025"/>
      <c r="P137" s="1025"/>
      <c r="Q137" s="1025"/>
      <c r="R137" s="1025"/>
      <c r="S137" s="1025"/>
      <c r="T137" s="1025"/>
    </row>
    <row r="138" spans="1:22" s="1022" customFormat="1" ht="11.25">
      <c r="A138" s="1025"/>
      <c r="B138" s="1025"/>
      <c r="C138" s="1025"/>
      <c r="D138" s="1025"/>
      <c r="E138" s="1025"/>
      <c r="F138" s="1025"/>
      <c r="G138" s="1476"/>
      <c r="H138" s="1025"/>
      <c r="I138" s="1025"/>
      <c r="J138" s="1025"/>
      <c r="K138" s="1025"/>
      <c r="L138" s="1025"/>
      <c r="M138" s="1025"/>
      <c r="N138" s="1025"/>
      <c r="O138" s="1025"/>
      <c r="P138" s="1025"/>
      <c r="Q138" s="1025"/>
      <c r="R138" s="1025"/>
      <c r="S138" s="1025"/>
      <c r="T138" s="1025"/>
    </row>
    <row r="139" spans="1:22" s="1022" customFormat="1" ht="11.25">
      <c r="A139" s="1025"/>
      <c r="B139" s="1025"/>
      <c r="C139" s="1025"/>
      <c r="D139" s="1025"/>
      <c r="E139" s="1025"/>
      <c r="F139" s="1025"/>
      <c r="G139" s="1476"/>
      <c r="H139" s="1025"/>
      <c r="I139" s="1025"/>
      <c r="J139" s="1025"/>
      <c r="K139" s="1025"/>
      <c r="L139" s="1025"/>
      <c r="M139" s="1025"/>
      <c r="N139" s="1025"/>
      <c r="O139" s="1025"/>
      <c r="P139" s="1025"/>
      <c r="Q139" s="1025"/>
      <c r="R139" s="1025"/>
      <c r="S139" s="1025"/>
      <c r="T139" s="1025"/>
    </row>
    <row r="140" spans="1:22" s="1022" customFormat="1">
      <c r="A140" s="1025"/>
      <c r="B140" s="1025"/>
      <c r="C140" s="1025"/>
      <c r="D140" s="1025"/>
      <c r="E140" s="1025"/>
      <c r="F140" s="1025"/>
      <c r="G140" s="1476"/>
      <c r="H140" s="1025"/>
      <c r="I140" s="1025"/>
      <c r="J140" s="1025"/>
      <c r="K140" s="1025"/>
      <c r="L140" s="1025"/>
      <c r="M140" s="1025"/>
      <c r="N140" s="1025"/>
      <c r="O140"/>
      <c r="P140"/>
      <c r="Q140" s="1025"/>
      <c r="R140" s="1025"/>
      <c r="S140" s="1025"/>
      <c r="T140" s="1025"/>
      <c r="U140" s="1024"/>
      <c r="V140" s="1024"/>
    </row>
    <row r="141" spans="1:22" s="1022" customFormat="1">
      <c r="A141" s="1025"/>
      <c r="B141" s="1025"/>
      <c r="C141" s="1025"/>
      <c r="D141" s="1025"/>
      <c r="E141" s="1025"/>
      <c r="F141" s="1025"/>
      <c r="G141" s="1476"/>
      <c r="H141" s="1025"/>
      <c r="I141" s="1025"/>
      <c r="J141" s="1025"/>
      <c r="K141" s="1025"/>
      <c r="L141" s="1025"/>
      <c r="M141" s="1025"/>
      <c r="N141" s="1025"/>
      <c r="O141"/>
      <c r="P141"/>
      <c r="Q141" s="1025"/>
      <c r="R141" s="1025"/>
      <c r="S141" s="1025"/>
      <c r="T141" s="1025"/>
      <c r="U141" s="1026"/>
      <c r="V141" s="1026"/>
    </row>
    <row r="142" spans="1:22" s="1022" customFormat="1">
      <c r="A142" s="1025"/>
      <c r="B142" s="1025"/>
      <c r="C142" s="1025"/>
      <c r="D142" s="1025"/>
      <c r="E142" s="1025"/>
      <c r="F142" s="1025"/>
      <c r="G142" s="1476"/>
      <c r="H142" s="1025"/>
      <c r="I142" s="1025"/>
      <c r="J142" s="1025"/>
      <c r="K142" s="1025"/>
      <c r="L142" s="1025"/>
      <c r="M142" s="1025"/>
      <c r="N142" s="1025"/>
      <c r="O142"/>
      <c r="P142"/>
      <c r="Q142" s="1025"/>
      <c r="R142" s="1025"/>
      <c r="S142" s="1025"/>
      <c r="T142" s="1025"/>
      <c r="U142" s="1026"/>
      <c r="V142" s="1026"/>
    </row>
    <row r="143" spans="1:22" s="1022" customFormat="1">
      <c r="A143" s="1025"/>
      <c r="B143" s="1025"/>
      <c r="C143" s="1025"/>
      <c r="D143" s="1025"/>
      <c r="E143" s="1025"/>
      <c r="F143" s="1025"/>
      <c r="G143" s="1476"/>
      <c r="H143" s="1025"/>
      <c r="I143" s="1025"/>
      <c r="J143" s="1025"/>
      <c r="K143" s="1025"/>
      <c r="L143" s="1025"/>
      <c r="M143" s="1025"/>
      <c r="N143"/>
      <c r="O143"/>
      <c r="P143"/>
      <c r="Q143" s="1025"/>
      <c r="R143" s="1025"/>
      <c r="S143" s="1025"/>
      <c r="T143" s="1025"/>
      <c r="U143" s="1026"/>
      <c r="V143" s="1026"/>
    </row>
    <row r="144" spans="1:22" s="1022" customFormat="1">
      <c r="A144" s="1025"/>
      <c r="B144" s="1025"/>
      <c r="C144" s="1025"/>
      <c r="D144" s="1025"/>
      <c r="E144" s="1025"/>
      <c r="F144" s="1025"/>
      <c r="G144" s="1476"/>
      <c r="H144" s="1025"/>
      <c r="I144" s="1025"/>
      <c r="J144" s="1025"/>
      <c r="K144" s="1025"/>
      <c r="L144" s="1025"/>
      <c r="M144"/>
      <c r="N144"/>
      <c r="O144"/>
      <c r="P144"/>
      <c r="Q144" s="1025"/>
      <c r="R144" s="1025"/>
      <c r="S144" s="1025"/>
      <c r="T144" s="1025"/>
      <c r="U144" s="1026"/>
      <c r="V144" s="1026"/>
    </row>
    <row r="145" spans="1:34" s="1022" customFormat="1">
      <c r="A145" s="1025"/>
      <c r="B145" s="1025"/>
      <c r="C145" s="1025"/>
      <c r="D145" s="1025"/>
      <c r="E145" s="1025"/>
      <c r="F145" s="1025"/>
      <c r="G145" s="1476"/>
      <c r="H145" s="1025"/>
      <c r="I145" s="1025"/>
      <c r="J145" s="1025"/>
      <c r="K145" s="1025"/>
      <c r="L145" s="1025"/>
      <c r="M145"/>
      <c r="N145"/>
      <c r="O145"/>
      <c r="P145"/>
      <c r="Q145" s="1025"/>
      <c r="R145" s="1025"/>
      <c r="S145" s="1025"/>
      <c r="T145" s="1025"/>
      <c r="U145" s="1026"/>
      <c r="V145" s="1026"/>
    </row>
    <row r="146" spans="1:34" s="1022" customFormat="1">
      <c r="A146" s="1025"/>
      <c r="B146" s="1025"/>
      <c r="C146" s="1025"/>
      <c r="D146" s="1025"/>
      <c r="E146" s="1025"/>
      <c r="F146" s="1025"/>
      <c r="G146" s="1476"/>
      <c r="H146" s="1025"/>
      <c r="I146" s="1025"/>
      <c r="J146" s="1025"/>
      <c r="K146" s="1025"/>
      <c r="L146" s="1025"/>
      <c r="M146"/>
      <c r="N146"/>
      <c r="O146"/>
      <c r="P146"/>
      <c r="Q146" s="1025"/>
      <c r="R146" s="1025"/>
      <c r="S146" s="1025"/>
      <c r="T146" s="1025"/>
      <c r="U146" s="1026"/>
      <c r="V146" s="1026"/>
    </row>
    <row r="147" spans="1:34" s="1022" customFormat="1">
      <c r="A147" s="1025"/>
      <c r="B147" s="1025"/>
      <c r="C147" s="1025"/>
      <c r="D147" s="1025"/>
      <c r="E147" s="1025"/>
      <c r="F147" s="1025"/>
      <c r="G147" s="1476"/>
      <c r="H147" s="1025"/>
      <c r="I147" s="1025"/>
      <c r="J147" s="1025"/>
      <c r="K147" s="1025"/>
      <c r="L147" s="1025"/>
      <c r="M147"/>
      <c r="N147"/>
      <c r="O147"/>
      <c r="P147"/>
      <c r="Q147" s="1025"/>
      <c r="R147" s="1025"/>
      <c r="S147" s="1025"/>
      <c r="T147" s="1025"/>
      <c r="U147" s="1026"/>
      <c r="V147" s="1026"/>
      <c r="W147" s="1024"/>
      <c r="X147" s="1024"/>
      <c r="Y147" s="1024"/>
      <c r="Z147" s="1024"/>
      <c r="AA147" s="1024"/>
      <c r="AB147" s="1024"/>
      <c r="AC147" s="1024"/>
      <c r="AD147" s="1024"/>
      <c r="AE147" s="1024"/>
      <c r="AF147" s="1024"/>
      <c r="AG147" s="1024"/>
      <c r="AH147" s="1024"/>
    </row>
    <row r="148" spans="1:34" s="1025" customFormat="1">
      <c r="G148" s="1476"/>
      <c r="M148"/>
      <c r="N148"/>
      <c r="O148"/>
      <c r="P148"/>
      <c r="U148" s="1026"/>
      <c r="V148" s="1026"/>
      <c r="W148" s="1026"/>
      <c r="X148" s="1026"/>
      <c r="Y148" s="1026"/>
      <c r="Z148" s="1026"/>
      <c r="AA148" s="1026"/>
      <c r="AB148" s="1026"/>
      <c r="AC148" s="1026"/>
      <c r="AD148" s="1026"/>
      <c r="AE148" s="1026"/>
      <c r="AF148" s="1026"/>
      <c r="AG148" s="1026"/>
      <c r="AH148" s="1026"/>
    </row>
    <row r="149" spans="1:34" s="1025" customFormat="1">
      <c r="G149" s="1476"/>
      <c r="M149"/>
      <c r="N149"/>
      <c r="O149"/>
      <c r="P149"/>
      <c r="U149" s="1026"/>
      <c r="V149" s="1026"/>
      <c r="W149" s="1026"/>
      <c r="X149" s="1026"/>
      <c r="Y149" s="1026"/>
      <c r="Z149" s="1026"/>
      <c r="AA149" s="1026"/>
      <c r="AB149" s="1026"/>
      <c r="AC149" s="1026"/>
      <c r="AD149" s="1026"/>
      <c r="AE149" s="1026"/>
      <c r="AF149" s="1026"/>
      <c r="AG149" s="1026"/>
      <c r="AH149" s="1026"/>
    </row>
    <row r="150" spans="1:34" s="1025" customFormat="1">
      <c r="G150" s="1476"/>
      <c r="M150"/>
      <c r="N150"/>
      <c r="O150"/>
      <c r="P150"/>
      <c r="U150" s="1026"/>
      <c r="V150" s="1026"/>
      <c r="W150" s="1026"/>
      <c r="X150" s="1026"/>
      <c r="Y150" s="1026"/>
      <c r="Z150" s="1026"/>
      <c r="AA150" s="1026"/>
      <c r="AB150" s="1026"/>
      <c r="AC150" s="1026"/>
      <c r="AD150" s="1026"/>
      <c r="AE150" s="1026"/>
      <c r="AF150" s="1026"/>
      <c r="AG150" s="1026"/>
      <c r="AH150" s="1026"/>
    </row>
    <row r="151" spans="1:34" s="1025" customFormat="1">
      <c r="G151" s="1476"/>
      <c r="M151"/>
      <c r="N151"/>
      <c r="O151"/>
      <c r="P151"/>
      <c r="U151" s="1026"/>
      <c r="V151" s="1026"/>
      <c r="W151" s="1026"/>
      <c r="X151" s="1026"/>
      <c r="Y151" s="1026"/>
      <c r="Z151" s="1026"/>
      <c r="AA151" s="1026"/>
      <c r="AB151" s="1026"/>
      <c r="AC151" s="1026"/>
      <c r="AD151" s="1026"/>
      <c r="AE151" s="1026"/>
      <c r="AF151" s="1026"/>
      <c r="AG151" s="1026"/>
      <c r="AH151" s="1026"/>
    </row>
    <row r="152" spans="1:34" s="1025" customFormat="1">
      <c r="G152" s="1476"/>
      <c r="M152"/>
      <c r="N152"/>
      <c r="O152"/>
      <c r="P152"/>
      <c r="U152"/>
      <c r="V152" s="1026"/>
      <c r="W152" s="1026"/>
      <c r="X152" s="1026"/>
      <c r="Y152" s="1026"/>
      <c r="Z152" s="1026"/>
      <c r="AA152" s="1026"/>
      <c r="AB152" s="1026"/>
      <c r="AC152" s="1026"/>
      <c r="AD152" s="1026"/>
      <c r="AE152" s="1026"/>
      <c r="AF152" s="1026"/>
      <c r="AG152" s="1026"/>
      <c r="AH152" s="1026"/>
    </row>
    <row r="153" spans="1:34" s="1025" customFormat="1">
      <c r="G153" s="1476"/>
      <c r="M153"/>
      <c r="N153"/>
      <c r="O153"/>
      <c r="P153"/>
      <c r="U153" s="1026"/>
      <c r="V153" s="1026"/>
      <c r="W153" s="1026"/>
      <c r="X153" s="1026"/>
      <c r="Y153" s="1026"/>
      <c r="Z153" s="1026"/>
      <c r="AA153" s="1026"/>
      <c r="AB153" s="1026"/>
      <c r="AC153" s="1026"/>
      <c r="AD153" s="1026"/>
      <c r="AE153" s="1026"/>
      <c r="AF153" s="1026"/>
      <c r="AG153" s="1026"/>
      <c r="AH153" s="1026"/>
    </row>
    <row r="154" spans="1:34" s="1025" customFormat="1">
      <c r="B154"/>
      <c r="C154"/>
      <c r="D154"/>
      <c r="E154"/>
      <c r="F154"/>
      <c r="G154" s="1473"/>
      <c r="M154"/>
      <c r="N154"/>
      <c r="O154"/>
      <c r="P154"/>
      <c r="Q154"/>
      <c r="U154" s="1026"/>
      <c r="V154" s="1026"/>
      <c r="W154" s="1026"/>
      <c r="X154" s="1026"/>
      <c r="Y154" s="1026"/>
      <c r="Z154" s="1026"/>
      <c r="AA154" s="1026"/>
      <c r="AB154" s="1026"/>
      <c r="AC154" s="1026"/>
      <c r="AD154" s="1026"/>
      <c r="AE154" s="1026"/>
      <c r="AF154" s="1026"/>
      <c r="AG154" s="1026"/>
      <c r="AH154" s="1026"/>
    </row>
    <row r="155" spans="1:34" s="1025" customFormat="1">
      <c r="B155"/>
      <c r="C155"/>
      <c r="D155"/>
      <c r="E155"/>
      <c r="F155"/>
      <c r="G155" s="1473"/>
      <c r="M155"/>
      <c r="N155"/>
      <c r="O155"/>
      <c r="P155"/>
      <c r="Q155"/>
      <c r="U155" s="1026"/>
      <c r="V155" s="1026"/>
      <c r="W155" s="1026"/>
      <c r="X155" s="1026"/>
      <c r="Y155" s="1026"/>
      <c r="Z155" s="1026"/>
      <c r="AA155" s="1026"/>
      <c r="AB155" s="1026"/>
      <c r="AC155" s="1026"/>
      <c r="AD155" s="1026"/>
      <c r="AE155" s="1026"/>
      <c r="AF155" s="1026"/>
      <c r="AG155" s="1026"/>
      <c r="AH155" s="1026"/>
    </row>
    <row r="156" spans="1:34" s="1025" customFormat="1">
      <c r="B156"/>
      <c r="C156"/>
      <c r="D156"/>
      <c r="E156"/>
      <c r="F156"/>
      <c r="G156" s="1473"/>
      <c r="M156"/>
      <c r="N156"/>
      <c r="O156"/>
      <c r="P156"/>
      <c r="Q156"/>
      <c r="U156" s="1026"/>
      <c r="V156" s="1026"/>
      <c r="W156" s="1026"/>
      <c r="X156" s="1026"/>
      <c r="Y156" s="1026"/>
      <c r="Z156" s="1026"/>
      <c r="AA156" s="1026"/>
      <c r="AB156" s="1026"/>
      <c r="AC156" s="1026"/>
      <c r="AD156" s="1026"/>
      <c r="AE156" s="1026"/>
      <c r="AF156" s="1026"/>
      <c r="AG156" s="1026"/>
      <c r="AH156" s="1026"/>
    </row>
    <row r="157" spans="1:34" s="1025" customFormat="1">
      <c r="B157"/>
      <c r="C157"/>
      <c r="D157"/>
      <c r="E157"/>
      <c r="F157"/>
      <c r="G157" s="1473"/>
      <c r="M157"/>
      <c r="N157"/>
      <c r="O157"/>
      <c r="P157"/>
      <c r="Q157"/>
      <c r="U157" s="1026"/>
      <c r="V157" s="1026"/>
      <c r="W157" s="1026"/>
      <c r="X157" s="1026"/>
      <c r="Y157" s="1026"/>
      <c r="Z157" s="1026"/>
      <c r="AA157" s="1026"/>
      <c r="AB157" s="1026"/>
      <c r="AC157" s="1026"/>
      <c r="AD157" s="1026"/>
      <c r="AE157" s="1026"/>
      <c r="AF157" s="1026"/>
      <c r="AG157" s="1026"/>
      <c r="AH157" s="1026"/>
    </row>
    <row r="158" spans="1:34" s="1025" customFormat="1">
      <c r="B158"/>
      <c r="C158"/>
      <c r="D158"/>
      <c r="E158"/>
      <c r="F158"/>
      <c r="G158" s="1473"/>
      <c r="M158"/>
      <c r="N158"/>
      <c r="O158"/>
      <c r="P158"/>
      <c r="Q158"/>
      <c r="U158" s="1026"/>
      <c r="V158" s="1026"/>
      <c r="W158" s="1026"/>
      <c r="X158" s="1026"/>
      <c r="Y158" s="1026"/>
      <c r="Z158" s="1026"/>
      <c r="AA158" s="1026"/>
      <c r="AB158" s="1026"/>
      <c r="AC158" s="1026"/>
      <c r="AD158" s="1026"/>
      <c r="AE158" s="1026"/>
      <c r="AF158" s="1026"/>
      <c r="AG158" s="1026"/>
      <c r="AH158" s="1026"/>
    </row>
    <row r="159" spans="1:34" s="1025" customFormat="1">
      <c r="B159"/>
      <c r="C159"/>
      <c r="D159"/>
      <c r="E159"/>
      <c r="F159"/>
      <c r="G159" s="1473"/>
      <c r="M159"/>
      <c r="N159"/>
      <c r="O159"/>
      <c r="P159"/>
      <c r="Q159"/>
      <c r="U159" s="1026"/>
      <c r="V159" s="1026"/>
      <c r="W159" s="1026"/>
      <c r="X159" s="1026"/>
      <c r="Y159" s="1026"/>
      <c r="Z159" s="1026"/>
      <c r="AA159" s="1026"/>
      <c r="AB159" s="1026"/>
      <c r="AC159" s="1026"/>
      <c r="AD159" s="1026"/>
      <c r="AE159" s="1026"/>
      <c r="AF159" s="1026"/>
      <c r="AG159" s="1026"/>
      <c r="AH159" s="1026"/>
    </row>
    <row r="160" spans="1:34" s="1025" customFormat="1">
      <c r="B160"/>
      <c r="C160"/>
      <c r="D160"/>
      <c r="E160"/>
      <c r="F160"/>
      <c r="G160" s="1473"/>
      <c r="M160"/>
      <c r="N160"/>
      <c r="O160"/>
      <c r="P160"/>
      <c r="Q160"/>
      <c r="R160"/>
      <c r="U160" s="1026"/>
      <c r="V160" s="1026"/>
      <c r="W160" s="1026"/>
      <c r="X160" s="1026"/>
      <c r="Y160" s="1026"/>
      <c r="Z160" s="1026"/>
      <c r="AA160" s="1026"/>
      <c r="AB160" s="1026"/>
      <c r="AC160" s="1026"/>
      <c r="AD160" s="1026"/>
      <c r="AE160" s="1026"/>
      <c r="AF160" s="1026"/>
      <c r="AG160" s="1026"/>
      <c r="AH160" s="1026"/>
    </row>
    <row r="161" spans="1:34" s="1025" customFormat="1">
      <c r="B161"/>
      <c r="C161"/>
      <c r="D161"/>
      <c r="E161"/>
      <c r="F161"/>
      <c r="G161" s="1473"/>
      <c r="K161"/>
      <c r="L161"/>
      <c r="M161"/>
      <c r="N161"/>
      <c r="O161"/>
      <c r="P161"/>
      <c r="Q161"/>
      <c r="R161"/>
      <c r="S161"/>
      <c r="U161" s="1026"/>
      <c r="V161" s="1026"/>
      <c r="W161" s="1026"/>
      <c r="X161" s="1026"/>
      <c r="Y161" s="1026"/>
      <c r="Z161" s="1026"/>
      <c r="AA161" s="1026"/>
      <c r="AB161" s="1026"/>
      <c r="AC161" s="1026"/>
      <c r="AD161" s="1026"/>
      <c r="AE161" s="1026"/>
      <c r="AF161" s="1026"/>
      <c r="AG161" s="1026"/>
      <c r="AH161" s="1026"/>
    </row>
    <row r="162" spans="1:34" s="1025" customFormat="1">
      <c r="B162"/>
      <c r="C162"/>
      <c r="D162"/>
      <c r="E162"/>
      <c r="F162"/>
      <c r="G162" s="1473"/>
      <c r="J162"/>
      <c r="K162"/>
      <c r="L162"/>
      <c r="M162"/>
      <c r="N162"/>
      <c r="O162"/>
      <c r="P162"/>
      <c r="Q162"/>
      <c r="R162"/>
      <c r="S162"/>
      <c r="T162"/>
      <c r="U162" s="1026"/>
      <c r="V162" s="1026"/>
      <c r="W162" s="1026"/>
      <c r="X162" s="1026"/>
      <c r="Y162" s="1026"/>
      <c r="Z162" s="1026"/>
      <c r="AA162" s="1026"/>
      <c r="AB162" s="1026"/>
      <c r="AC162" s="1026"/>
      <c r="AD162" s="1026"/>
      <c r="AE162" s="1026"/>
      <c r="AF162" s="1026"/>
      <c r="AG162" s="1026"/>
      <c r="AH162" s="1026"/>
    </row>
    <row r="163" spans="1:34" s="1025" customFormat="1">
      <c r="B163"/>
      <c r="C163"/>
      <c r="D163"/>
      <c r="E163"/>
      <c r="F163"/>
      <c r="G163" s="1473"/>
      <c r="J163"/>
      <c r="K163"/>
      <c r="L163"/>
      <c r="M163"/>
      <c r="N163"/>
      <c r="O163"/>
      <c r="P163"/>
      <c r="Q163"/>
      <c r="R163"/>
      <c r="S163"/>
      <c r="T163"/>
      <c r="U163" s="1026"/>
      <c r="V163" s="1026"/>
      <c r="W163" s="1026"/>
      <c r="X163" s="1026"/>
      <c r="Y163" s="1026"/>
      <c r="Z163" s="1026"/>
      <c r="AA163" s="1026"/>
      <c r="AB163" s="1026"/>
      <c r="AC163" s="1026"/>
      <c r="AD163" s="1026"/>
      <c r="AE163" s="1026"/>
      <c r="AF163" s="1026"/>
      <c r="AG163" s="1026"/>
      <c r="AH163" s="1026"/>
    </row>
    <row r="164" spans="1:34" s="1025" customFormat="1">
      <c r="B164"/>
      <c r="C164"/>
      <c r="D164"/>
      <c r="E164"/>
      <c r="F164"/>
      <c r="G164" s="1473"/>
      <c r="J164"/>
      <c r="K164"/>
      <c r="L164"/>
      <c r="M164"/>
      <c r="N164"/>
      <c r="O164"/>
      <c r="P164"/>
      <c r="Q164"/>
      <c r="R164"/>
      <c r="S164"/>
      <c r="T164"/>
      <c r="U164" s="1026"/>
      <c r="V164" s="1026"/>
      <c r="W164" s="1026"/>
      <c r="X164" s="1026"/>
      <c r="Y164" s="1026"/>
      <c r="Z164" s="1026"/>
      <c r="AA164" s="1026"/>
      <c r="AB164" s="1026"/>
      <c r="AC164" s="1026"/>
      <c r="AD164" s="1026"/>
      <c r="AE164" s="1026"/>
      <c r="AF164" s="1026"/>
      <c r="AG164" s="1026"/>
      <c r="AH164" s="1026"/>
    </row>
    <row r="165" spans="1:34" s="1025" customFormat="1">
      <c r="B165"/>
      <c r="C165"/>
      <c r="D165"/>
      <c r="E165"/>
      <c r="F165"/>
      <c r="G165" s="1473"/>
      <c r="J165"/>
      <c r="K165"/>
      <c r="L165"/>
      <c r="M165"/>
      <c r="N165"/>
      <c r="O165"/>
      <c r="P165"/>
      <c r="Q165"/>
      <c r="R165"/>
      <c r="S165"/>
      <c r="T165"/>
      <c r="U165" s="1026"/>
      <c r="V165" s="1026"/>
      <c r="W165" s="1026"/>
      <c r="X165" s="1026"/>
      <c r="Y165" s="1026"/>
      <c r="Z165" s="1026"/>
      <c r="AA165" s="1026"/>
      <c r="AB165" s="1026"/>
      <c r="AC165" s="1026"/>
      <c r="AD165" s="1026"/>
      <c r="AE165" s="1026"/>
      <c r="AF165" s="1026"/>
      <c r="AG165" s="1026"/>
      <c r="AH165" s="1026"/>
    </row>
    <row r="166" spans="1:34" s="1025" customFormat="1">
      <c r="B166"/>
      <c r="C166"/>
      <c r="D166"/>
      <c r="E166"/>
      <c r="F166"/>
      <c r="G166" s="1473"/>
      <c r="J166"/>
      <c r="K166"/>
      <c r="L166"/>
      <c r="M166"/>
      <c r="N166"/>
      <c r="O166"/>
      <c r="P166"/>
      <c r="Q166"/>
      <c r="R166"/>
      <c r="S166"/>
      <c r="T166"/>
      <c r="U166" s="1026"/>
      <c r="V166" s="1026"/>
      <c r="W166" s="1026"/>
      <c r="X166" s="1026"/>
      <c r="Y166" s="1026"/>
      <c r="Z166" s="1026"/>
      <c r="AA166" s="1026"/>
      <c r="AB166" s="1026"/>
      <c r="AC166" s="1026"/>
      <c r="AD166" s="1026"/>
      <c r="AE166" s="1026"/>
      <c r="AF166" s="1026"/>
      <c r="AG166" s="1026"/>
      <c r="AH166" s="1026"/>
    </row>
    <row r="167" spans="1:34" s="1025" customFormat="1">
      <c r="B167"/>
      <c r="C167"/>
      <c r="D167"/>
      <c r="E167"/>
      <c r="F167"/>
      <c r="G167" s="1473"/>
      <c r="J167"/>
      <c r="K167"/>
      <c r="L167"/>
      <c r="M167"/>
      <c r="N167"/>
      <c r="O167"/>
      <c r="P167"/>
      <c r="Q167"/>
      <c r="R167"/>
      <c r="S167"/>
      <c r="T167"/>
      <c r="U167" s="1026"/>
      <c r="V167" s="1026"/>
      <c r="W167" s="1026"/>
      <c r="X167" s="1026"/>
      <c r="Y167" s="1026"/>
      <c r="Z167" s="1026"/>
      <c r="AA167" s="1026"/>
      <c r="AB167" s="1026"/>
      <c r="AC167" s="1026"/>
      <c r="AD167" s="1026"/>
      <c r="AE167" s="1026"/>
      <c r="AF167" s="1026"/>
      <c r="AG167" s="1026"/>
      <c r="AH167" s="1026"/>
    </row>
    <row r="168" spans="1:34" s="1025" customFormat="1">
      <c r="B168"/>
      <c r="C168"/>
      <c r="D168"/>
      <c r="E168"/>
      <c r="F168"/>
      <c r="G168" s="1473"/>
      <c r="J168"/>
      <c r="K168"/>
      <c r="L168"/>
      <c r="M168"/>
      <c r="N168"/>
      <c r="O168"/>
      <c r="P168"/>
      <c r="Q168"/>
      <c r="R168"/>
      <c r="S168"/>
      <c r="T168"/>
      <c r="U168" s="1026"/>
      <c r="V168" s="1026"/>
      <c r="W168" s="1026"/>
      <c r="X168" s="1026"/>
      <c r="Y168" s="1026"/>
      <c r="Z168" s="1026"/>
      <c r="AA168" s="1026"/>
      <c r="AB168" s="1026"/>
      <c r="AC168" s="1026"/>
      <c r="AD168" s="1026"/>
      <c r="AE168" s="1026"/>
      <c r="AF168" s="1026"/>
      <c r="AG168" s="1026"/>
      <c r="AH168" s="1026"/>
    </row>
    <row r="169" spans="1:34" s="1025" customFormat="1">
      <c r="A169"/>
      <c r="B169"/>
      <c r="C169"/>
      <c r="D169"/>
      <c r="E169"/>
      <c r="F169"/>
      <c r="G169" s="1473"/>
      <c r="H169"/>
      <c r="I169"/>
      <c r="J169"/>
      <c r="K169"/>
      <c r="L169"/>
      <c r="M169"/>
      <c r="N169"/>
      <c r="O169"/>
      <c r="P169"/>
      <c r="Q169"/>
      <c r="R169"/>
      <c r="S169"/>
      <c r="T169"/>
      <c r="U169" s="1026"/>
      <c r="V169" s="1026"/>
      <c r="W169" s="1026"/>
      <c r="X169" s="1026"/>
      <c r="Y169" s="1026"/>
      <c r="Z169" s="1026"/>
      <c r="AA169" s="1026"/>
      <c r="AB169" s="1026"/>
      <c r="AC169" s="1026"/>
      <c r="AD169" s="1026"/>
      <c r="AE169" s="1026"/>
      <c r="AF169" s="1026"/>
      <c r="AG169" s="1026"/>
      <c r="AH169" s="1026"/>
    </row>
    <row r="170" spans="1:34" s="1025" customFormat="1">
      <c r="A170"/>
      <c r="B170"/>
      <c r="C170"/>
      <c r="D170"/>
      <c r="E170"/>
      <c r="F170"/>
      <c r="G170" s="1473"/>
      <c r="H170"/>
      <c r="I170"/>
      <c r="J170"/>
      <c r="K170"/>
      <c r="L170"/>
      <c r="M170"/>
      <c r="N170"/>
      <c r="O170"/>
      <c r="P170"/>
      <c r="Q170"/>
      <c r="R170"/>
      <c r="S170"/>
      <c r="T170"/>
      <c r="U170" s="1026"/>
      <c r="V170" s="1026"/>
      <c r="W170" s="1026"/>
      <c r="X170" s="1026"/>
      <c r="Y170" s="1026"/>
      <c r="Z170" s="1026"/>
      <c r="AA170" s="1026"/>
      <c r="AB170" s="1026"/>
      <c r="AC170" s="1026"/>
      <c r="AD170" s="1026"/>
      <c r="AE170" s="1026"/>
      <c r="AF170" s="1026"/>
      <c r="AG170" s="1026"/>
      <c r="AH170" s="1026"/>
    </row>
    <row r="171" spans="1:34" s="1025" customFormat="1">
      <c r="A171"/>
      <c r="B171"/>
      <c r="C171"/>
      <c r="D171"/>
      <c r="E171"/>
      <c r="F171"/>
      <c r="G171" s="1473"/>
      <c r="H171"/>
      <c r="I171"/>
      <c r="J171"/>
      <c r="K171"/>
      <c r="L171"/>
      <c r="M171"/>
      <c r="N171"/>
      <c r="O171"/>
      <c r="P171"/>
      <c r="Q171"/>
      <c r="R171"/>
      <c r="S171"/>
      <c r="T171"/>
      <c r="U171" s="1026"/>
      <c r="V171" s="1026"/>
      <c r="W171" s="1026"/>
      <c r="X171" s="1026"/>
      <c r="Y171" s="1026"/>
      <c r="Z171" s="1026"/>
      <c r="AA171" s="1026"/>
      <c r="AB171" s="1026"/>
      <c r="AC171" s="1026"/>
      <c r="AD171" s="1026"/>
      <c r="AE171" s="1026"/>
      <c r="AF171" s="1026"/>
      <c r="AG171" s="1026"/>
      <c r="AH171" s="1026"/>
    </row>
    <row r="172" spans="1:34" s="1025" customFormat="1">
      <c r="A172"/>
      <c r="B172"/>
      <c r="C172"/>
      <c r="D172"/>
      <c r="E172"/>
      <c r="F172"/>
      <c r="G172" s="1473"/>
      <c r="H172"/>
      <c r="I172"/>
      <c r="J172"/>
      <c r="K172"/>
      <c r="L172"/>
      <c r="M172"/>
      <c r="N172"/>
      <c r="O172"/>
      <c r="P172"/>
      <c r="Q172"/>
      <c r="R172"/>
      <c r="S172"/>
      <c r="T172"/>
      <c r="U172" s="1026"/>
      <c r="V172" s="1026"/>
      <c r="W172" s="1026"/>
      <c r="X172" s="1026"/>
      <c r="Y172" s="1026"/>
      <c r="Z172" s="1026"/>
      <c r="AA172" s="1026"/>
      <c r="AB172" s="1026"/>
      <c r="AC172" s="1026"/>
      <c r="AD172" s="1026"/>
      <c r="AE172" s="1026"/>
      <c r="AF172" s="1026"/>
      <c r="AG172" s="1026"/>
      <c r="AH172" s="1026"/>
    </row>
    <row r="173" spans="1:34" s="1025" customFormat="1">
      <c r="A173"/>
      <c r="B173"/>
      <c r="C173"/>
      <c r="D173"/>
      <c r="E173"/>
      <c r="F173"/>
      <c r="G173" s="1473"/>
      <c r="H173"/>
      <c r="I173"/>
      <c r="J173"/>
      <c r="K173"/>
      <c r="L173"/>
      <c r="M173"/>
      <c r="N173"/>
      <c r="O173"/>
      <c r="P173"/>
      <c r="Q173"/>
      <c r="R173"/>
      <c r="S173"/>
      <c r="T173"/>
      <c r="U173" s="1026"/>
      <c r="V173" s="1026"/>
      <c r="W173" s="1026"/>
      <c r="X173" s="1026"/>
      <c r="Y173" s="1026"/>
      <c r="Z173" s="1026"/>
      <c r="AA173" s="1026"/>
      <c r="AB173" s="1026"/>
      <c r="AC173" s="1026"/>
      <c r="AD173" s="1026"/>
      <c r="AE173" s="1026"/>
      <c r="AF173" s="1026"/>
      <c r="AG173" s="1026"/>
      <c r="AH173" s="1026"/>
    </row>
    <row r="174" spans="1:34" s="1025" customFormat="1">
      <c r="A174"/>
      <c r="B174"/>
      <c r="C174"/>
      <c r="D174"/>
      <c r="E174"/>
      <c r="F174"/>
      <c r="G174" s="1473"/>
      <c r="H174"/>
      <c r="I174"/>
      <c r="J174"/>
      <c r="K174"/>
      <c r="L174"/>
      <c r="M174"/>
      <c r="N174"/>
      <c r="O174"/>
      <c r="P174"/>
      <c r="Q174"/>
      <c r="R174"/>
      <c r="S174"/>
      <c r="T174"/>
      <c r="U174" s="1026"/>
      <c r="V174" s="1026"/>
      <c r="W174" s="1026"/>
      <c r="X174" s="1026"/>
      <c r="Y174" s="1026"/>
      <c r="Z174" s="1026"/>
      <c r="AA174" s="1026"/>
      <c r="AB174" s="1026"/>
      <c r="AC174" s="1026"/>
      <c r="AD174" s="1026"/>
      <c r="AE174" s="1026"/>
      <c r="AF174" s="1026"/>
      <c r="AG174" s="1026"/>
      <c r="AH174" s="1026"/>
    </row>
    <row r="175" spans="1:34" s="1025" customFormat="1">
      <c r="A175"/>
      <c r="B175"/>
      <c r="C175"/>
      <c r="D175"/>
      <c r="E175"/>
      <c r="F175"/>
      <c r="G175" s="1473"/>
      <c r="H175"/>
      <c r="I175"/>
      <c r="J175"/>
      <c r="K175"/>
      <c r="L175"/>
      <c r="M175"/>
      <c r="N175"/>
      <c r="O175"/>
      <c r="P175"/>
      <c r="Q175"/>
      <c r="R175"/>
      <c r="S175"/>
      <c r="T175"/>
      <c r="U175" s="1026"/>
      <c r="V175" s="1026"/>
      <c r="W175" s="1026"/>
      <c r="X175" s="1026"/>
      <c r="Y175" s="1026"/>
      <c r="Z175" s="1026"/>
      <c r="AA175" s="1026"/>
      <c r="AB175" s="1026"/>
      <c r="AC175" s="1026"/>
      <c r="AD175" s="1026"/>
      <c r="AE175" s="1026"/>
      <c r="AF175" s="1026"/>
      <c r="AG175" s="1026"/>
      <c r="AH175" s="1026"/>
    </row>
    <row r="176" spans="1:34" s="1025" customFormat="1">
      <c r="A176"/>
      <c r="B176"/>
      <c r="C176"/>
      <c r="D176"/>
      <c r="E176"/>
      <c r="F176"/>
      <c r="G176" s="1473"/>
      <c r="H176"/>
      <c r="I176"/>
      <c r="J176"/>
      <c r="K176"/>
      <c r="L176"/>
      <c r="M176"/>
      <c r="N176"/>
      <c r="O176"/>
      <c r="P176"/>
      <c r="Q176"/>
      <c r="R176"/>
      <c r="S176"/>
      <c r="T176"/>
      <c r="U176" s="1026"/>
      <c r="V176" s="1026"/>
      <c r="W176" s="1026"/>
      <c r="X176" s="1026"/>
      <c r="Y176" s="1026"/>
      <c r="Z176" s="1026"/>
      <c r="AA176" s="1026"/>
      <c r="AB176" s="1026"/>
      <c r="AC176" s="1026"/>
      <c r="AD176" s="1026"/>
      <c r="AE176" s="1026"/>
      <c r="AF176" s="1026"/>
      <c r="AG176" s="1026"/>
      <c r="AH176" s="1026"/>
    </row>
    <row r="177" spans="1:34" s="1025" customFormat="1">
      <c r="A177"/>
      <c r="B177"/>
      <c r="C177"/>
      <c r="D177"/>
      <c r="E177"/>
      <c r="F177"/>
      <c r="G177" s="1473"/>
      <c r="H177"/>
      <c r="I177"/>
      <c r="J177"/>
      <c r="K177"/>
      <c r="L177"/>
      <c r="M177"/>
      <c r="N177"/>
      <c r="O177"/>
      <c r="P177"/>
      <c r="Q177"/>
      <c r="R177"/>
      <c r="S177"/>
      <c r="T177"/>
      <c r="U177" s="1026"/>
      <c r="V177" s="1026"/>
      <c r="W177" s="1026"/>
      <c r="X177" s="1026"/>
      <c r="Y177" s="1026"/>
      <c r="Z177" s="1026"/>
      <c r="AA177" s="1026"/>
      <c r="AB177" s="1026"/>
      <c r="AC177" s="1026"/>
      <c r="AD177" s="1026"/>
      <c r="AE177" s="1026"/>
      <c r="AF177" s="1026"/>
      <c r="AG177" s="1026"/>
      <c r="AH177" s="1026"/>
    </row>
    <row r="178" spans="1:34" s="1025" customFormat="1">
      <c r="A178"/>
      <c r="B178"/>
      <c r="C178"/>
      <c r="D178"/>
      <c r="E178"/>
      <c r="F178"/>
      <c r="G178" s="1473"/>
      <c r="H178"/>
      <c r="I178"/>
      <c r="J178"/>
      <c r="K178"/>
      <c r="L178"/>
      <c r="M178"/>
      <c r="N178"/>
      <c r="O178"/>
      <c r="P178"/>
      <c r="Q178"/>
      <c r="R178"/>
      <c r="S178"/>
      <c r="T178"/>
      <c r="U178" s="1026"/>
      <c r="V178" s="1026"/>
      <c r="W178" s="1026"/>
      <c r="X178" s="1026"/>
      <c r="Y178" s="1026"/>
      <c r="Z178" s="1026"/>
      <c r="AA178" s="1026"/>
      <c r="AB178" s="1026"/>
      <c r="AC178" s="1026"/>
      <c r="AD178" s="1026"/>
      <c r="AE178" s="1026"/>
      <c r="AF178" s="1026"/>
      <c r="AG178" s="1026"/>
      <c r="AH178" s="1026"/>
    </row>
    <row r="179" spans="1:34" s="1025" customFormat="1">
      <c r="A179"/>
      <c r="B179"/>
      <c r="C179"/>
      <c r="D179"/>
      <c r="E179"/>
      <c r="F179"/>
      <c r="G179" s="1473"/>
      <c r="H179"/>
      <c r="I179"/>
      <c r="J179"/>
      <c r="K179"/>
      <c r="L179"/>
      <c r="M179"/>
      <c r="N179"/>
      <c r="O179"/>
      <c r="P179"/>
      <c r="Q179"/>
      <c r="R179"/>
      <c r="S179"/>
      <c r="T179"/>
      <c r="U179" s="1026"/>
      <c r="V179" s="1026"/>
      <c r="W179" s="1026"/>
      <c r="X179" s="1026"/>
      <c r="Y179" s="1026"/>
      <c r="Z179" s="1026"/>
      <c r="AA179" s="1026"/>
      <c r="AB179" s="1026"/>
      <c r="AC179" s="1026"/>
      <c r="AD179" s="1026"/>
      <c r="AE179" s="1026"/>
      <c r="AF179" s="1026"/>
      <c r="AG179" s="1026"/>
      <c r="AH179" s="1026"/>
    </row>
    <row r="180" spans="1:34" s="1025" customFormat="1">
      <c r="A180"/>
      <c r="B180"/>
      <c r="C180"/>
      <c r="D180"/>
      <c r="E180"/>
      <c r="F180"/>
      <c r="G180" s="1473"/>
      <c r="H180"/>
      <c r="I180"/>
      <c r="J180"/>
      <c r="K180"/>
      <c r="L180"/>
      <c r="M180"/>
      <c r="N180"/>
      <c r="O180"/>
      <c r="P180"/>
      <c r="Q180"/>
      <c r="R180"/>
      <c r="S180"/>
      <c r="T180"/>
      <c r="U180" s="1026"/>
      <c r="V180" s="1026"/>
      <c r="W180" s="1026"/>
      <c r="X180" s="1026"/>
      <c r="Y180" s="1026"/>
      <c r="Z180" s="1026"/>
      <c r="AA180" s="1026"/>
      <c r="AB180" s="1026"/>
      <c r="AC180" s="1026"/>
      <c r="AD180" s="1026"/>
      <c r="AE180" s="1026"/>
      <c r="AF180" s="1026"/>
      <c r="AG180" s="1026"/>
      <c r="AH180" s="1026"/>
    </row>
    <row r="181" spans="1:34" s="1025" customFormat="1">
      <c r="A181"/>
      <c r="B181"/>
      <c r="C181"/>
      <c r="D181"/>
      <c r="E181"/>
      <c r="F181"/>
      <c r="G181" s="1473"/>
      <c r="H181"/>
      <c r="I181"/>
      <c r="J181"/>
      <c r="K181"/>
      <c r="L181"/>
      <c r="M181"/>
      <c r="N181"/>
      <c r="O181"/>
      <c r="P181"/>
      <c r="Q181"/>
      <c r="R181"/>
      <c r="S181"/>
      <c r="T181"/>
      <c r="U181" s="1026"/>
      <c r="V181" s="1026"/>
      <c r="W181" s="1026"/>
      <c r="X181" s="1026"/>
      <c r="Y181" s="1026"/>
      <c r="Z181" s="1026"/>
      <c r="AA181" s="1026"/>
      <c r="AB181" s="1026"/>
      <c r="AC181" s="1026"/>
      <c r="AD181" s="1026"/>
      <c r="AE181" s="1026"/>
      <c r="AF181" s="1026"/>
      <c r="AG181" s="1026"/>
      <c r="AH181" s="1026"/>
    </row>
    <row r="182" spans="1:34" s="1025" customFormat="1">
      <c r="A182"/>
      <c r="B182"/>
      <c r="C182"/>
      <c r="D182"/>
      <c r="E182"/>
      <c r="F182"/>
      <c r="G182" s="1473"/>
      <c r="H182"/>
      <c r="I182"/>
      <c r="J182"/>
      <c r="K182"/>
      <c r="L182"/>
      <c r="M182"/>
      <c r="N182"/>
      <c r="O182"/>
      <c r="P182"/>
      <c r="Q182"/>
      <c r="R182"/>
      <c r="S182"/>
      <c r="T182"/>
      <c r="U182" s="1026"/>
      <c r="V182" s="1026"/>
      <c r="W182" s="1026"/>
      <c r="X182" s="1026"/>
      <c r="Y182" s="1026"/>
      <c r="Z182" s="1026"/>
      <c r="AA182" s="1026"/>
      <c r="AB182" s="1026"/>
      <c r="AC182" s="1026"/>
      <c r="AD182" s="1026"/>
      <c r="AE182" s="1026"/>
      <c r="AF182" s="1026"/>
      <c r="AG182" s="1026"/>
      <c r="AH182" s="1026"/>
    </row>
    <row r="183" spans="1:34" s="1025" customFormat="1">
      <c r="A183"/>
      <c r="B183"/>
      <c r="C183"/>
      <c r="D183"/>
      <c r="E183"/>
      <c r="F183"/>
      <c r="G183" s="1473"/>
      <c r="H183"/>
      <c r="I183"/>
      <c r="J183"/>
      <c r="K183"/>
      <c r="L183"/>
      <c r="M183"/>
      <c r="N183"/>
      <c r="O183"/>
      <c r="P183"/>
      <c r="Q183"/>
      <c r="R183"/>
      <c r="S183"/>
      <c r="T183"/>
      <c r="U183" s="1026"/>
      <c r="V183" s="1026"/>
      <c r="W183" s="1026"/>
      <c r="X183" s="1026"/>
      <c r="Y183" s="1026"/>
      <c r="Z183" s="1026"/>
      <c r="AA183" s="1026"/>
      <c r="AB183" s="1026"/>
      <c r="AC183" s="1026"/>
      <c r="AD183" s="1026"/>
      <c r="AE183" s="1026"/>
      <c r="AF183" s="1026"/>
      <c r="AG183" s="1026"/>
      <c r="AH183" s="1026"/>
    </row>
    <row r="184" spans="1:34" s="1025" customFormat="1">
      <c r="A184"/>
      <c r="B184"/>
      <c r="C184"/>
      <c r="D184"/>
      <c r="E184"/>
      <c r="F184"/>
      <c r="G184" s="1473"/>
      <c r="H184"/>
      <c r="I184"/>
      <c r="J184"/>
      <c r="K184"/>
      <c r="L184"/>
      <c r="M184"/>
      <c r="N184"/>
      <c r="O184"/>
      <c r="P184"/>
      <c r="Q184"/>
      <c r="R184"/>
      <c r="S184"/>
      <c r="T184"/>
      <c r="U184" s="1026"/>
      <c r="V184" s="1026"/>
      <c r="W184" s="1026"/>
      <c r="X184" s="1026"/>
      <c r="Y184" s="1026"/>
      <c r="Z184" s="1026"/>
      <c r="AA184" s="1026"/>
      <c r="AB184" s="1026"/>
      <c r="AC184" s="1026"/>
      <c r="AD184" s="1026"/>
      <c r="AE184" s="1026"/>
      <c r="AF184" s="1026"/>
      <c r="AG184" s="1026"/>
      <c r="AH184" s="1026"/>
    </row>
    <row r="185" spans="1:34" s="1025" customFormat="1">
      <c r="A185"/>
      <c r="B185"/>
      <c r="C185"/>
      <c r="D185"/>
      <c r="E185"/>
      <c r="F185"/>
      <c r="G185" s="1473"/>
      <c r="H185"/>
      <c r="I185"/>
      <c r="J185"/>
      <c r="K185"/>
      <c r="L185"/>
      <c r="M185"/>
      <c r="N185"/>
      <c r="O185"/>
      <c r="P185"/>
      <c r="Q185"/>
      <c r="R185"/>
      <c r="S185"/>
      <c r="T185"/>
      <c r="U185" s="1026"/>
      <c r="V185" s="1026"/>
      <c r="W185" s="1026"/>
      <c r="X185" s="1026"/>
      <c r="Y185" s="1026"/>
      <c r="Z185" s="1026"/>
      <c r="AA185" s="1026"/>
      <c r="AB185" s="1026"/>
      <c r="AC185" s="1026"/>
      <c r="AD185" s="1026"/>
      <c r="AE185" s="1026"/>
      <c r="AF185" s="1026"/>
      <c r="AG185" s="1026"/>
      <c r="AH185" s="1026"/>
    </row>
    <row r="186" spans="1:34" s="1025" customFormat="1">
      <c r="A186"/>
      <c r="B186"/>
      <c r="C186"/>
      <c r="D186"/>
      <c r="E186"/>
      <c r="F186"/>
      <c r="G186" s="1473"/>
      <c r="H186"/>
      <c r="I186"/>
      <c r="J186"/>
      <c r="K186"/>
      <c r="L186"/>
      <c r="M186"/>
      <c r="N186"/>
      <c r="O186"/>
      <c r="P186"/>
      <c r="Q186"/>
      <c r="R186"/>
      <c r="S186"/>
      <c r="T186"/>
      <c r="U186" s="1026"/>
      <c r="V186" s="1026"/>
      <c r="W186" s="1026"/>
      <c r="X186" s="1026"/>
      <c r="Y186" s="1026"/>
      <c r="Z186" s="1026"/>
      <c r="AA186" s="1026"/>
      <c r="AB186" s="1026"/>
      <c r="AC186" s="1026"/>
      <c r="AD186" s="1026"/>
      <c r="AE186" s="1026"/>
      <c r="AF186" s="1026"/>
      <c r="AG186" s="1026"/>
      <c r="AH186" s="1026"/>
    </row>
    <row r="187" spans="1:34" s="1025" customFormat="1">
      <c r="A187"/>
      <c r="B187"/>
      <c r="C187"/>
      <c r="D187"/>
      <c r="E187"/>
      <c r="F187"/>
      <c r="G187" s="1473"/>
      <c r="H187"/>
      <c r="I187"/>
      <c r="J187"/>
      <c r="K187"/>
      <c r="L187"/>
      <c r="M187"/>
      <c r="N187"/>
      <c r="O187"/>
      <c r="P187"/>
      <c r="Q187"/>
      <c r="R187"/>
      <c r="S187"/>
      <c r="T187"/>
      <c r="U187" s="1026"/>
      <c r="V187" s="1026"/>
      <c r="W187" s="1026"/>
      <c r="X187" s="1026"/>
      <c r="Y187" s="1026"/>
      <c r="Z187" s="1026"/>
      <c r="AA187" s="1026"/>
      <c r="AB187" s="1026"/>
      <c r="AC187" s="1026"/>
      <c r="AD187" s="1026"/>
      <c r="AE187" s="1026"/>
      <c r="AF187" s="1026"/>
      <c r="AG187" s="1026"/>
      <c r="AH187" s="1026"/>
    </row>
    <row r="188" spans="1:34" s="1025" customFormat="1">
      <c r="A188"/>
      <c r="B188"/>
      <c r="C188"/>
      <c r="D188"/>
      <c r="E188"/>
      <c r="F188"/>
      <c r="G188" s="1473"/>
      <c r="H188"/>
      <c r="I188"/>
      <c r="J188"/>
      <c r="K188"/>
      <c r="L188"/>
      <c r="M188"/>
      <c r="N188"/>
      <c r="O188"/>
      <c r="P188"/>
      <c r="Q188"/>
      <c r="R188"/>
      <c r="S188"/>
      <c r="T188"/>
      <c r="U188" s="1026"/>
      <c r="V188" s="1026"/>
      <c r="W188" s="1026"/>
      <c r="X188" s="1026"/>
      <c r="Y188" s="1026"/>
      <c r="Z188" s="1026"/>
      <c r="AA188" s="1026"/>
      <c r="AB188" s="1026"/>
      <c r="AC188" s="1026"/>
      <c r="AD188" s="1026"/>
      <c r="AE188" s="1026"/>
      <c r="AF188" s="1026"/>
      <c r="AG188" s="1026"/>
      <c r="AH188" s="1026"/>
    </row>
    <row r="189" spans="1:34" s="1025" customFormat="1">
      <c r="A189"/>
      <c r="B189"/>
      <c r="C189"/>
      <c r="D189"/>
      <c r="E189"/>
      <c r="F189"/>
      <c r="G189" s="1473"/>
      <c r="H189"/>
      <c r="I189"/>
      <c r="J189"/>
      <c r="K189"/>
      <c r="L189"/>
      <c r="M189"/>
      <c r="N189"/>
      <c r="O189"/>
      <c r="P189"/>
      <c r="Q189"/>
      <c r="R189"/>
      <c r="S189"/>
      <c r="T189"/>
      <c r="U189" s="1026"/>
      <c r="V189" s="1026"/>
      <c r="W189" s="1026"/>
      <c r="X189" s="1026"/>
      <c r="Y189" s="1026"/>
      <c r="Z189" s="1026"/>
      <c r="AA189" s="1026"/>
      <c r="AB189" s="1026"/>
      <c r="AC189" s="1026"/>
      <c r="AD189" s="1026"/>
      <c r="AE189" s="1026"/>
      <c r="AF189" s="1026"/>
      <c r="AG189" s="1026"/>
      <c r="AH189" s="1026"/>
    </row>
    <row r="190" spans="1:34" s="1025" customFormat="1">
      <c r="A190"/>
      <c r="B190"/>
      <c r="C190"/>
      <c r="D190"/>
      <c r="E190"/>
      <c r="F190"/>
      <c r="G190" s="1473"/>
      <c r="H190"/>
      <c r="I190"/>
      <c r="J190"/>
      <c r="K190"/>
      <c r="L190"/>
      <c r="M190"/>
      <c r="N190"/>
      <c r="O190"/>
      <c r="P190"/>
      <c r="Q190"/>
      <c r="R190"/>
      <c r="S190"/>
      <c r="T190"/>
      <c r="U190" s="1026"/>
      <c r="V190" s="1026"/>
      <c r="W190" s="1026"/>
      <c r="X190" s="1026"/>
      <c r="Y190" s="1026"/>
      <c r="Z190" s="1026"/>
      <c r="AA190" s="1026"/>
      <c r="AB190" s="1026"/>
      <c r="AC190" s="1026"/>
      <c r="AD190" s="1026"/>
      <c r="AE190" s="1026"/>
      <c r="AF190" s="1026"/>
      <c r="AG190" s="1026"/>
      <c r="AH190" s="1026"/>
    </row>
    <row r="191" spans="1:34" s="1025" customFormat="1">
      <c r="A191"/>
      <c r="B191"/>
      <c r="C191"/>
      <c r="D191"/>
      <c r="E191"/>
      <c r="F191"/>
      <c r="G191" s="1473"/>
      <c r="H191"/>
      <c r="I191"/>
      <c r="J191"/>
      <c r="K191"/>
      <c r="L191"/>
      <c r="M191"/>
      <c r="N191"/>
      <c r="O191"/>
      <c r="P191"/>
      <c r="Q191"/>
      <c r="R191"/>
      <c r="S191"/>
      <c r="T191"/>
      <c r="U191" s="1026"/>
      <c r="V191" s="1026"/>
      <c r="W191" s="1026"/>
      <c r="X191" s="1026"/>
      <c r="Y191" s="1026"/>
      <c r="Z191" s="1026"/>
      <c r="AA191" s="1026"/>
      <c r="AB191" s="1026"/>
      <c r="AC191" s="1026"/>
      <c r="AD191" s="1026"/>
      <c r="AE191" s="1026"/>
      <c r="AF191" s="1026"/>
      <c r="AG191" s="1026"/>
      <c r="AH191" s="1026"/>
    </row>
    <row r="192" spans="1:34" s="1025" customFormat="1">
      <c r="A192"/>
      <c r="B192"/>
      <c r="C192"/>
      <c r="D192"/>
      <c r="E192"/>
      <c r="F192"/>
      <c r="G192" s="1473"/>
      <c r="H192"/>
      <c r="I192"/>
      <c r="J192"/>
      <c r="K192"/>
      <c r="L192"/>
      <c r="M192"/>
      <c r="N192"/>
      <c r="O192"/>
      <c r="P192"/>
      <c r="Q192"/>
      <c r="R192"/>
      <c r="S192"/>
      <c r="T192"/>
      <c r="U192" s="1026"/>
      <c r="V192" s="1026"/>
      <c r="W192" s="1026"/>
      <c r="X192" s="1026"/>
      <c r="Y192" s="1026"/>
      <c r="Z192" s="1026"/>
      <c r="AA192" s="1026"/>
      <c r="AB192" s="1026"/>
      <c r="AC192" s="1026"/>
      <c r="AD192" s="1026"/>
      <c r="AE192" s="1026"/>
      <c r="AF192" s="1026"/>
      <c r="AG192" s="1026"/>
      <c r="AH192" s="1026"/>
    </row>
    <row r="193" spans="1:34" s="1025" customFormat="1">
      <c r="A193"/>
      <c r="B193"/>
      <c r="C193"/>
      <c r="D193"/>
      <c r="E193"/>
      <c r="F193"/>
      <c r="G193" s="1473"/>
      <c r="H193"/>
      <c r="I193"/>
      <c r="J193"/>
      <c r="K193"/>
      <c r="L193"/>
      <c r="M193"/>
      <c r="N193"/>
      <c r="O193"/>
      <c r="P193"/>
      <c r="Q193"/>
      <c r="R193"/>
      <c r="S193"/>
      <c r="T193"/>
      <c r="U193" s="1026"/>
      <c r="V193" s="1026"/>
      <c r="W193" s="1026"/>
      <c r="X193" s="1026"/>
      <c r="Y193" s="1026"/>
      <c r="Z193" s="1026"/>
      <c r="AA193" s="1026"/>
      <c r="AB193" s="1026"/>
      <c r="AC193" s="1026"/>
      <c r="AD193" s="1026"/>
      <c r="AE193" s="1026"/>
      <c r="AF193" s="1026"/>
      <c r="AG193" s="1026"/>
      <c r="AH193" s="1026"/>
    </row>
    <row r="194" spans="1:34" s="1025" customFormat="1">
      <c r="A194"/>
      <c r="B194"/>
      <c r="C194"/>
      <c r="D194"/>
      <c r="E194"/>
      <c r="F194"/>
      <c r="G194" s="1473"/>
      <c r="H194"/>
      <c r="I194"/>
      <c r="J194"/>
      <c r="K194"/>
      <c r="L194"/>
      <c r="M194"/>
      <c r="N194"/>
      <c r="O194"/>
      <c r="P194"/>
      <c r="Q194"/>
      <c r="R194"/>
      <c r="S194"/>
      <c r="T194"/>
      <c r="U194" s="1026"/>
      <c r="V194" s="1026"/>
      <c r="W194" s="1026"/>
      <c r="X194" s="1026"/>
      <c r="Y194" s="1026"/>
      <c r="Z194" s="1026"/>
      <c r="AA194" s="1026"/>
      <c r="AB194" s="1026"/>
      <c r="AC194" s="1026"/>
      <c r="AD194" s="1026"/>
      <c r="AE194" s="1026"/>
      <c r="AF194" s="1026"/>
      <c r="AG194" s="1026"/>
      <c r="AH194" s="1026"/>
    </row>
    <row r="195" spans="1:34" s="1025" customFormat="1">
      <c r="A195"/>
      <c r="B195"/>
      <c r="C195"/>
      <c r="D195"/>
      <c r="E195"/>
      <c r="F195"/>
      <c r="G195" s="1473"/>
      <c r="H195"/>
      <c r="I195"/>
      <c r="J195"/>
      <c r="K195"/>
      <c r="L195"/>
      <c r="M195"/>
      <c r="N195"/>
      <c r="O195"/>
      <c r="P195"/>
      <c r="Q195"/>
      <c r="R195"/>
      <c r="S195"/>
      <c r="T195"/>
      <c r="U195" s="1026"/>
      <c r="V195" s="1026"/>
      <c r="W195" s="1026"/>
      <c r="X195" s="1026"/>
      <c r="Y195" s="1026"/>
      <c r="Z195" s="1026"/>
      <c r="AA195" s="1026"/>
      <c r="AB195" s="1026"/>
      <c r="AC195" s="1026"/>
      <c r="AD195" s="1026"/>
      <c r="AE195" s="1026"/>
      <c r="AF195" s="1026"/>
      <c r="AG195" s="1026"/>
      <c r="AH195" s="1026"/>
    </row>
    <row r="196" spans="1:34" s="1025" customFormat="1">
      <c r="A196"/>
      <c r="B196"/>
      <c r="C196"/>
      <c r="D196"/>
      <c r="E196"/>
      <c r="F196"/>
      <c r="G196" s="1473"/>
      <c r="H196"/>
      <c r="I196"/>
      <c r="J196"/>
      <c r="K196"/>
      <c r="L196"/>
      <c r="M196"/>
      <c r="N196"/>
      <c r="O196"/>
      <c r="P196"/>
      <c r="Q196"/>
      <c r="R196"/>
      <c r="S196"/>
      <c r="T196"/>
      <c r="U196" s="1026"/>
      <c r="V196" s="1026"/>
      <c r="W196" s="1026"/>
      <c r="X196" s="1026"/>
      <c r="Y196" s="1026"/>
      <c r="Z196" s="1026"/>
      <c r="AA196" s="1026"/>
      <c r="AB196" s="1026"/>
      <c r="AC196" s="1026"/>
      <c r="AD196" s="1026"/>
      <c r="AE196" s="1026"/>
      <c r="AF196" s="1026"/>
      <c r="AG196" s="1026"/>
      <c r="AH196" s="1026"/>
    </row>
    <row r="197" spans="1:34" s="1025" customFormat="1">
      <c r="A197"/>
      <c r="B197"/>
      <c r="C197"/>
      <c r="D197"/>
      <c r="E197"/>
      <c r="F197"/>
      <c r="G197" s="1473"/>
      <c r="H197"/>
      <c r="I197"/>
      <c r="J197"/>
      <c r="K197"/>
      <c r="L197"/>
      <c r="M197"/>
      <c r="N197"/>
      <c r="O197"/>
      <c r="P197"/>
      <c r="Q197"/>
      <c r="R197"/>
      <c r="S197"/>
      <c r="T197"/>
      <c r="U197" s="1026"/>
      <c r="V197" s="1026"/>
      <c r="W197" s="1026"/>
      <c r="X197" s="1026"/>
      <c r="Y197" s="1026"/>
      <c r="Z197" s="1026"/>
      <c r="AA197" s="1026"/>
      <c r="AB197" s="1026"/>
      <c r="AC197" s="1026"/>
      <c r="AD197" s="1026"/>
      <c r="AE197" s="1026"/>
      <c r="AF197" s="1026"/>
      <c r="AG197" s="1026"/>
      <c r="AH197" s="1026"/>
    </row>
    <row r="198" spans="1:34" s="1025" customFormat="1">
      <c r="A198"/>
      <c r="B198"/>
      <c r="C198"/>
      <c r="D198"/>
      <c r="E198"/>
      <c r="F198"/>
      <c r="G198" s="1473"/>
      <c r="H198"/>
      <c r="I198"/>
      <c r="J198"/>
      <c r="K198"/>
      <c r="L198"/>
      <c r="M198"/>
      <c r="N198"/>
      <c r="O198"/>
      <c r="P198"/>
      <c r="Q198"/>
      <c r="R198"/>
      <c r="S198"/>
      <c r="T198"/>
      <c r="U198" s="1026"/>
      <c r="V198" s="1026"/>
      <c r="W198" s="1026"/>
      <c r="X198" s="1026"/>
      <c r="Y198" s="1026"/>
      <c r="Z198" s="1026"/>
      <c r="AA198" s="1026"/>
      <c r="AB198" s="1026"/>
      <c r="AC198" s="1026"/>
      <c r="AD198" s="1026"/>
      <c r="AE198" s="1026"/>
      <c r="AF198" s="1026"/>
      <c r="AG198" s="1026"/>
      <c r="AH198" s="1026"/>
    </row>
    <row r="199" spans="1:34" s="1025" customFormat="1">
      <c r="A199"/>
      <c r="B199"/>
      <c r="C199"/>
      <c r="D199"/>
      <c r="E199"/>
      <c r="F199"/>
      <c r="G199" s="1473"/>
      <c r="H199"/>
      <c r="I199"/>
      <c r="J199"/>
      <c r="K199"/>
      <c r="L199"/>
      <c r="M199"/>
      <c r="N199"/>
      <c r="O199"/>
      <c r="P199"/>
      <c r="Q199"/>
      <c r="R199"/>
      <c r="S199"/>
      <c r="T199"/>
      <c r="U199" s="1026"/>
      <c r="V199" s="1026"/>
      <c r="W199" s="1026"/>
      <c r="X199" s="1026"/>
      <c r="Y199" s="1026"/>
      <c r="Z199" s="1026"/>
      <c r="AA199" s="1026"/>
      <c r="AB199" s="1026"/>
      <c r="AC199" s="1026"/>
      <c r="AD199" s="1026"/>
      <c r="AE199" s="1026"/>
      <c r="AF199" s="1026"/>
      <c r="AG199" s="1026"/>
      <c r="AH199" s="1026"/>
    </row>
    <row r="200" spans="1:34" s="1025" customFormat="1">
      <c r="A200"/>
      <c r="B200"/>
      <c r="C200"/>
      <c r="D200"/>
      <c r="E200"/>
      <c r="F200"/>
      <c r="G200" s="1473"/>
      <c r="H200"/>
      <c r="I200"/>
      <c r="J200"/>
      <c r="K200"/>
      <c r="L200"/>
      <c r="M200"/>
      <c r="N200"/>
      <c r="O200"/>
      <c r="P200"/>
      <c r="Q200"/>
      <c r="R200"/>
      <c r="S200"/>
      <c r="T200"/>
      <c r="U200" s="1026"/>
      <c r="V200" s="1026"/>
      <c r="W200" s="1026"/>
      <c r="X200" s="1026"/>
      <c r="Y200" s="1026"/>
      <c r="Z200" s="1026"/>
      <c r="AA200" s="1026"/>
      <c r="AB200" s="1026"/>
      <c r="AC200" s="1026"/>
      <c r="AD200" s="1026"/>
      <c r="AE200" s="1026"/>
      <c r="AF200" s="1026"/>
      <c r="AG200" s="1026"/>
      <c r="AH200" s="1026"/>
    </row>
    <row r="201" spans="1:34" s="1025" customFormat="1">
      <c r="A201"/>
      <c r="B201"/>
      <c r="C201"/>
      <c r="D201"/>
      <c r="E201"/>
      <c r="F201"/>
      <c r="G201" s="1473"/>
      <c r="H201"/>
      <c r="I201"/>
      <c r="J201"/>
      <c r="K201"/>
      <c r="L201"/>
      <c r="M201"/>
      <c r="N201"/>
      <c r="O201"/>
      <c r="P201"/>
      <c r="Q201"/>
      <c r="R201"/>
      <c r="S201"/>
      <c r="T201"/>
      <c r="U201" s="1026"/>
      <c r="V201" s="1026"/>
      <c r="W201" s="1026"/>
      <c r="X201" s="1026"/>
      <c r="Y201" s="1026"/>
      <c r="Z201" s="1026"/>
      <c r="AA201" s="1026"/>
      <c r="AB201" s="1026"/>
      <c r="AC201" s="1026"/>
      <c r="AD201" s="1026"/>
      <c r="AE201" s="1026"/>
      <c r="AF201" s="1026"/>
      <c r="AG201" s="1026"/>
      <c r="AH201" s="1026"/>
    </row>
    <row r="202" spans="1:34" s="1025" customFormat="1">
      <c r="A202"/>
      <c r="B202"/>
      <c r="C202"/>
      <c r="D202"/>
      <c r="E202"/>
      <c r="F202"/>
      <c r="G202" s="1473"/>
      <c r="H202"/>
      <c r="I202"/>
      <c r="J202"/>
      <c r="K202"/>
      <c r="L202"/>
      <c r="M202"/>
      <c r="N202"/>
      <c r="O202"/>
      <c r="P202"/>
      <c r="Q202"/>
      <c r="R202"/>
      <c r="S202"/>
      <c r="T202"/>
      <c r="U202" s="1026"/>
      <c r="V202" s="1026"/>
      <c r="W202" s="1026"/>
      <c r="X202" s="1026"/>
      <c r="Y202" s="1026"/>
      <c r="Z202" s="1026"/>
      <c r="AA202" s="1026"/>
      <c r="AB202" s="1026"/>
      <c r="AC202" s="1026"/>
      <c r="AD202" s="1026"/>
      <c r="AE202" s="1026"/>
      <c r="AF202" s="1026"/>
      <c r="AG202" s="1026"/>
      <c r="AH202" s="1026"/>
    </row>
    <row r="203" spans="1:34" s="1025" customFormat="1">
      <c r="A203"/>
      <c r="B203"/>
      <c r="C203"/>
      <c r="D203"/>
      <c r="E203"/>
      <c r="F203"/>
      <c r="G203" s="1473"/>
      <c r="H203"/>
      <c r="I203"/>
      <c r="J203"/>
      <c r="K203"/>
      <c r="L203"/>
      <c r="M203"/>
      <c r="N203"/>
      <c r="O203"/>
      <c r="P203"/>
      <c r="Q203"/>
      <c r="R203"/>
      <c r="S203"/>
      <c r="T203"/>
      <c r="U203" s="1026"/>
      <c r="V203" s="1026"/>
      <c r="W203" s="1026"/>
      <c r="X203" s="1026"/>
      <c r="Y203" s="1026"/>
      <c r="Z203" s="1026"/>
      <c r="AA203" s="1026"/>
      <c r="AB203" s="1026"/>
      <c r="AC203" s="1026"/>
      <c r="AD203" s="1026"/>
      <c r="AE203" s="1026"/>
      <c r="AF203" s="1026"/>
      <c r="AG203" s="1026"/>
      <c r="AH203" s="1026"/>
    </row>
    <row r="204" spans="1:34" s="1025" customFormat="1">
      <c r="A204"/>
      <c r="B204"/>
      <c r="C204"/>
      <c r="D204"/>
      <c r="E204"/>
      <c r="F204"/>
      <c r="G204" s="1473"/>
      <c r="H204"/>
      <c r="I204"/>
      <c r="J204"/>
      <c r="K204"/>
      <c r="L204"/>
      <c r="M204"/>
      <c r="N204"/>
      <c r="O204"/>
      <c r="P204"/>
      <c r="Q204"/>
      <c r="R204"/>
      <c r="S204"/>
      <c r="T204"/>
      <c r="U204" s="1026"/>
      <c r="V204" s="1026"/>
      <c r="W204" s="1026"/>
      <c r="X204" s="1026"/>
      <c r="Y204" s="1026"/>
      <c r="Z204" s="1026"/>
      <c r="AA204" s="1026"/>
      <c r="AB204" s="1026"/>
      <c r="AC204" s="1026"/>
      <c r="AD204" s="1026"/>
      <c r="AE204" s="1026"/>
      <c r="AF204" s="1026"/>
      <c r="AG204" s="1026"/>
      <c r="AH204" s="1026"/>
    </row>
    <row r="205" spans="1:34" s="1025" customFormat="1">
      <c r="A205"/>
      <c r="B205"/>
      <c r="C205"/>
      <c r="D205"/>
      <c r="E205"/>
      <c r="F205"/>
      <c r="G205" s="1473"/>
      <c r="H205"/>
      <c r="I205"/>
      <c r="J205"/>
      <c r="K205"/>
      <c r="L205"/>
      <c r="M205"/>
      <c r="N205"/>
      <c r="O205"/>
      <c r="P205"/>
      <c r="Q205"/>
      <c r="R205"/>
      <c r="S205"/>
      <c r="T205"/>
      <c r="U205" s="1026"/>
      <c r="V205" s="1026"/>
      <c r="W205" s="1026"/>
      <c r="X205" s="1026"/>
      <c r="Y205" s="1026"/>
      <c r="Z205" s="1026"/>
      <c r="AA205" s="1026"/>
      <c r="AB205" s="1026"/>
      <c r="AC205" s="1026"/>
      <c r="AD205" s="1026"/>
      <c r="AE205" s="1026"/>
      <c r="AF205" s="1026"/>
      <c r="AG205" s="1026"/>
      <c r="AH205" s="1026"/>
    </row>
    <row r="206" spans="1:34" s="1025" customFormat="1">
      <c r="A206"/>
      <c r="B206"/>
      <c r="C206"/>
      <c r="D206"/>
      <c r="E206"/>
      <c r="F206"/>
      <c r="G206" s="1473"/>
      <c r="H206"/>
      <c r="I206"/>
      <c r="J206"/>
      <c r="K206"/>
      <c r="L206"/>
      <c r="M206"/>
      <c r="N206"/>
      <c r="O206"/>
      <c r="P206"/>
      <c r="Q206"/>
      <c r="R206"/>
      <c r="S206"/>
      <c r="T206"/>
      <c r="U206" s="1026"/>
      <c r="V206" s="1026"/>
      <c r="W206" s="1026"/>
      <c r="X206" s="1026"/>
      <c r="Y206" s="1026"/>
      <c r="Z206" s="1026"/>
      <c r="AA206" s="1026"/>
      <c r="AB206" s="1026"/>
      <c r="AC206" s="1026"/>
      <c r="AD206" s="1026"/>
      <c r="AE206" s="1026"/>
      <c r="AF206" s="1026"/>
      <c r="AG206" s="1026"/>
      <c r="AH206" s="1026"/>
    </row>
    <row r="207" spans="1:34" s="1025" customFormat="1">
      <c r="A207"/>
      <c r="B207"/>
      <c r="C207"/>
      <c r="D207"/>
      <c r="E207"/>
      <c r="F207"/>
      <c r="G207" s="1473"/>
      <c r="H207"/>
      <c r="I207"/>
      <c r="J207"/>
      <c r="K207"/>
      <c r="L207"/>
      <c r="M207"/>
      <c r="N207"/>
      <c r="O207"/>
      <c r="P207"/>
      <c r="Q207"/>
      <c r="R207"/>
      <c r="S207"/>
      <c r="T207"/>
      <c r="U207" s="1026"/>
      <c r="V207" s="1026"/>
      <c r="W207" s="1026"/>
      <c r="X207" s="1026"/>
      <c r="Y207" s="1026"/>
      <c r="Z207" s="1026"/>
      <c r="AA207" s="1026"/>
      <c r="AB207" s="1026"/>
      <c r="AC207" s="1026"/>
      <c r="AD207" s="1026"/>
      <c r="AE207" s="1026"/>
      <c r="AF207" s="1026"/>
      <c r="AG207" s="1026"/>
      <c r="AH207" s="1026"/>
    </row>
    <row r="208" spans="1:34" s="1025" customFormat="1">
      <c r="A208"/>
      <c r="B208"/>
      <c r="C208"/>
      <c r="D208"/>
      <c r="E208"/>
      <c r="F208"/>
      <c r="G208" s="1473"/>
      <c r="H208"/>
      <c r="I208"/>
      <c r="J208"/>
      <c r="K208"/>
      <c r="L208"/>
      <c r="M208"/>
      <c r="N208"/>
      <c r="O208"/>
      <c r="P208"/>
      <c r="Q208"/>
      <c r="R208"/>
      <c r="S208"/>
      <c r="T208"/>
      <c r="U208" s="1026"/>
      <c r="V208" s="1026"/>
      <c r="W208" s="1026"/>
      <c r="X208" s="1026"/>
      <c r="Y208" s="1026"/>
      <c r="Z208" s="1026"/>
      <c r="AA208" s="1026"/>
      <c r="AB208" s="1026"/>
      <c r="AC208" s="1026"/>
      <c r="AD208" s="1026"/>
      <c r="AE208" s="1026"/>
      <c r="AF208" s="1026"/>
      <c r="AG208" s="1026"/>
      <c r="AH208" s="1026"/>
    </row>
    <row r="209" spans="1:34" s="1025" customFormat="1">
      <c r="A209"/>
      <c r="B209"/>
      <c r="C209"/>
      <c r="D209"/>
      <c r="E209"/>
      <c r="F209"/>
      <c r="G209" s="1473"/>
      <c r="H209"/>
      <c r="I209"/>
      <c r="J209"/>
      <c r="K209"/>
      <c r="L209"/>
      <c r="M209"/>
      <c r="N209"/>
      <c r="O209"/>
      <c r="P209"/>
      <c r="Q209"/>
      <c r="R209"/>
      <c r="S209"/>
      <c r="T209"/>
      <c r="U209" s="1026"/>
      <c r="V209" s="1026"/>
      <c r="W209" s="1026"/>
      <c r="X209" s="1026"/>
      <c r="Y209" s="1026"/>
      <c r="Z209" s="1026"/>
      <c r="AA209" s="1026"/>
      <c r="AB209" s="1026"/>
      <c r="AC209" s="1026"/>
      <c r="AD209" s="1026"/>
      <c r="AE209" s="1026"/>
      <c r="AF209" s="1026"/>
      <c r="AG209" s="1026"/>
      <c r="AH209" s="1026"/>
    </row>
    <row r="210" spans="1:34" s="1025" customFormat="1">
      <c r="A210"/>
      <c r="B210"/>
      <c r="C210"/>
      <c r="D210"/>
      <c r="E210"/>
      <c r="F210"/>
      <c r="G210" s="1473"/>
      <c r="H210"/>
      <c r="I210"/>
      <c r="J210"/>
      <c r="K210"/>
      <c r="L210"/>
      <c r="M210"/>
      <c r="N210"/>
      <c r="O210"/>
      <c r="P210"/>
      <c r="Q210"/>
      <c r="R210"/>
      <c r="S210"/>
      <c r="T210"/>
      <c r="U210" s="1026"/>
      <c r="V210" s="1026"/>
      <c r="W210" s="1026"/>
      <c r="X210" s="1026"/>
      <c r="Y210" s="1026"/>
      <c r="Z210" s="1026"/>
      <c r="AA210" s="1026"/>
      <c r="AB210" s="1026"/>
      <c r="AC210" s="1026"/>
      <c r="AD210" s="1026"/>
      <c r="AE210" s="1026"/>
      <c r="AF210" s="1026"/>
      <c r="AG210" s="1026"/>
      <c r="AH210" s="1026"/>
    </row>
    <row r="211" spans="1:34" s="1025" customFormat="1">
      <c r="A211"/>
      <c r="B211"/>
      <c r="C211"/>
      <c r="D211"/>
      <c r="E211"/>
      <c r="F211"/>
      <c r="G211" s="1473"/>
      <c r="H211"/>
      <c r="I211"/>
      <c r="J211"/>
      <c r="K211"/>
      <c r="L211"/>
      <c r="M211"/>
      <c r="N211"/>
      <c r="O211"/>
      <c r="P211"/>
      <c r="Q211"/>
      <c r="R211"/>
      <c r="S211"/>
      <c r="T211"/>
      <c r="U211" s="1026"/>
      <c r="V211" s="1026"/>
      <c r="W211" s="1026"/>
      <c r="X211" s="1026"/>
      <c r="Y211" s="1026"/>
      <c r="Z211" s="1026"/>
      <c r="AA211" s="1026"/>
      <c r="AB211" s="1026"/>
      <c r="AC211" s="1026"/>
      <c r="AD211" s="1026"/>
      <c r="AE211" s="1026"/>
      <c r="AF211" s="1026"/>
      <c r="AG211" s="1026"/>
      <c r="AH211" s="1026"/>
    </row>
    <row r="212" spans="1:34" s="1025" customFormat="1">
      <c r="A212"/>
      <c r="B212"/>
      <c r="C212"/>
      <c r="D212"/>
      <c r="E212"/>
      <c r="F212"/>
      <c r="G212" s="1473"/>
      <c r="H212"/>
      <c r="I212"/>
      <c r="J212"/>
      <c r="K212"/>
      <c r="L212"/>
      <c r="M212"/>
      <c r="N212"/>
      <c r="O212"/>
      <c r="P212"/>
      <c r="Q212"/>
      <c r="R212"/>
      <c r="S212"/>
      <c r="T212"/>
      <c r="U212" s="1026"/>
      <c r="V212" s="1026"/>
      <c r="W212" s="1026"/>
      <c r="X212" s="1026"/>
      <c r="Y212" s="1026"/>
      <c r="Z212" s="1026"/>
      <c r="AA212" s="1026"/>
      <c r="AB212" s="1026"/>
      <c r="AC212" s="1026"/>
      <c r="AD212" s="1026"/>
      <c r="AE212" s="1026"/>
      <c r="AF212" s="1026"/>
      <c r="AG212" s="1026"/>
      <c r="AH212" s="1026"/>
    </row>
    <row r="213" spans="1:34" s="1025" customFormat="1">
      <c r="A213"/>
      <c r="B213"/>
      <c r="C213"/>
      <c r="D213"/>
      <c r="E213"/>
      <c r="F213"/>
      <c r="G213" s="1473"/>
      <c r="H213"/>
      <c r="I213"/>
      <c r="J213"/>
      <c r="K213"/>
      <c r="L213"/>
      <c r="M213"/>
      <c r="N213"/>
      <c r="O213"/>
      <c r="P213"/>
      <c r="Q213"/>
      <c r="R213"/>
      <c r="S213"/>
      <c r="T213"/>
      <c r="U213" s="1026"/>
      <c r="V213" s="1026"/>
      <c r="W213" s="1026"/>
      <c r="X213" s="1026"/>
      <c r="Y213" s="1026"/>
      <c r="Z213" s="1026"/>
      <c r="AA213" s="1026"/>
      <c r="AB213" s="1026"/>
      <c r="AC213" s="1026"/>
      <c r="AD213" s="1026"/>
      <c r="AE213" s="1026"/>
      <c r="AF213" s="1026"/>
      <c r="AG213" s="1026"/>
      <c r="AH213" s="1026"/>
    </row>
    <row r="214" spans="1:34" s="1025" customFormat="1">
      <c r="A214"/>
      <c r="B214"/>
      <c r="C214"/>
      <c r="D214"/>
      <c r="E214"/>
      <c r="F214"/>
      <c r="G214" s="1473"/>
      <c r="H214"/>
      <c r="I214"/>
      <c r="J214"/>
      <c r="K214"/>
      <c r="L214"/>
      <c r="M214"/>
      <c r="N214"/>
      <c r="O214"/>
      <c r="P214"/>
      <c r="Q214"/>
      <c r="R214"/>
      <c r="S214"/>
      <c r="T214"/>
      <c r="U214" s="1026"/>
      <c r="V214" s="1026"/>
      <c r="W214" s="1026"/>
      <c r="X214" s="1026"/>
      <c r="Y214" s="1026"/>
      <c r="Z214" s="1026"/>
      <c r="AA214" s="1026"/>
      <c r="AB214" s="1026"/>
      <c r="AC214" s="1026"/>
      <c r="AD214" s="1026"/>
      <c r="AE214" s="1026"/>
      <c r="AF214" s="1026"/>
      <c r="AG214" s="1026"/>
      <c r="AH214" s="1026"/>
    </row>
    <row r="215" spans="1:34" s="1025" customFormat="1">
      <c r="A215"/>
      <c r="B215"/>
      <c r="C215"/>
      <c r="D215"/>
      <c r="E215"/>
      <c r="F215"/>
      <c r="G215" s="1473"/>
      <c r="H215"/>
      <c r="I215"/>
      <c r="J215"/>
      <c r="K215"/>
      <c r="L215"/>
      <c r="M215"/>
      <c r="N215"/>
      <c r="O215"/>
      <c r="P215"/>
      <c r="Q215"/>
      <c r="R215"/>
      <c r="S215"/>
      <c r="T215"/>
      <c r="U215" s="1026"/>
      <c r="V215" s="1026"/>
      <c r="W215" s="1026"/>
      <c r="X215" s="1026"/>
      <c r="Y215" s="1026"/>
      <c r="Z215" s="1026"/>
      <c r="AA215" s="1026"/>
      <c r="AB215" s="1026"/>
      <c r="AC215" s="1026"/>
      <c r="AD215" s="1026"/>
      <c r="AE215" s="1026"/>
      <c r="AF215" s="1026"/>
      <c r="AG215" s="1026"/>
      <c r="AH215" s="1026"/>
    </row>
    <row r="216" spans="1:34" s="1025" customFormat="1">
      <c r="A216"/>
      <c r="B216"/>
      <c r="C216"/>
      <c r="D216"/>
      <c r="E216"/>
      <c r="F216"/>
      <c r="G216" s="1473"/>
      <c r="H216"/>
      <c r="I216"/>
      <c r="J216"/>
      <c r="K216"/>
      <c r="L216"/>
      <c r="M216"/>
      <c r="N216"/>
      <c r="O216"/>
      <c r="P216"/>
      <c r="Q216"/>
      <c r="R216"/>
      <c r="S216"/>
      <c r="T216"/>
      <c r="U216" s="1026"/>
      <c r="V216" s="1026"/>
      <c r="W216" s="1026"/>
      <c r="X216" s="1026"/>
      <c r="Y216" s="1026"/>
      <c r="Z216" s="1026"/>
      <c r="AA216" s="1026"/>
      <c r="AB216" s="1026"/>
      <c r="AC216" s="1026"/>
      <c r="AD216" s="1026"/>
      <c r="AE216" s="1026"/>
      <c r="AF216" s="1026"/>
      <c r="AG216" s="1026"/>
      <c r="AH216" s="1026"/>
    </row>
    <row r="217" spans="1:34" s="1025" customFormat="1">
      <c r="A217"/>
      <c r="B217"/>
      <c r="C217"/>
      <c r="D217"/>
      <c r="E217"/>
      <c r="F217"/>
      <c r="G217" s="1473"/>
      <c r="H217"/>
      <c r="I217"/>
      <c r="J217"/>
      <c r="K217"/>
      <c r="L217"/>
      <c r="M217"/>
      <c r="N217"/>
      <c r="O217"/>
      <c r="P217"/>
      <c r="Q217"/>
      <c r="R217"/>
      <c r="S217"/>
      <c r="T217"/>
      <c r="U217" s="1026"/>
      <c r="V217" s="1026"/>
      <c r="W217" s="1026"/>
      <c r="X217" s="1026"/>
      <c r="Y217" s="1026"/>
      <c r="Z217" s="1026"/>
      <c r="AA217" s="1026"/>
      <c r="AB217" s="1026"/>
      <c r="AC217" s="1026"/>
      <c r="AD217" s="1026"/>
      <c r="AE217" s="1026"/>
      <c r="AF217" s="1026"/>
      <c r="AG217" s="1026"/>
      <c r="AH217" s="1026"/>
    </row>
    <row r="218" spans="1:34" s="1025" customFormat="1">
      <c r="A218"/>
      <c r="B218"/>
      <c r="C218"/>
      <c r="D218"/>
      <c r="E218"/>
      <c r="F218"/>
      <c r="G218" s="1473"/>
      <c r="H218"/>
      <c r="I218"/>
      <c r="J218"/>
      <c r="K218"/>
      <c r="L218"/>
      <c r="M218"/>
      <c r="N218"/>
      <c r="O218"/>
      <c r="P218"/>
      <c r="Q218"/>
      <c r="R218"/>
      <c r="S218"/>
      <c r="T218"/>
      <c r="U218" s="1026"/>
      <c r="V218" s="1026"/>
      <c r="W218" s="1026"/>
      <c r="X218" s="1026"/>
      <c r="Y218" s="1026"/>
      <c r="Z218" s="1026"/>
      <c r="AA218" s="1026"/>
      <c r="AB218" s="1026"/>
      <c r="AC218" s="1026"/>
      <c r="AD218" s="1026"/>
      <c r="AE218" s="1026"/>
      <c r="AF218" s="1026"/>
      <c r="AG218" s="1026"/>
      <c r="AH218" s="1026"/>
    </row>
    <row r="219" spans="1:34" s="1025" customFormat="1">
      <c r="A219"/>
      <c r="B219"/>
      <c r="C219"/>
      <c r="D219"/>
      <c r="E219"/>
      <c r="F219"/>
      <c r="G219" s="1473"/>
      <c r="H219"/>
      <c r="I219"/>
      <c r="J219"/>
      <c r="K219"/>
      <c r="L219"/>
      <c r="M219"/>
      <c r="N219"/>
      <c r="O219"/>
      <c r="P219"/>
      <c r="Q219"/>
      <c r="R219"/>
      <c r="S219"/>
      <c r="T219"/>
      <c r="U219" s="1026"/>
      <c r="V219" s="1026"/>
      <c r="W219" s="1026"/>
      <c r="X219" s="1026"/>
      <c r="Y219" s="1026"/>
      <c r="Z219" s="1026"/>
      <c r="AA219" s="1026"/>
      <c r="AB219" s="1026"/>
      <c r="AC219" s="1026"/>
      <c r="AD219" s="1026"/>
      <c r="AE219" s="1026"/>
      <c r="AF219" s="1026"/>
      <c r="AG219" s="1026"/>
      <c r="AH219" s="1026"/>
    </row>
    <row r="220" spans="1:34" s="1025" customFormat="1">
      <c r="A220"/>
      <c r="B220"/>
      <c r="C220"/>
      <c r="D220"/>
      <c r="E220"/>
      <c r="F220"/>
      <c r="G220" s="1473"/>
      <c r="H220"/>
      <c r="I220"/>
      <c r="J220"/>
      <c r="K220"/>
      <c r="L220"/>
      <c r="M220"/>
      <c r="N220"/>
      <c r="O220"/>
      <c r="P220"/>
      <c r="Q220"/>
      <c r="R220"/>
      <c r="S220"/>
      <c r="T220"/>
      <c r="U220" s="1026"/>
      <c r="V220" s="1026"/>
      <c r="W220" s="1026"/>
      <c r="X220" s="1026"/>
      <c r="Y220" s="1026"/>
      <c r="Z220" s="1026"/>
      <c r="AA220" s="1026"/>
      <c r="AB220" s="1026"/>
      <c r="AC220" s="1026"/>
      <c r="AD220" s="1026"/>
      <c r="AE220" s="1026"/>
      <c r="AF220" s="1026"/>
      <c r="AG220" s="1026"/>
      <c r="AH220" s="1026"/>
    </row>
    <row r="221" spans="1:34" s="1025" customFormat="1">
      <c r="A221"/>
      <c r="B221"/>
      <c r="C221"/>
      <c r="D221"/>
      <c r="E221"/>
      <c r="F221"/>
      <c r="G221" s="1473"/>
      <c r="H221"/>
      <c r="I221"/>
      <c r="J221"/>
      <c r="K221"/>
      <c r="L221"/>
      <c r="M221"/>
      <c r="N221"/>
      <c r="O221"/>
      <c r="P221"/>
      <c r="Q221"/>
      <c r="R221"/>
      <c r="S221"/>
      <c r="T221"/>
      <c r="U221" s="1026"/>
      <c r="V221" s="1026"/>
      <c r="W221" s="1026"/>
      <c r="X221" s="1026"/>
      <c r="Y221" s="1026"/>
      <c r="Z221" s="1026"/>
      <c r="AA221" s="1026"/>
      <c r="AB221" s="1026"/>
      <c r="AC221" s="1026"/>
      <c r="AD221" s="1026"/>
      <c r="AE221" s="1026"/>
      <c r="AF221" s="1026"/>
      <c r="AG221" s="1026"/>
      <c r="AH221" s="1026"/>
    </row>
    <row r="222" spans="1:34" s="1025" customFormat="1">
      <c r="A222"/>
      <c r="B222"/>
      <c r="C222"/>
      <c r="D222"/>
      <c r="E222"/>
      <c r="F222"/>
      <c r="G222" s="1473"/>
      <c r="H222"/>
      <c r="I222"/>
      <c r="J222"/>
      <c r="K222"/>
      <c r="L222"/>
      <c r="M222"/>
      <c r="N222"/>
      <c r="O222"/>
      <c r="P222"/>
      <c r="Q222"/>
      <c r="R222"/>
      <c r="S222"/>
      <c r="T222"/>
      <c r="U222" s="1026"/>
      <c r="V222" s="1026"/>
      <c r="W222" s="1026"/>
      <c r="X222" s="1026"/>
      <c r="Y222" s="1026"/>
      <c r="Z222" s="1026"/>
      <c r="AA222" s="1026"/>
      <c r="AB222" s="1026"/>
      <c r="AC222" s="1026"/>
      <c r="AD222" s="1026"/>
      <c r="AE222" s="1026"/>
      <c r="AF222" s="1026"/>
      <c r="AG222" s="1026"/>
      <c r="AH222" s="1026"/>
    </row>
    <row r="223" spans="1:34" s="1025" customFormat="1">
      <c r="A223"/>
      <c r="B223"/>
      <c r="C223"/>
      <c r="D223"/>
      <c r="E223"/>
      <c r="F223"/>
      <c r="G223" s="1473"/>
      <c r="H223"/>
      <c r="I223"/>
      <c r="J223"/>
      <c r="K223"/>
      <c r="L223"/>
      <c r="M223"/>
      <c r="N223"/>
      <c r="O223"/>
      <c r="P223"/>
      <c r="Q223"/>
      <c r="R223"/>
      <c r="S223"/>
      <c r="T223"/>
      <c r="U223" s="1026"/>
      <c r="V223" s="1026"/>
      <c r="W223" s="1026"/>
      <c r="X223" s="1026"/>
      <c r="Y223" s="1026"/>
      <c r="Z223" s="1026"/>
      <c r="AA223" s="1026"/>
      <c r="AB223" s="1026"/>
      <c r="AC223" s="1026"/>
      <c r="AD223" s="1026"/>
      <c r="AE223" s="1026"/>
      <c r="AF223" s="1026"/>
      <c r="AG223" s="1026"/>
      <c r="AH223" s="1026"/>
    </row>
    <row r="224" spans="1:34" s="1025" customFormat="1">
      <c r="A224"/>
      <c r="B224"/>
      <c r="C224"/>
      <c r="D224"/>
      <c r="E224"/>
      <c r="F224"/>
      <c r="G224" s="1473"/>
      <c r="H224"/>
      <c r="I224"/>
      <c r="J224"/>
      <c r="K224"/>
      <c r="L224"/>
      <c r="M224"/>
      <c r="N224"/>
      <c r="O224"/>
      <c r="P224"/>
      <c r="Q224"/>
      <c r="R224"/>
      <c r="S224"/>
      <c r="T224"/>
      <c r="U224" s="1026"/>
      <c r="V224" s="1026"/>
      <c r="W224" s="1026"/>
      <c r="X224" s="1026"/>
      <c r="Y224" s="1026"/>
      <c r="Z224" s="1026"/>
      <c r="AA224" s="1026"/>
      <c r="AB224" s="1026"/>
      <c r="AC224" s="1026"/>
      <c r="AD224" s="1026"/>
      <c r="AE224" s="1026"/>
      <c r="AF224" s="1026"/>
      <c r="AG224" s="1026"/>
      <c r="AH224" s="1026"/>
    </row>
    <row r="225" spans="1:34" s="1025" customFormat="1">
      <c r="A225"/>
      <c r="B225"/>
      <c r="C225"/>
      <c r="D225"/>
      <c r="E225"/>
      <c r="F225"/>
      <c r="G225" s="1473"/>
      <c r="H225"/>
      <c r="I225"/>
      <c r="J225"/>
      <c r="K225"/>
      <c r="L225"/>
      <c r="M225"/>
      <c r="N225"/>
      <c r="O225"/>
      <c r="P225"/>
      <c r="Q225"/>
      <c r="R225"/>
      <c r="S225"/>
      <c r="T225"/>
      <c r="U225" s="1026"/>
      <c r="V225" s="1026"/>
      <c r="W225" s="1026"/>
      <c r="X225" s="1026"/>
      <c r="Y225" s="1026"/>
      <c r="Z225" s="1026"/>
      <c r="AA225" s="1026"/>
      <c r="AB225" s="1026"/>
      <c r="AC225" s="1026"/>
      <c r="AD225" s="1026"/>
      <c r="AE225" s="1026"/>
      <c r="AF225" s="1026"/>
      <c r="AG225" s="1026"/>
      <c r="AH225" s="1026"/>
    </row>
    <row r="226" spans="1:34" s="1025" customFormat="1">
      <c r="A226"/>
      <c r="B226"/>
      <c r="C226"/>
      <c r="D226"/>
      <c r="E226"/>
      <c r="F226"/>
      <c r="G226" s="1473"/>
      <c r="H226"/>
      <c r="I226"/>
      <c r="J226"/>
      <c r="K226"/>
      <c r="L226"/>
      <c r="M226"/>
      <c r="N226"/>
      <c r="O226"/>
      <c r="P226"/>
      <c r="Q226"/>
      <c r="R226"/>
      <c r="S226"/>
      <c r="T226"/>
      <c r="U226" s="1026"/>
      <c r="V226" s="1026"/>
      <c r="W226" s="1026"/>
      <c r="X226" s="1026"/>
      <c r="Y226" s="1026"/>
      <c r="Z226" s="1026"/>
      <c r="AA226" s="1026"/>
      <c r="AB226" s="1026"/>
      <c r="AC226" s="1026"/>
      <c r="AD226" s="1026"/>
      <c r="AE226" s="1026"/>
      <c r="AF226" s="1026"/>
      <c r="AG226" s="1026"/>
      <c r="AH226" s="1026"/>
    </row>
    <row r="227" spans="1:34" s="1025" customFormat="1">
      <c r="A227"/>
      <c r="B227"/>
      <c r="C227"/>
      <c r="D227"/>
      <c r="E227"/>
      <c r="F227"/>
      <c r="G227" s="1473"/>
      <c r="H227"/>
      <c r="I227"/>
      <c r="J227"/>
      <c r="K227"/>
      <c r="L227"/>
      <c r="M227"/>
      <c r="N227"/>
      <c r="O227"/>
      <c r="P227"/>
      <c r="Q227"/>
      <c r="R227"/>
      <c r="S227"/>
      <c r="T227"/>
      <c r="U227" s="1026"/>
      <c r="V227" s="1026"/>
      <c r="W227" s="1026"/>
      <c r="X227" s="1026"/>
      <c r="Y227" s="1026"/>
      <c r="Z227" s="1026"/>
      <c r="AA227" s="1026"/>
      <c r="AB227" s="1026"/>
      <c r="AC227" s="1026"/>
      <c r="AD227" s="1026"/>
      <c r="AE227" s="1026"/>
      <c r="AF227" s="1026"/>
      <c r="AG227" s="1026"/>
      <c r="AH227" s="1026"/>
    </row>
    <row r="228" spans="1:34" s="1025" customFormat="1">
      <c r="A228"/>
      <c r="B228"/>
      <c r="C228"/>
      <c r="D228"/>
      <c r="E228"/>
      <c r="F228"/>
      <c r="G228" s="1473"/>
      <c r="H228"/>
      <c r="I228"/>
      <c r="J228"/>
      <c r="K228"/>
      <c r="L228"/>
      <c r="M228"/>
      <c r="N228"/>
      <c r="O228"/>
      <c r="P228"/>
      <c r="Q228"/>
      <c r="R228"/>
      <c r="S228"/>
      <c r="T228"/>
      <c r="U228" s="1026"/>
      <c r="V228" s="1026"/>
      <c r="W228" s="1026"/>
      <c r="X228" s="1026"/>
      <c r="Y228" s="1026"/>
      <c r="Z228" s="1026"/>
      <c r="AA228" s="1026"/>
      <c r="AB228" s="1026"/>
      <c r="AC228" s="1026"/>
      <c r="AD228" s="1026"/>
      <c r="AE228" s="1026"/>
      <c r="AF228" s="1026"/>
      <c r="AG228" s="1026"/>
      <c r="AH228" s="1026"/>
    </row>
    <row r="229" spans="1:34" s="1025" customFormat="1">
      <c r="A229"/>
      <c r="B229"/>
      <c r="C229"/>
      <c r="D229"/>
      <c r="E229"/>
      <c r="F229"/>
      <c r="G229" s="1473"/>
      <c r="H229"/>
      <c r="I229"/>
      <c r="J229"/>
      <c r="K229"/>
      <c r="L229"/>
      <c r="M229"/>
      <c r="N229"/>
      <c r="O229"/>
      <c r="P229"/>
      <c r="Q229"/>
      <c r="R229"/>
      <c r="S229"/>
      <c r="T229"/>
      <c r="U229" s="1026"/>
      <c r="V229" s="1026"/>
      <c r="W229" s="1026"/>
      <c r="X229" s="1026"/>
      <c r="Y229" s="1026"/>
      <c r="Z229" s="1026"/>
      <c r="AA229" s="1026"/>
      <c r="AB229" s="1026"/>
      <c r="AC229" s="1026"/>
      <c r="AD229" s="1026"/>
      <c r="AE229" s="1026"/>
      <c r="AF229" s="1026"/>
      <c r="AG229" s="1026"/>
      <c r="AH229" s="1026"/>
    </row>
    <row r="230" spans="1:34" s="1025" customFormat="1">
      <c r="A230"/>
      <c r="B230"/>
      <c r="C230"/>
      <c r="D230"/>
      <c r="E230"/>
      <c r="F230"/>
      <c r="G230" s="1473"/>
      <c r="H230"/>
      <c r="I230"/>
      <c r="J230"/>
      <c r="K230"/>
      <c r="L230"/>
      <c r="M230"/>
      <c r="N230"/>
      <c r="O230"/>
      <c r="P230"/>
      <c r="Q230"/>
      <c r="R230"/>
      <c r="S230"/>
      <c r="T230"/>
      <c r="U230" s="1026"/>
      <c r="V230" s="1026"/>
      <c r="W230" s="1026"/>
      <c r="X230" s="1026"/>
      <c r="Y230" s="1026"/>
      <c r="Z230" s="1026"/>
      <c r="AA230" s="1026"/>
      <c r="AB230" s="1026"/>
      <c r="AC230" s="1026"/>
      <c r="AD230" s="1026"/>
      <c r="AE230" s="1026"/>
      <c r="AF230" s="1026"/>
      <c r="AG230" s="1026"/>
      <c r="AH230" s="1026"/>
    </row>
    <row r="231" spans="1:34" s="1025" customFormat="1">
      <c r="A231"/>
      <c r="B231"/>
      <c r="C231"/>
      <c r="D231"/>
      <c r="E231"/>
      <c r="F231"/>
      <c r="G231" s="1473"/>
      <c r="H231"/>
      <c r="I231"/>
      <c r="J231"/>
      <c r="K231"/>
      <c r="L231"/>
      <c r="M231"/>
      <c r="N231"/>
      <c r="O231"/>
      <c r="P231"/>
      <c r="Q231"/>
      <c r="R231"/>
      <c r="S231"/>
      <c r="T231"/>
      <c r="U231" s="1026"/>
      <c r="V231" s="1026"/>
      <c r="W231" s="1026"/>
      <c r="X231" s="1026"/>
      <c r="Y231" s="1026"/>
      <c r="Z231" s="1026"/>
      <c r="AA231" s="1026"/>
      <c r="AB231" s="1026"/>
      <c r="AC231" s="1026"/>
      <c r="AD231" s="1026"/>
      <c r="AE231" s="1026"/>
      <c r="AF231" s="1026"/>
      <c r="AG231" s="1026"/>
      <c r="AH231" s="1026"/>
    </row>
    <row r="232" spans="1:34" s="1025" customFormat="1">
      <c r="A232"/>
      <c r="B232"/>
      <c r="C232"/>
      <c r="D232"/>
      <c r="E232"/>
      <c r="F232"/>
      <c r="G232" s="1473"/>
      <c r="H232"/>
      <c r="I232"/>
      <c r="J232"/>
      <c r="K232"/>
      <c r="L232"/>
      <c r="M232"/>
      <c r="N232"/>
      <c r="O232"/>
      <c r="P232"/>
      <c r="Q232"/>
      <c r="R232"/>
      <c r="S232"/>
      <c r="T232"/>
      <c r="U232" s="1026"/>
      <c r="V232" s="1026"/>
      <c r="W232" s="1026"/>
      <c r="X232" s="1026"/>
      <c r="Y232" s="1026"/>
      <c r="Z232" s="1026"/>
      <c r="AA232" s="1026"/>
      <c r="AB232" s="1026"/>
      <c r="AC232" s="1026"/>
      <c r="AD232" s="1026"/>
      <c r="AE232" s="1026"/>
      <c r="AF232" s="1026"/>
      <c r="AG232" s="1026"/>
      <c r="AH232" s="1026"/>
    </row>
    <row r="233" spans="1:34" s="1025" customFormat="1">
      <c r="A233"/>
      <c r="B233"/>
      <c r="C233"/>
      <c r="D233"/>
      <c r="E233"/>
      <c r="F233"/>
      <c r="G233" s="1473"/>
      <c r="H233"/>
      <c r="I233"/>
      <c r="J233"/>
      <c r="K233"/>
      <c r="L233"/>
      <c r="M233"/>
      <c r="N233"/>
      <c r="O233"/>
      <c r="P233"/>
      <c r="Q233"/>
      <c r="R233"/>
      <c r="S233"/>
      <c r="T233"/>
      <c r="U233" s="1026"/>
      <c r="V233" s="1026"/>
      <c r="W233" s="1026"/>
      <c r="X233" s="1026"/>
      <c r="Y233" s="1026"/>
      <c r="Z233" s="1026"/>
      <c r="AA233" s="1026"/>
      <c r="AB233" s="1026"/>
      <c r="AC233" s="1026"/>
      <c r="AD233" s="1026"/>
      <c r="AE233" s="1026"/>
      <c r="AF233" s="1026"/>
      <c r="AG233" s="1026"/>
      <c r="AH233" s="1026"/>
    </row>
    <row r="234" spans="1:34" s="1025" customFormat="1">
      <c r="A234"/>
      <c r="B234"/>
      <c r="C234"/>
      <c r="D234"/>
      <c r="E234"/>
      <c r="F234"/>
      <c r="G234" s="1473"/>
      <c r="H234"/>
      <c r="I234"/>
      <c r="J234"/>
      <c r="K234"/>
      <c r="L234"/>
      <c r="M234"/>
      <c r="N234"/>
      <c r="O234"/>
      <c r="P234"/>
      <c r="Q234"/>
      <c r="R234"/>
      <c r="S234"/>
      <c r="T234"/>
      <c r="U234" s="1026"/>
      <c r="V234" s="1026"/>
      <c r="W234" s="1026"/>
      <c r="X234" s="1026"/>
      <c r="Y234" s="1026"/>
      <c r="Z234" s="1026"/>
      <c r="AA234" s="1026"/>
      <c r="AB234" s="1026"/>
      <c r="AC234" s="1026"/>
      <c r="AD234" s="1026"/>
      <c r="AE234" s="1026"/>
      <c r="AF234" s="1026"/>
      <c r="AG234" s="1026"/>
      <c r="AH234" s="1026"/>
    </row>
    <row r="235" spans="1:34" s="1025" customFormat="1">
      <c r="A235"/>
      <c r="B235"/>
      <c r="C235"/>
      <c r="D235"/>
      <c r="E235"/>
      <c r="F235"/>
      <c r="G235" s="1473"/>
      <c r="H235"/>
      <c r="I235"/>
      <c r="J235"/>
      <c r="K235"/>
      <c r="L235"/>
      <c r="M235"/>
      <c r="N235"/>
      <c r="O235"/>
      <c r="P235"/>
      <c r="Q235"/>
      <c r="R235"/>
      <c r="S235"/>
      <c r="T235"/>
      <c r="U235" s="1026"/>
      <c r="V235" s="1026"/>
      <c r="W235" s="1026"/>
      <c r="X235" s="1026"/>
      <c r="Y235" s="1026"/>
      <c r="Z235" s="1026"/>
      <c r="AA235" s="1026"/>
      <c r="AB235" s="1026"/>
      <c r="AC235" s="1026"/>
      <c r="AD235" s="1026"/>
      <c r="AE235" s="1026"/>
      <c r="AF235" s="1026"/>
      <c r="AG235" s="1026"/>
      <c r="AH235" s="1026"/>
    </row>
    <row r="236" spans="1:34" s="1025" customFormat="1">
      <c r="A236"/>
      <c r="B236"/>
      <c r="C236"/>
      <c r="D236"/>
      <c r="E236"/>
      <c r="F236"/>
      <c r="G236" s="1473"/>
      <c r="H236"/>
      <c r="I236"/>
      <c r="J236"/>
      <c r="K236"/>
      <c r="L236"/>
      <c r="M236"/>
      <c r="N236"/>
      <c r="O236"/>
      <c r="P236"/>
      <c r="Q236"/>
      <c r="R236"/>
      <c r="S236"/>
      <c r="T236"/>
      <c r="U236" s="1026"/>
      <c r="V236" s="1026"/>
      <c r="W236" s="1026"/>
      <c r="X236" s="1026"/>
      <c r="Y236" s="1026"/>
      <c r="Z236" s="1026"/>
      <c r="AA236" s="1026"/>
      <c r="AB236" s="1026"/>
      <c r="AC236" s="1026"/>
      <c r="AD236" s="1026"/>
      <c r="AE236" s="1026"/>
      <c r="AF236" s="1026"/>
      <c r="AG236" s="1026"/>
      <c r="AH236" s="1026"/>
    </row>
    <row r="237" spans="1:34" s="1025" customFormat="1">
      <c r="A237"/>
      <c r="B237"/>
      <c r="C237"/>
      <c r="D237"/>
      <c r="E237"/>
      <c r="F237"/>
      <c r="G237" s="1473"/>
      <c r="H237"/>
      <c r="I237"/>
      <c r="J237"/>
      <c r="K237"/>
      <c r="L237"/>
      <c r="M237"/>
      <c r="N237"/>
      <c r="O237"/>
      <c r="P237"/>
      <c r="Q237"/>
      <c r="R237"/>
      <c r="S237"/>
      <c r="T237"/>
      <c r="U237" s="1026"/>
      <c r="V237" s="1026"/>
      <c r="W237" s="1026"/>
      <c r="X237" s="1026"/>
      <c r="Y237" s="1026"/>
      <c r="Z237" s="1026"/>
      <c r="AA237" s="1026"/>
      <c r="AB237" s="1026"/>
      <c r="AC237" s="1026"/>
      <c r="AD237" s="1026"/>
      <c r="AE237" s="1026"/>
      <c r="AF237" s="1026"/>
      <c r="AG237" s="1026"/>
      <c r="AH237" s="1026"/>
    </row>
    <row r="238" spans="1:34" s="1025" customFormat="1">
      <c r="A238"/>
      <c r="B238"/>
      <c r="C238"/>
      <c r="D238"/>
      <c r="E238"/>
      <c r="F238"/>
      <c r="G238" s="1473"/>
      <c r="H238"/>
      <c r="I238"/>
      <c r="J238"/>
      <c r="K238"/>
      <c r="L238"/>
      <c r="M238"/>
      <c r="N238"/>
      <c r="O238"/>
      <c r="P238"/>
      <c r="Q238"/>
      <c r="R238"/>
      <c r="S238"/>
      <c r="T238"/>
      <c r="U238" s="1026"/>
      <c r="V238" s="1026"/>
      <c r="W238" s="1026"/>
      <c r="X238" s="1026"/>
      <c r="Y238" s="1026"/>
      <c r="Z238" s="1026"/>
      <c r="AA238" s="1026"/>
      <c r="AB238" s="1026"/>
      <c r="AC238" s="1026"/>
      <c r="AD238" s="1026"/>
      <c r="AE238" s="1026"/>
      <c r="AF238" s="1026"/>
      <c r="AG238" s="1026"/>
      <c r="AH238" s="1026"/>
    </row>
    <row r="239" spans="1:34" s="1025" customFormat="1">
      <c r="A239"/>
      <c r="B239"/>
      <c r="C239"/>
      <c r="D239"/>
      <c r="E239"/>
      <c r="F239"/>
      <c r="G239" s="1473"/>
      <c r="H239"/>
      <c r="I239"/>
      <c r="J239"/>
      <c r="K239"/>
      <c r="L239"/>
      <c r="M239"/>
      <c r="N239"/>
      <c r="O239"/>
      <c r="P239"/>
      <c r="Q239"/>
      <c r="R239"/>
      <c r="S239"/>
      <c r="T239"/>
      <c r="U239" s="1026"/>
      <c r="V239" s="1026"/>
      <c r="W239" s="1026"/>
      <c r="X239" s="1026"/>
      <c r="Y239" s="1026"/>
      <c r="Z239" s="1026"/>
      <c r="AA239" s="1026"/>
      <c r="AB239" s="1026"/>
      <c r="AC239" s="1026"/>
      <c r="AD239" s="1026"/>
      <c r="AE239" s="1026"/>
      <c r="AF239" s="1026"/>
      <c r="AG239" s="1026"/>
      <c r="AH239" s="1026"/>
    </row>
    <row r="240" spans="1:34" s="1025" customFormat="1">
      <c r="A240"/>
      <c r="B240"/>
      <c r="C240"/>
      <c r="D240"/>
      <c r="E240"/>
      <c r="F240"/>
      <c r="G240" s="1473"/>
      <c r="H240"/>
      <c r="I240"/>
      <c r="J240"/>
      <c r="K240"/>
      <c r="L240"/>
      <c r="M240"/>
      <c r="N240"/>
      <c r="O240"/>
      <c r="P240"/>
      <c r="Q240"/>
      <c r="R240"/>
      <c r="S240"/>
      <c r="T240"/>
      <c r="U240" s="1026"/>
      <c r="V240" s="1026"/>
      <c r="W240" s="1026"/>
      <c r="X240" s="1026"/>
      <c r="Y240" s="1026"/>
      <c r="Z240" s="1026"/>
      <c r="AA240" s="1026"/>
      <c r="AB240" s="1026"/>
      <c r="AC240" s="1026"/>
      <c r="AD240" s="1026"/>
      <c r="AE240" s="1026"/>
      <c r="AF240" s="1026"/>
      <c r="AG240" s="1026"/>
      <c r="AH240" s="1026"/>
    </row>
    <row r="241" spans="1:34" s="1025" customFormat="1">
      <c r="A241"/>
      <c r="B241"/>
      <c r="C241"/>
      <c r="D241"/>
      <c r="E241"/>
      <c r="F241"/>
      <c r="G241" s="1473"/>
      <c r="H241"/>
      <c r="I241"/>
      <c r="J241"/>
      <c r="K241"/>
      <c r="L241"/>
      <c r="M241"/>
      <c r="N241"/>
      <c r="O241"/>
      <c r="P241"/>
      <c r="Q241"/>
      <c r="R241"/>
      <c r="S241"/>
      <c r="T241"/>
      <c r="U241" s="1026"/>
      <c r="V241" s="1026"/>
      <c r="W241" s="1026"/>
      <c r="X241" s="1026"/>
      <c r="Y241" s="1026"/>
      <c r="Z241" s="1026"/>
      <c r="AA241" s="1026"/>
      <c r="AB241" s="1026"/>
      <c r="AC241" s="1026"/>
      <c r="AD241" s="1026"/>
      <c r="AE241" s="1026"/>
      <c r="AF241" s="1026"/>
      <c r="AG241" s="1026"/>
      <c r="AH241" s="1026"/>
    </row>
    <row r="242" spans="1:34" s="1025" customFormat="1">
      <c r="A242"/>
      <c r="B242"/>
      <c r="C242"/>
      <c r="D242"/>
      <c r="E242"/>
      <c r="F242"/>
      <c r="G242" s="1473"/>
      <c r="H242"/>
      <c r="I242"/>
      <c r="J242"/>
      <c r="K242"/>
      <c r="L242"/>
      <c r="M242"/>
      <c r="N242"/>
      <c r="O242"/>
      <c r="P242"/>
      <c r="Q242"/>
      <c r="R242"/>
      <c r="S242"/>
      <c r="T242"/>
      <c r="U242" s="1026"/>
      <c r="V242" s="1026"/>
      <c r="W242" s="1026"/>
      <c r="X242" s="1026"/>
      <c r="Y242" s="1026"/>
      <c r="Z242" s="1026"/>
      <c r="AA242" s="1026"/>
      <c r="AB242" s="1026"/>
      <c r="AC242" s="1026"/>
      <c r="AD242" s="1026"/>
      <c r="AE242" s="1026"/>
      <c r="AF242" s="1026"/>
      <c r="AG242" s="1026"/>
      <c r="AH242" s="1026"/>
    </row>
    <row r="243" spans="1:34" s="1025" customFormat="1">
      <c r="A243"/>
      <c r="B243"/>
      <c r="C243"/>
      <c r="D243"/>
      <c r="E243"/>
      <c r="F243"/>
      <c r="G243" s="1473"/>
      <c r="H243"/>
      <c r="I243"/>
      <c r="J243"/>
      <c r="K243"/>
      <c r="L243"/>
      <c r="M243"/>
      <c r="N243"/>
      <c r="O243"/>
      <c r="P243"/>
      <c r="Q243"/>
      <c r="R243"/>
      <c r="S243"/>
      <c r="T243"/>
      <c r="U243" s="1026"/>
      <c r="V243" s="1026"/>
      <c r="W243" s="1026"/>
      <c r="X243" s="1026"/>
      <c r="Y243" s="1026"/>
      <c r="Z243" s="1026"/>
      <c r="AA243" s="1026"/>
      <c r="AB243" s="1026"/>
      <c r="AC243" s="1026"/>
      <c r="AD243" s="1026"/>
      <c r="AE243" s="1026"/>
      <c r="AF243" s="1026"/>
      <c r="AG243" s="1026"/>
      <c r="AH243" s="1026"/>
    </row>
    <row r="244" spans="1:34" s="1025" customFormat="1">
      <c r="A244"/>
      <c r="B244"/>
      <c r="C244"/>
      <c r="D244"/>
      <c r="E244"/>
      <c r="F244"/>
      <c r="G244" s="1473"/>
      <c r="H244"/>
      <c r="I244"/>
      <c r="J244"/>
      <c r="K244"/>
      <c r="L244"/>
      <c r="M244"/>
      <c r="N244"/>
      <c r="O244"/>
      <c r="P244"/>
      <c r="Q244"/>
      <c r="R244"/>
      <c r="S244"/>
      <c r="T244"/>
      <c r="U244" s="1026"/>
      <c r="V244" s="1026"/>
      <c r="W244" s="1026"/>
      <c r="X244" s="1026"/>
      <c r="Y244" s="1026"/>
      <c r="Z244" s="1026"/>
      <c r="AA244" s="1026"/>
      <c r="AB244" s="1026"/>
      <c r="AC244" s="1026"/>
      <c r="AD244" s="1026"/>
      <c r="AE244" s="1026"/>
      <c r="AF244" s="1026"/>
      <c r="AG244" s="1026"/>
      <c r="AH244" s="1026"/>
    </row>
    <row r="245" spans="1:34" s="1025" customFormat="1">
      <c r="A245"/>
      <c r="B245"/>
      <c r="C245"/>
      <c r="D245"/>
      <c r="E245"/>
      <c r="F245"/>
      <c r="G245" s="1473"/>
      <c r="H245"/>
      <c r="I245"/>
      <c r="J245"/>
      <c r="K245"/>
      <c r="L245"/>
      <c r="M245"/>
      <c r="N245"/>
      <c r="O245"/>
      <c r="P245"/>
      <c r="Q245"/>
      <c r="R245"/>
      <c r="S245"/>
      <c r="T245"/>
      <c r="U245" s="1026"/>
      <c r="V245" s="1026"/>
      <c r="W245" s="1026"/>
      <c r="X245" s="1026"/>
      <c r="Y245" s="1026"/>
      <c r="Z245" s="1026"/>
      <c r="AA245" s="1026"/>
      <c r="AB245" s="1026"/>
      <c r="AC245" s="1026"/>
      <c r="AD245" s="1026"/>
      <c r="AE245" s="1026"/>
      <c r="AF245" s="1026"/>
      <c r="AG245" s="1026"/>
      <c r="AH245" s="1026"/>
    </row>
    <row r="246" spans="1:34" s="1025" customFormat="1">
      <c r="A246"/>
      <c r="B246"/>
      <c r="C246"/>
      <c r="D246"/>
      <c r="E246"/>
      <c r="F246"/>
      <c r="G246" s="1473"/>
      <c r="H246"/>
      <c r="I246"/>
      <c r="J246"/>
      <c r="K246"/>
      <c r="L246"/>
      <c r="M246"/>
      <c r="N246"/>
      <c r="O246"/>
      <c r="P246"/>
      <c r="Q246"/>
      <c r="R246"/>
      <c r="S246"/>
      <c r="T246"/>
      <c r="U246" s="1026"/>
      <c r="V246" s="1026"/>
      <c r="W246" s="1026"/>
      <c r="X246" s="1026"/>
      <c r="Y246" s="1026"/>
      <c r="Z246" s="1026"/>
      <c r="AA246" s="1026"/>
      <c r="AB246" s="1026"/>
      <c r="AC246" s="1026"/>
      <c r="AD246" s="1026"/>
      <c r="AE246" s="1026"/>
      <c r="AF246" s="1026"/>
      <c r="AG246" s="1026"/>
      <c r="AH246" s="1026"/>
    </row>
    <row r="247" spans="1:34" s="1025" customFormat="1">
      <c r="A247"/>
      <c r="B247"/>
      <c r="C247"/>
      <c r="D247"/>
      <c r="E247"/>
      <c r="F247"/>
      <c r="G247" s="1473"/>
      <c r="H247"/>
      <c r="I247"/>
      <c r="J247"/>
      <c r="K247"/>
      <c r="L247"/>
      <c r="M247"/>
      <c r="N247"/>
      <c r="O247"/>
      <c r="P247"/>
      <c r="Q247"/>
      <c r="R247"/>
      <c r="S247"/>
      <c r="T247"/>
      <c r="U247" s="1026"/>
      <c r="V247" s="1026"/>
      <c r="W247" s="1026"/>
      <c r="X247" s="1026"/>
      <c r="Y247" s="1026"/>
      <c r="Z247" s="1026"/>
      <c r="AA247" s="1026"/>
      <c r="AB247" s="1026"/>
      <c r="AC247" s="1026"/>
      <c r="AD247" s="1026"/>
      <c r="AE247" s="1026"/>
      <c r="AF247" s="1026"/>
      <c r="AG247" s="1026"/>
      <c r="AH247" s="1026"/>
    </row>
    <row r="248" spans="1:34" s="1025" customFormat="1">
      <c r="A248"/>
      <c r="B248"/>
      <c r="C248"/>
      <c r="D248"/>
      <c r="E248"/>
      <c r="F248"/>
      <c r="G248" s="1473"/>
      <c r="H248"/>
      <c r="I248"/>
      <c r="J248"/>
      <c r="K248"/>
      <c r="L248"/>
      <c r="M248"/>
      <c r="N248"/>
      <c r="O248"/>
      <c r="P248"/>
      <c r="Q248"/>
      <c r="R248"/>
      <c r="S248"/>
      <c r="T248"/>
      <c r="U248" s="1026"/>
      <c r="V248" s="1026"/>
      <c r="W248" s="1026"/>
      <c r="X248" s="1026"/>
      <c r="Y248" s="1026"/>
      <c r="Z248" s="1026"/>
      <c r="AA248" s="1026"/>
      <c r="AB248" s="1026"/>
      <c r="AC248" s="1026"/>
      <c r="AD248" s="1026"/>
      <c r="AE248" s="1026"/>
      <c r="AF248" s="1026"/>
      <c r="AG248" s="1026"/>
      <c r="AH248" s="1026"/>
    </row>
    <row r="249" spans="1:34" s="1025" customFormat="1">
      <c r="A249"/>
      <c r="B249"/>
      <c r="C249"/>
      <c r="D249"/>
      <c r="E249"/>
      <c r="F249"/>
      <c r="G249" s="1473"/>
      <c r="H249"/>
      <c r="I249"/>
      <c r="J249"/>
      <c r="K249"/>
      <c r="L249"/>
      <c r="M249"/>
      <c r="N249"/>
      <c r="O249"/>
      <c r="P249"/>
      <c r="Q249"/>
      <c r="R249"/>
      <c r="S249"/>
      <c r="T249"/>
      <c r="U249" s="1026"/>
      <c r="V249" s="1026"/>
      <c r="W249" s="1026"/>
      <c r="X249" s="1026"/>
      <c r="Y249" s="1026"/>
      <c r="Z249" s="1026"/>
      <c r="AA249" s="1026"/>
      <c r="AB249" s="1026"/>
      <c r="AC249" s="1026"/>
      <c r="AD249" s="1026"/>
      <c r="AE249" s="1026"/>
      <c r="AF249" s="1026"/>
      <c r="AG249" s="1026"/>
      <c r="AH249" s="1026"/>
    </row>
    <row r="250" spans="1:34" s="1025" customFormat="1">
      <c r="A250"/>
      <c r="B250"/>
      <c r="C250"/>
      <c r="D250"/>
      <c r="E250"/>
      <c r="F250"/>
      <c r="G250" s="1473"/>
      <c r="H250"/>
      <c r="I250"/>
      <c r="J250"/>
      <c r="K250"/>
      <c r="L250"/>
      <c r="M250"/>
      <c r="N250"/>
      <c r="O250"/>
      <c r="P250"/>
      <c r="Q250"/>
      <c r="R250"/>
      <c r="S250"/>
      <c r="T250"/>
      <c r="U250" s="1026"/>
      <c r="V250" s="1026"/>
      <c r="W250" s="1026"/>
      <c r="X250" s="1026"/>
      <c r="Y250" s="1026"/>
      <c r="Z250" s="1026"/>
      <c r="AA250" s="1026"/>
      <c r="AB250" s="1026"/>
      <c r="AC250" s="1026"/>
      <c r="AD250" s="1026"/>
      <c r="AE250" s="1026"/>
      <c r="AF250" s="1026"/>
      <c r="AG250" s="1026"/>
      <c r="AH250" s="1026"/>
    </row>
    <row r="251" spans="1:34" s="1025" customFormat="1">
      <c r="A251"/>
      <c r="B251"/>
      <c r="C251"/>
      <c r="D251"/>
      <c r="E251"/>
      <c r="F251"/>
      <c r="G251" s="1473"/>
      <c r="H251"/>
      <c r="I251"/>
      <c r="J251"/>
      <c r="K251"/>
      <c r="L251"/>
      <c r="M251"/>
      <c r="N251"/>
      <c r="O251"/>
      <c r="P251"/>
      <c r="Q251"/>
      <c r="R251"/>
      <c r="S251"/>
      <c r="T251"/>
      <c r="U251" s="1026"/>
      <c r="V251" s="1026"/>
      <c r="W251" s="1026"/>
      <c r="X251" s="1026"/>
      <c r="Y251" s="1026"/>
      <c r="Z251" s="1026"/>
      <c r="AA251" s="1026"/>
      <c r="AB251" s="1026"/>
      <c r="AC251" s="1026"/>
      <c r="AD251" s="1026"/>
      <c r="AE251" s="1026"/>
      <c r="AF251" s="1026"/>
      <c r="AG251" s="1026"/>
      <c r="AH251" s="1026"/>
    </row>
    <row r="252" spans="1:34" s="1025" customFormat="1">
      <c r="A252"/>
      <c r="B252"/>
      <c r="C252"/>
      <c r="D252"/>
      <c r="E252"/>
      <c r="F252"/>
      <c r="G252" s="1473"/>
      <c r="H252"/>
      <c r="I252"/>
      <c r="J252"/>
      <c r="K252"/>
      <c r="L252"/>
      <c r="M252"/>
      <c r="N252"/>
      <c r="O252"/>
      <c r="P252"/>
      <c r="Q252"/>
      <c r="R252"/>
      <c r="S252"/>
      <c r="T252"/>
      <c r="U252" s="1026"/>
      <c r="V252" s="1026"/>
      <c r="W252" s="1026"/>
      <c r="X252" s="1026"/>
      <c r="Y252" s="1026"/>
      <c r="Z252" s="1026"/>
      <c r="AA252" s="1026"/>
      <c r="AB252" s="1026"/>
      <c r="AC252" s="1026"/>
      <c r="AD252" s="1026"/>
      <c r="AE252" s="1026"/>
      <c r="AF252" s="1026"/>
      <c r="AG252" s="1026"/>
      <c r="AH252" s="1026"/>
    </row>
    <row r="253" spans="1:34" s="1025" customFormat="1">
      <c r="A253"/>
      <c r="B253"/>
      <c r="C253"/>
      <c r="D253"/>
      <c r="E253"/>
      <c r="F253"/>
      <c r="G253" s="1473"/>
      <c r="H253"/>
      <c r="I253"/>
      <c r="J253"/>
      <c r="K253"/>
      <c r="L253"/>
      <c r="M253"/>
      <c r="N253"/>
      <c r="O253"/>
      <c r="P253"/>
      <c r="Q253"/>
      <c r="R253"/>
      <c r="S253"/>
      <c r="T253"/>
      <c r="U253" s="1026"/>
      <c r="V253" s="1026"/>
      <c r="W253" s="1026"/>
      <c r="X253" s="1026"/>
      <c r="Y253" s="1026"/>
      <c r="Z253" s="1026"/>
      <c r="AA253" s="1026"/>
      <c r="AB253" s="1026"/>
      <c r="AC253" s="1026"/>
      <c r="AD253" s="1026"/>
      <c r="AE253" s="1026"/>
      <c r="AF253" s="1026"/>
      <c r="AG253" s="1026"/>
      <c r="AH253" s="1026"/>
    </row>
    <row r="254" spans="1:34" s="1025" customFormat="1">
      <c r="A254"/>
      <c r="B254"/>
      <c r="C254"/>
      <c r="D254"/>
      <c r="E254"/>
      <c r="F254"/>
      <c r="G254" s="1473"/>
      <c r="H254"/>
      <c r="I254"/>
      <c r="J254"/>
      <c r="K254"/>
      <c r="L254"/>
      <c r="M254"/>
      <c r="N254"/>
      <c r="O254"/>
      <c r="P254"/>
      <c r="Q254"/>
      <c r="R254"/>
      <c r="S254"/>
      <c r="T254"/>
      <c r="U254" s="1026"/>
      <c r="V254" s="1026"/>
      <c r="W254" s="1026"/>
      <c r="X254" s="1026"/>
      <c r="Y254" s="1026"/>
      <c r="Z254" s="1026"/>
      <c r="AA254" s="1026"/>
      <c r="AB254" s="1026"/>
      <c r="AC254" s="1026"/>
      <c r="AD254" s="1026"/>
      <c r="AE254" s="1026"/>
      <c r="AF254" s="1026"/>
      <c r="AG254" s="1026"/>
      <c r="AH254" s="1026"/>
    </row>
    <row r="255" spans="1:34" s="1025" customFormat="1">
      <c r="A255"/>
      <c r="B255"/>
      <c r="C255"/>
      <c r="D255"/>
      <c r="E255"/>
      <c r="F255"/>
      <c r="G255" s="1473"/>
      <c r="H255"/>
      <c r="I255"/>
      <c r="J255"/>
      <c r="K255"/>
      <c r="L255"/>
      <c r="M255"/>
      <c r="N255"/>
      <c r="O255"/>
      <c r="P255"/>
      <c r="Q255"/>
      <c r="R255"/>
      <c r="S255"/>
      <c r="T255"/>
      <c r="U255" s="1026"/>
      <c r="V255" s="1026"/>
      <c r="W255" s="1026"/>
      <c r="X255" s="1026"/>
      <c r="Y255" s="1026"/>
      <c r="Z255" s="1026"/>
      <c r="AA255" s="1026"/>
      <c r="AB255" s="1026"/>
      <c r="AC255" s="1026"/>
      <c r="AD255" s="1026"/>
      <c r="AE255" s="1026"/>
      <c r="AF255" s="1026"/>
      <c r="AG255" s="1026"/>
      <c r="AH255" s="1026"/>
    </row>
    <row r="256" spans="1:34" s="1025" customFormat="1">
      <c r="A256"/>
      <c r="B256"/>
      <c r="C256"/>
      <c r="D256"/>
      <c r="E256"/>
      <c r="F256"/>
      <c r="G256" s="1473"/>
      <c r="H256"/>
      <c r="I256"/>
      <c r="J256"/>
      <c r="K256"/>
      <c r="L256"/>
      <c r="M256"/>
      <c r="N256"/>
      <c r="O256"/>
      <c r="P256"/>
      <c r="Q256"/>
      <c r="R256"/>
      <c r="S256"/>
      <c r="T256"/>
      <c r="U256" s="1026"/>
      <c r="V256" s="1026"/>
      <c r="W256" s="1026"/>
      <c r="X256" s="1026"/>
      <c r="Y256" s="1026"/>
      <c r="Z256" s="1026"/>
      <c r="AA256" s="1026"/>
      <c r="AB256" s="1026"/>
      <c r="AC256" s="1026"/>
      <c r="AD256" s="1026"/>
      <c r="AE256" s="1026"/>
      <c r="AF256" s="1026"/>
      <c r="AG256" s="1026"/>
      <c r="AH256" s="1026"/>
    </row>
    <row r="257" spans="1:34" s="1025" customFormat="1">
      <c r="A257"/>
      <c r="B257"/>
      <c r="C257"/>
      <c r="D257"/>
      <c r="E257"/>
      <c r="F257"/>
      <c r="G257" s="1473"/>
      <c r="H257"/>
      <c r="I257"/>
      <c r="J257"/>
      <c r="K257"/>
      <c r="L257"/>
      <c r="M257"/>
      <c r="N257"/>
      <c r="O257"/>
      <c r="P257"/>
      <c r="Q257"/>
      <c r="R257"/>
      <c r="S257"/>
      <c r="T257"/>
      <c r="U257" s="1018"/>
      <c r="V257" s="1018"/>
      <c r="W257" s="1026"/>
      <c r="X257" s="1026"/>
      <c r="Y257" s="1026"/>
      <c r="Z257" s="1026"/>
      <c r="AA257" s="1026"/>
      <c r="AB257" s="1026"/>
      <c r="AC257" s="1026"/>
      <c r="AD257" s="1026"/>
      <c r="AE257" s="1026"/>
      <c r="AF257" s="1026"/>
      <c r="AG257" s="1026"/>
      <c r="AH257" s="1026"/>
    </row>
    <row r="258" spans="1:34" s="1025" customFormat="1">
      <c r="A258"/>
      <c r="B258"/>
      <c r="C258"/>
      <c r="D258"/>
      <c r="E258"/>
      <c r="F258"/>
      <c r="G258" s="1473"/>
      <c r="H258"/>
      <c r="I258"/>
      <c r="J258"/>
      <c r="K258"/>
      <c r="L258"/>
      <c r="M258"/>
      <c r="N258"/>
      <c r="O258"/>
      <c r="P258"/>
      <c r="Q258"/>
      <c r="R258"/>
      <c r="S258"/>
      <c r="T258"/>
      <c r="U258" s="1018"/>
      <c r="V258" s="1018"/>
      <c r="W258" s="1026"/>
      <c r="X258" s="1026"/>
      <c r="Y258" s="1026"/>
      <c r="Z258" s="1026"/>
      <c r="AA258" s="1026"/>
      <c r="AB258" s="1026"/>
      <c r="AC258" s="1026"/>
      <c r="AD258" s="1026"/>
      <c r="AE258" s="1026"/>
      <c r="AF258" s="1026"/>
      <c r="AG258" s="1026"/>
      <c r="AH258" s="1026"/>
    </row>
    <row r="259" spans="1:34" s="1025" customFormat="1">
      <c r="A259"/>
      <c r="B259"/>
      <c r="C259"/>
      <c r="D259"/>
      <c r="E259"/>
      <c r="F259"/>
      <c r="G259" s="1473"/>
      <c r="H259"/>
      <c r="I259"/>
      <c r="J259"/>
      <c r="K259"/>
      <c r="L259"/>
      <c r="M259"/>
      <c r="N259"/>
      <c r="O259"/>
      <c r="P259"/>
      <c r="Q259"/>
      <c r="R259"/>
      <c r="S259"/>
      <c r="T259"/>
      <c r="U259" s="1018"/>
      <c r="V259" s="1018"/>
      <c r="W259" s="1026"/>
      <c r="X259" s="1026"/>
      <c r="Y259" s="1026"/>
      <c r="Z259" s="1026"/>
      <c r="AA259" s="1026"/>
      <c r="AB259" s="1026"/>
      <c r="AC259" s="1026"/>
      <c r="AD259" s="1026"/>
      <c r="AE259" s="1026"/>
      <c r="AF259" s="1026"/>
      <c r="AG259" s="1026"/>
      <c r="AH259" s="1026"/>
    </row>
    <row r="260" spans="1:34" s="1025" customFormat="1">
      <c r="A260"/>
      <c r="B260"/>
      <c r="C260"/>
      <c r="D260"/>
      <c r="E260"/>
      <c r="F260"/>
      <c r="G260" s="1473"/>
      <c r="H260"/>
      <c r="I260"/>
      <c r="J260"/>
      <c r="K260"/>
      <c r="L260"/>
      <c r="M260"/>
      <c r="N260"/>
      <c r="O260"/>
      <c r="P260"/>
      <c r="Q260"/>
      <c r="R260"/>
      <c r="S260"/>
      <c r="T260"/>
      <c r="U260" s="1018"/>
      <c r="V260" s="1018"/>
      <c r="W260" s="1026"/>
      <c r="X260" s="1026"/>
      <c r="Y260" s="1026"/>
      <c r="Z260" s="1026"/>
      <c r="AA260" s="1026"/>
      <c r="AB260" s="1026"/>
      <c r="AC260" s="1026"/>
      <c r="AD260" s="1026"/>
      <c r="AE260" s="1026"/>
      <c r="AF260" s="1026"/>
      <c r="AG260" s="1026"/>
      <c r="AH260" s="1026"/>
    </row>
    <row r="261" spans="1:34" s="1025" customFormat="1">
      <c r="A261"/>
      <c r="B261"/>
      <c r="C261"/>
      <c r="D261"/>
      <c r="E261"/>
      <c r="F261"/>
      <c r="G261" s="1473"/>
      <c r="H261"/>
      <c r="I261"/>
      <c r="J261"/>
      <c r="K261"/>
      <c r="L261"/>
      <c r="M261"/>
      <c r="N261"/>
      <c r="O261"/>
      <c r="P261"/>
      <c r="Q261"/>
      <c r="R261"/>
      <c r="S261"/>
      <c r="T261"/>
      <c r="U261" s="1018"/>
      <c r="V261" s="1018"/>
      <c r="W261" s="1026"/>
      <c r="X261" s="1026"/>
      <c r="Y261" s="1026"/>
      <c r="Z261" s="1026"/>
      <c r="AA261" s="1026"/>
      <c r="AB261" s="1026"/>
      <c r="AC261" s="1026"/>
      <c r="AD261" s="1026"/>
      <c r="AE261" s="1026"/>
      <c r="AF261" s="1026"/>
      <c r="AG261" s="1026"/>
      <c r="AH261" s="1026"/>
    </row>
    <row r="262" spans="1:34" s="1025" customFormat="1">
      <c r="A262"/>
      <c r="B262"/>
      <c r="C262"/>
      <c r="D262"/>
      <c r="E262"/>
      <c r="F262"/>
      <c r="G262" s="1473"/>
      <c r="H262"/>
      <c r="I262"/>
      <c r="J262"/>
      <c r="K262"/>
      <c r="L262"/>
      <c r="M262"/>
      <c r="N262"/>
      <c r="O262"/>
      <c r="P262"/>
      <c r="Q262"/>
      <c r="R262"/>
      <c r="S262"/>
      <c r="T262"/>
      <c r="U262" s="1018"/>
      <c r="V262" s="1018"/>
      <c r="W262" s="1026"/>
      <c r="X262" s="1026"/>
      <c r="Y262" s="1026"/>
      <c r="Z262" s="1026"/>
      <c r="AA262" s="1026"/>
      <c r="AB262" s="1026"/>
      <c r="AC262" s="1026"/>
      <c r="AD262" s="1026"/>
      <c r="AE262" s="1026"/>
      <c r="AF262" s="1026"/>
      <c r="AG262" s="1026"/>
      <c r="AH262" s="1026"/>
    </row>
    <row r="263" spans="1:34" s="1025" customFormat="1">
      <c r="A263"/>
      <c r="B263"/>
      <c r="C263"/>
      <c r="D263"/>
      <c r="E263"/>
      <c r="F263"/>
      <c r="G263" s="1473"/>
      <c r="H263"/>
      <c r="I263"/>
      <c r="J263"/>
      <c r="K263"/>
      <c r="L263"/>
      <c r="M263"/>
      <c r="N263"/>
      <c r="O263"/>
      <c r="P263"/>
      <c r="Q263"/>
      <c r="R263"/>
      <c r="S263"/>
      <c r="T263"/>
      <c r="U263" s="1018"/>
      <c r="V263" s="1018"/>
      <c r="W263" s="1026"/>
      <c r="X263" s="1026"/>
      <c r="Y263" s="1026"/>
      <c r="Z263" s="1026"/>
      <c r="AA263" s="1026"/>
      <c r="AB263" s="1026"/>
      <c r="AC263" s="1026"/>
      <c r="AD263" s="1026"/>
      <c r="AE263" s="1026"/>
      <c r="AF263" s="1026"/>
      <c r="AG263" s="1026"/>
      <c r="AH263" s="102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M33:N33"/>
    <mergeCell ref="O33:S33"/>
    <mergeCell ref="M34:N34"/>
    <mergeCell ref="O35:S35"/>
    <mergeCell ref="L53:M53"/>
    <mergeCell ref="L54:M54"/>
    <mergeCell ref="L55:M55"/>
    <mergeCell ref="L56:M56"/>
    <mergeCell ref="L47:M47"/>
    <mergeCell ref="O34:S34"/>
    <mergeCell ref="L49:M49"/>
    <mergeCell ref="L52:M52"/>
    <mergeCell ref="L51:M51"/>
    <mergeCell ref="L48:M48"/>
    <mergeCell ref="L50:M50"/>
    <mergeCell ref="B1:J4"/>
    <mergeCell ref="B7:K7"/>
    <mergeCell ref="M7:S7"/>
    <mergeCell ref="B8:K30"/>
    <mergeCell ref="M8:S30"/>
    <mergeCell ref="M40:N40"/>
    <mergeCell ref="M39:N39"/>
    <mergeCell ref="B32:K32"/>
    <mergeCell ref="M32:S32"/>
    <mergeCell ref="B33:E33"/>
    <mergeCell ref="B36:E36"/>
    <mergeCell ref="F36:J36"/>
    <mergeCell ref="O36:S36"/>
    <mergeCell ref="M37:N37"/>
    <mergeCell ref="O37:S37"/>
    <mergeCell ref="M38:N38"/>
    <mergeCell ref="O38:S38"/>
    <mergeCell ref="B34:E34"/>
    <mergeCell ref="F34:J34"/>
    <mergeCell ref="B35:E35"/>
    <mergeCell ref="F35:J35"/>
    <mergeCell ref="O40:S40"/>
    <mergeCell ref="O39:S39"/>
    <mergeCell ref="F33:J33"/>
    <mergeCell ref="B41:E41"/>
    <mergeCell ref="F41:K41"/>
    <mergeCell ref="B40:K40"/>
    <mergeCell ref="D48:E48"/>
    <mergeCell ref="D47:E47"/>
    <mergeCell ref="F47:G47"/>
    <mergeCell ref="H47:I47"/>
    <mergeCell ref="H48:I48"/>
    <mergeCell ref="M41:N41"/>
    <mergeCell ref="H87:J87"/>
    <mergeCell ref="H80:J80"/>
    <mergeCell ref="H81:J81"/>
    <mergeCell ref="H82:J82"/>
    <mergeCell ref="H83:J83"/>
    <mergeCell ref="H84:J84"/>
    <mergeCell ref="H85:J85"/>
    <mergeCell ref="H72:J72"/>
    <mergeCell ref="D57:E57"/>
    <mergeCell ref="H66:I66"/>
    <mergeCell ref="D63:E63"/>
    <mergeCell ref="H67:I67"/>
    <mergeCell ref="D65:E65"/>
    <mergeCell ref="H65:I65"/>
    <mergeCell ref="D67:E67"/>
    <mergeCell ref="H63:I63"/>
    <mergeCell ref="H62:I62"/>
    <mergeCell ref="H58:I58"/>
    <mergeCell ref="H61:I61"/>
    <mergeCell ref="D58:E58"/>
    <mergeCell ref="D59:E59"/>
    <mergeCell ref="D60:E60"/>
    <mergeCell ref="D61:E61"/>
    <mergeCell ref="D62:E62"/>
    <mergeCell ref="D56:E56"/>
    <mergeCell ref="H56:I56"/>
    <mergeCell ref="D49:E49"/>
    <mergeCell ref="D50:E50"/>
    <mergeCell ref="D51:E51"/>
    <mergeCell ref="D52:E52"/>
    <mergeCell ref="H53:I53"/>
    <mergeCell ref="H54:I54"/>
    <mergeCell ref="D53:E53"/>
    <mergeCell ref="D54:E54"/>
    <mergeCell ref="D55:E55"/>
    <mergeCell ref="H52:I52"/>
    <mergeCell ref="H51:I51"/>
    <mergeCell ref="H49:I49"/>
    <mergeCell ref="H50:I50"/>
    <mergeCell ref="H55:I55"/>
    <mergeCell ref="H86:J86"/>
    <mergeCell ref="H77:J77"/>
    <mergeCell ref="H78:J78"/>
    <mergeCell ref="H73:J73"/>
    <mergeCell ref="H74:J74"/>
    <mergeCell ref="H75:J75"/>
    <mergeCell ref="H76:J76"/>
    <mergeCell ref="O84:P84"/>
    <mergeCell ref="O82:P82"/>
    <mergeCell ref="O72:Q72"/>
    <mergeCell ref="M71:N71"/>
    <mergeCell ref="M72:N72"/>
    <mergeCell ref="O79:P79"/>
    <mergeCell ref="O80:P80"/>
    <mergeCell ref="O81:P81"/>
    <mergeCell ref="O71:Q71"/>
    <mergeCell ref="L65:M65"/>
    <mergeCell ref="L66:M66"/>
    <mergeCell ref="O78:P78"/>
    <mergeCell ref="O74:P74"/>
    <mergeCell ref="O75:P75"/>
    <mergeCell ref="O76:P76"/>
    <mergeCell ref="O77:P77"/>
    <mergeCell ref="D64:E64"/>
    <mergeCell ref="D66:E66"/>
    <mergeCell ref="L67:M67"/>
    <mergeCell ref="L63:M63"/>
    <mergeCell ref="H64:I64"/>
    <mergeCell ref="L60:M60"/>
    <mergeCell ref="L58:M58"/>
    <mergeCell ref="L57:M57"/>
    <mergeCell ref="L61:M61"/>
    <mergeCell ref="L64:M64"/>
    <mergeCell ref="H59:I59"/>
    <mergeCell ref="H60:I60"/>
    <mergeCell ref="H57:I57"/>
    <mergeCell ref="L62:M62"/>
    <mergeCell ref="L59:M59"/>
  </mergeCells>
  <phoneticPr fontId="7" type="noConversion"/>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262" customWidth="1"/>
    <col min="2" max="10" width="12.28515625" style="1262" customWidth="1"/>
    <col min="11" max="11" width="2" style="1262" customWidth="1"/>
    <col min="12" max="12" width="10.140625" style="1403" customWidth="1"/>
    <col min="13" max="13" width="11.28515625" style="1403" bestFit="1" customWidth="1"/>
    <col min="14" max="14" width="10.28515625" style="1403" bestFit="1" customWidth="1"/>
    <col min="15" max="24" width="9.140625" style="1403"/>
    <col min="25" max="16384" width="9.140625" style="1262"/>
  </cols>
  <sheetData>
    <row r="1" spans="1:20">
      <c r="A1" s="2293" t="s">
        <v>1550</v>
      </c>
      <c r="B1" s="2294"/>
      <c r="C1" s="2294"/>
      <c r="D1" s="2294"/>
      <c r="E1" s="2294"/>
      <c r="F1" s="1660"/>
      <c r="G1" s="1660"/>
      <c r="H1" s="1660"/>
      <c r="I1" s="1660"/>
      <c r="J1" s="1660"/>
      <c r="K1" s="1661"/>
      <c r="L1" s="1662"/>
      <c r="M1" s="1662"/>
      <c r="N1" s="1663"/>
      <c r="O1" s="1663"/>
      <c r="P1" s="1663"/>
      <c r="Q1" s="1663"/>
      <c r="R1" s="1663"/>
      <c r="S1" s="1663"/>
      <c r="T1" s="1663"/>
    </row>
    <row r="2" spans="1:20">
      <c r="A2" s="2295" t="s">
        <v>2196</v>
      </c>
      <c r="B2" s="2296"/>
      <c r="C2" s="2296"/>
      <c r="D2" s="2296"/>
      <c r="E2" s="2296"/>
      <c r="F2" s="2296"/>
      <c r="G2" s="2296"/>
      <c r="H2" s="2296"/>
      <c r="I2" s="1664"/>
      <c r="J2" s="1664"/>
      <c r="K2" s="1665"/>
      <c r="L2" s="1662"/>
      <c r="M2" s="1662"/>
      <c r="N2" s="1663"/>
      <c r="O2" s="1663"/>
      <c r="P2" s="1663"/>
      <c r="Q2" s="1663"/>
      <c r="R2" s="1663"/>
      <c r="S2" s="1663"/>
      <c r="T2" s="1663"/>
    </row>
    <row r="3" spans="1:20">
      <c r="A3" s="2297"/>
      <c r="B3" s="2298"/>
      <c r="C3" s="2298"/>
      <c r="D3" s="2298"/>
      <c r="E3" s="2298"/>
      <c r="F3" s="2298"/>
      <c r="G3" s="2298"/>
      <c r="H3" s="2298"/>
      <c r="I3" s="1666"/>
      <c r="J3" s="1666"/>
      <c r="K3" s="1667"/>
      <c r="L3" s="1662"/>
      <c r="M3" s="1662"/>
      <c r="N3" s="1663"/>
      <c r="O3" s="1663"/>
      <c r="P3" s="1663"/>
      <c r="Q3" s="1663"/>
      <c r="R3" s="1663"/>
      <c r="S3" s="1663"/>
      <c r="T3" s="1663"/>
    </row>
    <row r="4" spans="1:20" ht="56.25" customHeight="1">
      <c r="A4" s="2299" t="s">
        <v>500</v>
      </c>
      <c r="B4" s="2300"/>
      <c r="C4" s="2300"/>
      <c r="D4" s="2300"/>
      <c r="E4" s="2300"/>
      <c r="F4" s="2300"/>
      <c r="G4" s="2300"/>
      <c r="H4" s="2300"/>
      <c r="I4" s="2300"/>
      <c r="J4" s="2300"/>
      <c r="K4" s="2301"/>
      <c r="L4" s="1668"/>
      <c r="M4" s="1668"/>
      <c r="N4" s="1663"/>
      <c r="O4" s="1663"/>
      <c r="P4" s="1663"/>
      <c r="Q4" s="1663"/>
      <c r="R4" s="1663"/>
      <c r="S4" s="1663"/>
      <c r="T4" s="1663"/>
    </row>
    <row r="5" spans="1:20" ht="13.5" thickBot="1">
      <c r="A5" s="2281" t="s">
        <v>2049</v>
      </c>
      <c r="B5" s="2282"/>
      <c r="C5" s="2282"/>
      <c r="D5" s="2302"/>
      <c r="E5" s="2302"/>
      <c r="F5" s="2282"/>
      <c r="G5" s="2282"/>
      <c r="H5" s="2302"/>
      <c r="I5" s="2302"/>
      <c r="J5" s="2302"/>
      <c r="K5" s="2283"/>
      <c r="L5" s="1668"/>
      <c r="M5" s="1668"/>
      <c r="N5" s="1663"/>
      <c r="O5" s="1663"/>
      <c r="P5" s="1663"/>
      <c r="Q5" s="1663"/>
      <c r="R5" s="1663"/>
      <c r="S5" s="1663"/>
      <c r="T5" s="1663"/>
    </row>
    <row r="6" spans="1:20" ht="13.5" thickBot="1">
      <c r="A6" s="2317" t="s">
        <v>265</v>
      </c>
      <c r="B6" s="2318"/>
      <c r="C6" s="2318"/>
      <c r="D6" s="2319" t="str">
        <f>'Project Information'!C6</f>
        <v>St. Mary's Senior Apartments</v>
      </c>
      <c r="E6" s="2320"/>
      <c r="F6" s="2314" t="s">
        <v>2050</v>
      </c>
      <c r="G6" s="2314" t="s">
        <v>2050</v>
      </c>
      <c r="H6" s="2315"/>
      <c r="I6" s="2316"/>
      <c r="J6" s="2313"/>
      <c r="K6" s="1669"/>
      <c r="L6" s="1670"/>
      <c r="M6" s="1670"/>
      <c r="N6" s="1663"/>
      <c r="O6" s="1663"/>
      <c r="P6" s="1663"/>
      <c r="Q6" s="1663"/>
      <c r="R6" s="1663"/>
      <c r="S6" s="1663"/>
      <c r="T6" s="1663"/>
    </row>
    <row r="7" spans="1:20" ht="13.5" thickBot="1">
      <c r="A7" s="2306" t="s">
        <v>700</v>
      </c>
      <c r="B7" s="2307"/>
      <c r="C7" s="2307"/>
      <c r="D7" s="2312"/>
      <c r="E7" s="2313"/>
      <c r="F7" s="2303" t="s">
        <v>501</v>
      </c>
      <c r="G7" s="2303" t="s">
        <v>2051</v>
      </c>
      <c r="H7" s="2308" t="s">
        <v>2102</v>
      </c>
      <c r="I7" s="2309"/>
      <c r="J7" s="1671"/>
      <c r="K7" s="1669"/>
      <c r="L7" s="1670"/>
      <c r="M7" s="1670"/>
      <c r="N7" s="1663"/>
      <c r="O7" s="1663"/>
      <c r="P7" s="1663"/>
      <c r="Q7" s="1663"/>
      <c r="R7" s="1663"/>
      <c r="S7" s="1663"/>
      <c r="T7" s="1663"/>
    </row>
    <row r="8" spans="1:20" ht="13.5" thickBot="1">
      <c r="A8" s="2306" t="s">
        <v>2052</v>
      </c>
      <c r="B8" s="2307"/>
      <c r="C8" s="2307"/>
      <c r="D8" s="2310"/>
      <c r="E8" s="2311"/>
      <c r="F8" s="2303" t="s">
        <v>502</v>
      </c>
      <c r="G8" s="2303"/>
      <c r="H8" s="2304"/>
      <c r="I8" s="2305"/>
      <c r="J8" s="1263"/>
      <c r="K8" s="1669"/>
      <c r="L8" s="1670"/>
      <c r="M8" s="1670"/>
      <c r="N8" s="1663"/>
      <c r="O8" s="1663"/>
      <c r="P8" s="1663"/>
      <c r="Q8" s="1663"/>
      <c r="R8" s="1663"/>
      <c r="S8" s="1663"/>
      <c r="T8" s="1663"/>
    </row>
    <row r="9" spans="1:20" ht="13.5" thickBot="1">
      <c r="A9" s="2306" t="s">
        <v>2053</v>
      </c>
      <c r="B9" s="2307"/>
      <c r="C9" s="2307"/>
      <c r="D9" s="2308"/>
      <c r="E9" s="2309"/>
      <c r="F9" s="1672"/>
      <c r="G9" s="1673"/>
      <c r="H9" s="2304"/>
      <c r="I9" s="2305"/>
      <c r="J9" s="1263"/>
      <c r="K9" s="1669"/>
      <c r="L9" s="1670"/>
      <c r="M9" s="1670"/>
      <c r="N9" s="1663"/>
      <c r="O9" s="1663"/>
      <c r="P9" s="1663"/>
      <c r="Q9" s="1663"/>
      <c r="R9" s="1663"/>
      <c r="S9" s="1663"/>
      <c r="T9" s="1663"/>
    </row>
    <row r="10" spans="1:20">
      <c r="A10" s="1674"/>
      <c r="B10" s="1675"/>
      <c r="C10" s="1675"/>
      <c r="D10" s="1671"/>
      <c r="E10" s="1671"/>
      <c r="F10" s="1672"/>
      <c r="G10" s="1673"/>
      <c r="H10" s="1264"/>
      <c r="I10" s="1264"/>
      <c r="J10" s="1263"/>
      <c r="K10" s="1669"/>
      <c r="L10" s="1670"/>
      <c r="M10" s="1670"/>
      <c r="N10" s="1663"/>
      <c r="O10" s="1663"/>
      <c r="P10" s="1663"/>
      <c r="Q10" s="1663"/>
      <c r="R10" s="1663"/>
      <c r="S10" s="1663"/>
      <c r="T10" s="1663"/>
    </row>
    <row r="11" spans="1:20">
      <c r="A11" s="2281" t="s">
        <v>2128</v>
      </c>
      <c r="B11" s="2282"/>
      <c r="C11" s="2282"/>
      <c r="D11" s="2282"/>
      <c r="E11" s="2282"/>
      <c r="F11" s="2282"/>
      <c r="G11" s="2282"/>
      <c r="H11" s="2282"/>
      <c r="I11" s="2282"/>
      <c r="J11" s="2282"/>
      <c r="K11" s="2283"/>
      <c r="L11" s="1670"/>
      <c r="M11" s="1670"/>
      <c r="N11" s="1663"/>
      <c r="O11" s="1663"/>
      <c r="P11" s="1663"/>
      <c r="Q11" s="1663"/>
      <c r="R11" s="1663"/>
      <c r="S11" s="1663"/>
      <c r="T11" s="1663"/>
    </row>
    <row r="12" spans="1:20">
      <c r="A12" s="1674"/>
      <c r="B12" s="1675"/>
      <c r="C12" s="1675"/>
      <c r="D12" s="1671"/>
      <c r="E12" s="1671"/>
      <c r="F12" s="1672"/>
      <c r="G12" s="1673"/>
      <c r="H12" s="1263"/>
      <c r="I12" s="1263"/>
      <c r="J12" s="1263"/>
      <c r="K12" s="1669"/>
      <c r="L12" s="1670"/>
      <c r="M12" s="1670"/>
      <c r="N12" s="1663"/>
      <c r="O12" s="1663"/>
      <c r="P12" s="1663"/>
      <c r="Q12" s="1663"/>
      <c r="R12" s="1663"/>
      <c r="S12" s="1663"/>
      <c r="T12" s="1663"/>
    </row>
    <row r="13" spans="1:20">
      <c r="A13" s="2275" t="s">
        <v>2130</v>
      </c>
      <c r="B13" s="2276"/>
      <c r="C13" s="2276"/>
      <c r="D13" s="2276"/>
      <c r="E13" s="2276"/>
      <c r="F13" s="2276"/>
      <c r="G13" s="2276"/>
      <c r="H13" s="2276"/>
      <c r="I13" s="2276"/>
      <c r="J13" s="2276"/>
      <c r="K13" s="2277"/>
      <c r="L13" s="1663"/>
      <c r="M13" s="1663"/>
      <c r="N13" s="1663"/>
      <c r="O13" s="1663"/>
      <c r="P13" s="1663"/>
      <c r="Q13" s="1663"/>
      <c r="R13" s="1663"/>
      <c r="S13" s="1663"/>
      <c r="T13" s="1663"/>
    </row>
    <row r="14" spans="1:20" ht="29.25" customHeight="1">
      <c r="A14" s="2278" t="s">
        <v>2132</v>
      </c>
      <c r="B14" s="2279"/>
      <c r="C14" s="2279"/>
      <c r="D14" s="2279"/>
      <c r="E14" s="2279"/>
      <c r="F14" s="2279"/>
      <c r="G14" s="2279"/>
      <c r="H14" s="2279"/>
      <c r="I14" s="2279"/>
      <c r="J14" s="2279"/>
      <c r="K14" s="2280"/>
      <c r="L14" s="1670"/>
      <c r="M14" s="1670"/>
      <c r="N14" s="1663"/>
      <c r="O14" s="1663"/>
      <c r="P14" s="1663"/>
      <c r="Q14" s="1663"/>
      <c r="R14" s="1663"/>
      <c r="S14" s="1663"/>
      <c r="T14" s="1663"/>
    </row>
    <row r="15" spans="1:20">
      <c r="A15" s="1674"/>
      <c r="B15" s="1675"/>
      <c r="C15" s="1675"/>
      <c r="D15" s="1675"/>
      <c r="E15" s="1675"/>
      <c r="F15" s="1675"/>
      <c r="G15" s="1675"/>
      <c r="H15" s="1675"/>
      <c r="I15" s="1675"/>
      <c r="J15" s="1675"/>
      <c r="K15" s="1669"/>
      <c r="L15" s="1670"/>
      <c r="M15" s="1670"/>
      <c r="N15" s="1663"/>
      <c r="O15" s="1663"/>
      <c r="P15" s="1663"/>
      <c r="Q15" s="1663"/>
      <c r="R15" s="1663"/>
      <c r="S15" s="1663"/>
      <c r="T15" s="1663"/>
    </row>
    <row r="16" spans="1:20" ht="26.25" customHeight="1">
      <c r="A16" s="1674"/>
      <c r="B16" s="1676" t="s">
        <v>2146</v>
      </c>
      <c r="C16" s="1677"/>
      <c r="D16" s="1678">
        <f>PJCOccupancyGoal</f>
        <v>0</v>
      </c>
      <c r="E16" s="1679"/>
      <c r="F16" s="1265"/>
      <c r="G16" s="1680"/>
      <c r="H16" s="1266" t="str">
        <f>IF(D16&gt;M16,"Additional Verification My Be Required","  ")</f>
        <v xml:space="preserve">  </v>
      </c>
      <c r="I16" s="1681"/>
      <c r="J16" s="1681"/>
      <c r="K16" s="1669"/>
      <c r="L16" s="1670"/>
      <c r="M16" s="1682">
        <v>41638</v>
      </c>
      <c r="N16" s="1663"/>
      <c r="O16" s="1663"/>
      <c r="P16" s="1663"/>
      <c r="Q16" s="1663"/>
      <c r="R16" s="1663"/>
      <c r="S16" s="1663"/>
      <c r="T16" s="1663"/>
    </row>
    <row r="17" spans="1:20" ht="24" customHeight="1">
      <c r="A17" s="1674"/>
      <c r="B17" s="1676" t="s">
        <v>2143</v>
      </c>
      <c r="C17" s="1677"/>
      <c r="D17" s="1683">
        <f>PJCApplicableTaxCreditPercentageAcquisitionBasis</f>
        <v>0</v>
      </c>
      <c r="E17" s="1265"/>
      <c r="F17" s="1684"/>
      <c r="G17" s="1684"/>
      <c r="H17" s="2336"/>
      <c r="I17" s="2336"/>
      <c r="J17" s="2336"/>
      <c r="K17" s="1669"/>
      <c r="L17" s="1670"/>
      <c r="M17" s="1670"/>
      <c r="N17" s="1663"/>
      <c r="O17" s="1663"/>
      <c r="P17" s="1663"/>
      <c r="Q17" s="1663"/>
      <c r="R17" s="1663"/>
      <c r="S17" s="1663"/>
      <c r="T17" s="1663"/>
    </row>
    <row r="18" spans="1:20" ht="24" customHeight="1">
      <c r="A18" s="1674"/>
      <c r="B18" s="1676" t="s">
        <v>2144</v>
      </c>
      <c r="C18" s="1677"/>
      <c r="D18" s="1683">
        <f>PJCApplicableTaxCreditPercentageRehabilitationBasis</f>
        <v>0</v>
      </c>
      <c r="E18" s="1265"/>
      <c r="F18" s="1684"/>
      <c r="G18" s="1684"/>
      <c r="H18" s="2336"/>
      <c r="I18" s="2336"/>
      <c r="J18" s="2336"/>
      <c r="K18" s="1669"/>
      <c r="L18" s="1670"/>
      <c r="M18" s="1670"/>
      <c r="N18" s="1663"/>
      <c r="O18" s="1663"/>
      <c r="P18" s="1663"/>
      <c r="Q18" s="1663"/>
      <c r="R18" s="1663"/>
      <c r="S18" s="1663"/>
      <c r="T18" s="1663"/>
    </row>
    <row r="19" spans="1:20" ht="24" customHeight="1">
      <c r="A19" s="1674"/>
      <c r="B19" s="1676" t="s">
        <v>2145</v>
      </c>
      <c r="C19" s="1677"/>
      <c r="D19" s="1683">
        <f>PJCApplicableTaxCreditPercentageNewConstructionBasis</f>
        <v>7.4700000000000003E-2</v>
      </c>
      <c r="E19" s="1265"/>
      <c r="F19" s="1684"/>
      <c r="G19" s="1684"/>
      <c r="H19" s="2336"/>
      <c r="I19" s="2336"/>
      <c r="J19" s="2336"/>
      <c r="K19" s="1669"/>
      <c r="L19" s="1670"/>
      <c r="M19" s="1670"/>
      <c r="N19" s="1663"/>
      <c r="O19" s="1663"/>
      <c r="P19" s="1663"/>
      <c r="Q19" s="1663"/>
      <c r="R19" s="1663"/>
      <c r="S19" s="1663"/>
      <c r="T19" s="1663"/>
    </row>
    <row r="20" spans="1:20">
      <c r="A20" s="1674"/>
      <c r="B20" s="1675"/>
      <c r="C20" s="1675"/>
      <c r="D20" s="1675"/>
      <c r="E20" s="1675"/>
      <c r="F20" s="1675"/>
      <c r="G20" s="1675"/>
      <c r="H20" s="1675"/>
      <c r="I20" s="1675"/>
      <c r="J20" s="1675"/>
      <c r="K20" s="1669"/>
      <c r="L20" s="1670"/>
      <c r="M20" s="1670"/>
      <c r="N20" s="1663"/>
      <c r="O20" s="1663"/>
      <c r="P20" s="1663"/>
      <c r="Q20" s="1663"/>
      <c r="R20" s="1663"/>
      <c r="S20" s="1663"/>
      <c r="T20" s="1663"/>
    </row>
    <row r="21" spans="1:20">
      <c r="A21" s="2275" t="s">
        <v>2129</v>
      </c>
      <c r="B21" s="2276"/>
      <c r="C21" s="2276"/>
      <c r="D21" s="2276"/>
      <c r="E21" s="2276"/>
      <c r="F21" s="2276"/>
      <c r="G21" s="2276"/>
      <c r="H21" s="2276"/>
      <c r="I21" s="2276"/>
      <c r="J21" s="2276"/>
      <c r="K21" s="2277"/>
      <c r="L21" s="1663"/>
      <c r="M21" s="1663"/>
      <c r="N21" s="1663"/>
      <c r="O21" s="1663"/>
      <c r="P21" s="1663"/>
      <c r="Q21" s="1663"/>
      <c r="R21" s="1663"/>
      <c r="S21" s="1663"/>
      <c r="T21" s="1663"/>
    </row>
    <row r="22" spans="1:20" ht="42" customHeight="1">
      <c r="A22" s="2278" t="s">
        <v>2133</v>
      </c>
      <c r="B22" s="2279"/>
      <c r="C22" s="2279"/>
      <c r="D22" s="2279"/>
      <c r="E22" s="2279"/>
      <c r="F22" s="2279"/>
      <c r="G22" s="2279"/>
      <c r="H22" s="2279"/>
      <c r="I22" s="2279"/>
      <c r="J22" s="2279"/>
      <c r="K22" s="2280"/>
      <c r="L22" s="1670"/>
      <c r="M22" s="1670"/>
      <c r="N22" s="1663"/>
      <c r="O22" s="1663"/>
      <c r="P22" s="1663"/>
      <c r="Q22" s="1663"/>
      <c r="R22" s="1663"/>
      <c r="S22" s="1663"/>
      <c r="T22" s="1663"/>
    </row>
    <row r="23" spans="1:20">
      <c r="A23" s="1674"/>
      <c r="B23" s="1675"/>
      <c r="C23" s="1675"/>
      <c r="D23" s="1675"/>
      <c r="E23" s="1675"/>
      <c r="F23" s="1675"/>
      <c r="G23" s="1675"/>
      <c r="H23" s="1675"/>
      <c r="I23" s="1675"/>
      <c r="J23" s="1675"/>
      <c r="K23" s="1669"/>
      <c r="L23" s="1670"/>
      <c r="M23" s="1670"/>
      <c r="N23" s="1663"/>
      <c r="O23" s="1663"/>
      <c r="P23" s="1663"/>
      <c r="Q23" s="1663"/>
      <c r="R23" s="1663"/>
      <c r="S23" s="1663"/>
      <c r="T23" s="1663"/>
    </row>
    <row r="24" spans="1:20">
      <c r="A24" s="1674"/>
      <c r="B24" s="1675" t="s">
        <v>2135</v>
      </c>
      <c r="C24" s="1675"/>
      <c r="D24" s="1675"/>
      <c r="E24" s="1675" t="s">
        <v>2134</v>
      </c>
      <c r="F24" s="1675"/>
      <c r="G24" s="1675"/>
      <c r="H24" s="1675"/>
      <c r="I24" s="1675"/>
      <c r="J24" s="1675"/>
      <c r="K24" s="1669"/>
      <c r="L24" s="1670"/>
      <c r="M24" s="1670"/>
      <c r="N24" s="1663"/>
      <c r="O24" s="1663"/>
      <c r="P24" s="1663"/>
      <c r="Q24" s="1663"/>
      <c r="R24" s="1663"/>
      <c r="S24" s="1663"/>
      <c r="T24" s="1663"/>
    </row>
    <row r="25" spans="1:20">
      <c r="A25" s="1674"/>
      <c r="B25" s="2272" t="s">
        <v>1285</v>
      </c>
      <c r="C25" s="2273"/>
      <c r="D25" s="2274"/>
      <c r="E25" s="2272" t="s">
        <v>1286</v>
      </c>
      <c r="F25" s="2273"/>
      <c r="G25" s="2273"/>
      <c r="H25" s="2273"/>
      <c r="I25" s="2273"/>
      <c r="J25" s="2274"/>
      <c r="K25" s="1669"/>
      <c r="L25" s="1670"/>
      <c r="M25" s="1670"/>
      <c r="N25" s="1663"/>
      <c r="O25" s="1663"/>
      <c r="P25" s="1663"/>
      <c r="Q25" s="1663"/>
      <c r="R25" s="1663"/>
      <c r="S25" s="1663"/>
      <c r="T25" s="1663"/>
    </row>
    <row r="26" spans="1:20">
      <c r="A26" s="1674"/>
      <c r="B26" s="2272"/>
      <c r="C26" s="2273"/>
      <c r="D26" s="2274"/>
      <c r="E26" s="2272"/>
      <c r="F26" s="2273"/>
      <c r="G26" s="2273"/>
      <c r="H26" s="2273"/>
      <c r="I26" s="2273"/>
      <c r="J26" s="2274"/>
      <c r="K26" s="1669"/>
      <c r="L26" s="1670"/>
      <c r="M26" s="1670"/>
      <c r="N26" s="1663"/>
      <c r="O26" s="1663"/>
      <c r="P26" s="1663"/>
      <c r="Q26" s="1663"/>
      <c r="R26" s="1663"/>
      <c r="S26" s="1663"/>
      <c r="T26" s="1663"/>
    </row>
    <row r="27" spans="1:20">
      <c r="A27" s="1674"/>
      <c r="B27" s="1675"/>
      <c r="C27" s="1675"/>
      <c r="D27" s="1675"/>
      <c r="E27" s="1675"/>
      <c r="F27" s="1675"/>
      <c r="G27" s="1675"/>
      <c r="H27" s="1675"/>
      <c r="I27" s="1675"/>
      <c r="J27" s="1675"/>
      <c r="K27" s="1669"/>
      <c r="L27" s="1670"/>
      <c r="M27" s="1670"/>
      <c r="N27" s="1663"/>
      <c r="O27" s="1663"/>
      <c r="P27" s="1663"/>
      <c r="Q27" s="1663"/>
      <c r="R27" s="1663"/>
      <c r="S27" s="1663"/>
      <c r="T27" s="1663"/>
    </row>
    <row r="28" spans="1:20">
      <c r="A28" s="2275" t="s">
        <v>2131</v>
      </c>
      <c r="B28" s="2276"/>
      <c r="C28" s="2276"/>
      <c r="D28" s="2276"/>
      <c r="E28" s="2276"/>
      <c r="F28" s="2276"/>
      <c r="G28" s="2276"/>
      <c r="H28" s="2276"/>
      <c r="I28" s="2276"/>
      <c r="J28" s="2276"/>
      <c r="K28" s="2277"/>
      <c r="L28" s="1663"/>
      <c r="M28" s="1663"/>
      <c r="N28" s="1663"/>
      <c r="O28" s="1663"/>
      <c r="P28" s="1663"/>
      <c r="Q28" s="1663"/>
      <c r="R28" s="1663"/>
      <c r="S28" s="1663"/>
      <c r="T28" s="1663"/>
    </row>
    <row r="29" spans="1:20" ht="41.25" customHeight="1">
      <c r="A29" s="2278" t="s">
        <v>2136</v>
      </c>
      <c r="B29" s="2279"/>
      <c r="C29" s="2279"/>
      <c r="D29" s="2279"/>
      <c r="E29" s="2279"/>
      <c r="F29" s="2279"/>
      <c r="G29" s="2279"/>
      <c r="H29" s="2279"/>
      <c r="I29" s="2279"/>
      <c r="J29" s="2279"/>
      <c r="K29" s="2280"/>
      <c r="L29" s="1670"/>
      <c r="M29" s="1670"/>
      <c r="N29" s="1663"/>
      <c r="O29" s="1663"/>
      <c r="P29" s="1663"/>
      <c r="Q29" s="1663"/>
      <c r="R29" s="1663"/>
      <c r="S29" s="1663"/>
      <c r="T29" s="1663"/>
    </row>
    <row r="30" spans="1:20">
      <c r="A30" s="1674"/>
      <c r="B30" s="1675"/>
      <c r="C30" s="1675"/>
      <c r="D30" s="1675"/>
      <c r="E30" s="1675"/>
      <c r="F30" s="1675"/>
      <c r="G30" s="1675"/>
      <c r="H30" s="1675"/>
      <c r="I30" s="1675"/>
      <c r="J30" s="1675"/>
      <c r="K30" s="1669"/>
      <c r="L30" s="1670"/>
      <c r="M30" s="1670"/>
      <c r="N30" s="1663"/>
      <c r="O30" s="1663"/>
      <c r="P30" s="1663"/>
      <c r="Q30" s="1663"/>
      <c r="R30" s="1663"/>
      <c r="S30" s="1663"/>
      <c r="T30" s="1663"/>
    </row>
    <row r="31" spans="1:20">
      <c r="A31" s="1674"/>
      <c r="B31" s="1675" t="s">
        <v>2137</v>
      </c>
      <c r="C31" s="1675"/>
      <c r="D31" s="1675"/>
      <c r="E31" s="1685" t="str">
        <f>PJCQualCensusTractY</f>
        <v>No</v>
      </c>
      <c r="F31" s="1675"/>
      <c r="G31" s="1675" t="str">
        <f>IF(OR(E31="yes",E32="yes",E33="yes"),"Project is Eligible","Project Is Not Eligible")</f>
        <v>Project Is Not Eligible</v>
      </c>
      <c r="H31" s="1675"/>
      <c r="I31" s="1675"/>
      <c r="J31" s="1675"/>
      <c r="K31" s="1669"/>
      <c r="L31" s="1670"/>
      <c r="M31" s="1670"/>
      <c r="N31" s="1663"/>
      <c r="O31" s="1663"/>
      <c r="P31" s="1663"/>
      <c r="Q31" s="1663"/>
      <c r="R31" s="1663"/>
      <c r="S31" s="1663"/>
      <c r="T31" s="1663"/>
    </row>
    <row r="32" spans="1:20">
      <c r="A32" s="1674"/>
      <c r="B32" s="1675" t="s">
        <v>2138</v>
      </c>
      <c r="C32" s="1675"/>
      <c r="D32" s="1675"/>
      <c r="E32" s="1685"/>
      <c r="F32" s="1675"/>
      <c r="G32" s="1675" t="s">
        <v>2140</v>
      </c>
      <c r="H32" s="1675"/>
      <c r="I32" s="1267">
        <f>SUM('Housing Credit'!D42:F42)/SUM('Housing Credit'!D31:F31)</f>
        <v>1.2933573396536651</v>
      </c>
      <c r="J32" s="1675"/>
      <c r="K32" s="1669"/>
      <c r="L32" s="1670"/>
      <c r="M32" s="1670"/>
      <c r="N32" s="1663"/>
      <c r="O32" s="1663"/>
      <c r="P32" s="1663"/>
      <c r="Q32" s="1663"/>
      <c r="R32" s="1663"/>
      <c r="S32" s="1663"/>
      <c r="T32" s="1663"/>
    </row>
    <row r="33" spans="1:24">
      <c r="A33" s="1674"/>
      <c r="B33" s="1675" t="s">
        <v>2139</v>
      </c>
      <c r="C33" s="1675"/>
      <c r="D33" s="1675"/>
      <c r="E33" s="1685"/>
      <c r="F33" s="1675"/>
      <c r="G33" s="1266" t="str">
        <f>IF(AND(I32&gt;1,G31="Project is Not Eligible"),"Application Does Not Meet the Requirement","Application Meets the Requirement")</f>
        <v>Application Does Not Meet the Requirement</v>
      </c>
      <c r="H33" s="1265"/>
      <c r="I33" s="1265"/>
      <c r="J33" s="1675"/>
      <c r="K33" s="1669"/>
      <c r="L33" s="1670"/>
      <c r="M33" s="1670"/>
      <c r="N33" s="1663"/>
      <c r="O33" s="1663"/>
      <c r="P33" s="1663"/>
      <c r="Q33" s="1663"/>
      <c r="R33" s="1663"/>
      <c r="S33" s="1663"/>
      <c r="T33" s="1663"/>
    </row>
    <row r="34" spans="1:24">
      <c r="A34" s="1674"/>
      <c r="B34" s="1675"/>
      <c r="C34" s="1675"/>
      <c r="D34" s="1675"/>
      <c r="E34" s="1675"/>
      <c r="F34" s="1675"/>
      <c r="G34" s="1675"/>
      <c r="H34" s="1675"/>
      <c r="I34" s="1675"/>
      <c r="J34" s="1675"/>
      <c r="K34" s="1669"/>
      <c r="L34" s="1670"/>
      <c r="M34" s="1670"/>
      <c r="N34" s="1663"/>
      <c r="O34" s="1663"/>
      <c r="P34" s="1663"/>
      <c r="Q34" s="1663"/>
      <c r="R34" s="1663"/>
      <c r="S34" s="1663"/>
      <c r="T34" s="1663"/>
    </row>
    <row r="35" spans="1:24">
      <c r="A35" s="2275" t="s">
        <v>503</v>
      </c>
      <c r="B35" s="2276"/>
      <c r="C35" s="2276"/>
      <c r="D35" s="2276"/>
      <c r="E35" s="2276"/>
      <c r="F35" s="2276"/>
      <c r="G35" s="2276"/>
      <c r="H35" s="2276"/>
      <c r="I35" s="2276"/>
      <c r="J35" s="2276"/>
      <c r="K35" s="2277"/>
      <c r="L35" s="1663"/>
      <c r="M35" s="1663"/>
      <c r="N35" s="1663"/>
      <c r="O35" s="1663"/>
      <c r="P35" s="1663"/>
      <c r="Q35" s="1663"/>
      <c r="R35" s="1663"/>
      <c r="S35" s="1663"/>
      <c r="T35" s="1663"/>
    </row>
    <row r="36" spans="1:24" ht="13.5" thickBot="1">
      <c r="A36" s="1686"/>
      <c r="B36" s="1687"/>
      <c r="C36" s="1265"/>
      <c r="D36" s="1687"/>
      <c r="E36" s="1687"/>
      <c r="F36" s="1687"/>
      <c r="G36" s="1687"/>
      <c r="H36" s="1687"/>
      <c r="I36" s="1687"/>
      <c r="J36" s="1687"/>
      <c r="K36" s="1688"/>
      <c r="L36" s="1663"/>
      <c r="M36" s="1663"/>
      <c r="N36" s="1663"/>
      <c r="O36" s="1663"/>
      <c r="P36" s="1663"/>
      <c r="Q36" s="1663"/>
      <c r="R36" s="1663"/>
      <c r="S36" s="1663"/>
      <c r="T36" s="1663"/>
    </row>
    <row r="37" spans="1:24">
      <c r="A37" s="1686"/>
      <c r="B37" s="2284"/>
      <c r="C37" s="2285"/>
      <c r="D37" s="2285"/>
      <c r="E37" s="2285"/>
      <c r="F37" s="2285"/>
      <c r="G37" s="2285"/>
      <c r="H37" s="2285"/>
      <c r="I37" s="2285"/>
      <c r="J37" s="2286"/>
      <c r="K37" s="1688"/>
      <c r="L37" s="1663"/>
      <c r="M37" s="1663"/>
      <c r="N37" s="1663"/>
      <c r="O37" s="1663"/>
      <c r="P37" s="1663"/>
      <c r="Q37" s="1663"/>
      <c r="R37" s="1663"/>
      <c r="S37" s="1663"/>
      <c r="T37" s="1663"/>
    </row>
    <row r="38" spans="1:24">
      <c r="A38" s="1686"/>
      <c r="B38" s="2287"/>
      <c r="C38" s="2288"/>
      <c r="D38" s="2288"/>
      <c r="E38" s="2288"/>
      <c r="F38" s="2288"/>
      <c r="G38" s="2288"/>
      <c r="H38" s="2288"/>
      <c r="I38" s="2288"/>
      <c r="J38" s="2289"/>
      <c r="K38" s="1688"/>
      <c r="L38" s="1663"/>
      <c r="M38" s="1663"/>
      <c r="N38" s="1663"/>
      <c r="O38" s="1663"/>
      <c r="P38" s="1663"/>
      <c r="Q38" s="1663"/>
      <c r="R38" s="1663"/>
      <c r="S38" s="1663"/>
      <c r="T38" s="1663"/>
    </row>
    <row r="39" spans="1:24">
      <c r="A39" s="1686"/>
      <c r="B39" s="2287"/>
      <c r="C39" s="2288"/>
      <c r="D39" s="2288"/>
      <c r="E39" s="2288"/>
      <c r="F39" s="2288"/>
      <c r="G39" s="2288"/>
      <c r="H39" s="2288"/>
      <c r="I39" s="2288"/>
      <c r="J39" s="2289"/>
      <c r="K39" s="1688"/>
      <c r="L39" s="1663"/>
      <c r="M39" s="1663"/>
      <c r="N39" s="1663"/>
      <c r="O39" s="1663"/>
      <c r="P39" s="1663"/>
      <c r="Q39" s="1663"/>
      <c r="R39" s="1663"/>
      <c r="S39" s="1663"/>
      <c r="T39" s="1663"/>
    </row>
    <row r="40" spans="1:24" ht="13.5" thickBot="1">
      <c r="A40" s="1686"/>
      <c r="B40" s="2290"/>
      <c r="C40" s="2291"/>
      <c r="D40" s="2291"/>
      <c r="E40" s="2291"/>
      <c r="F40" s="2291"/>
      <c r="G40" s="2291"/>
      <c r="H40" s="2291"/>
      <c r="I40" s="2291"/>
      <c r="J40" s="2292"/>
      <c r="K40" s="1688"/>
      <c r="L40" s="1663"/>
      <c r="M40" s="1663"/>
      <c r="N40" s="1663"/>
      <c r="O40" s="1663"/>
      <c r="P40" s="1663"/>
      <c r="Q40" s="1663"/>
      <c r="R40" s="1663"/>
      <c r="S40" s="1663"/>
      <c r="T40" s="1663"/>
    </row>
    <row r="41" spans="1:24">
      <c r="A41" s="1686"/>
      <c r="B41" s="1687"/>
      <c r="C41" s="1265"/>
      <c r="D41" s="1687"/>
      <c r="E41" s="1687"/>
      <c r="F41" s="1687"/>
      <c r="G41" s="1687"/>
      <c r="H41" s="1687"/>
      <c r="I41" s="1687"/>
      <c r="J41" s="1687"/>
      <c r="K41" s="1688"/>
      <c r="L41" s="1663"/>
      <c r="M41" s="1663"/>
      <c r="N41" s="1663"/>
      <c r="O41" s="1663"/>
      <c r="P41" s="1663"/>
      <c r="Q41" s="1663"/>
      <c r="R41" s="1663"/>
      <c r="S41" s="1663"/>
      <c r="T41" s="1663"/>
    </row>
    <row r="42" spans="1:24">
      <c r="A42" s="2281" t="s">
        <v>2141</v>
      </c>
      <c r="B42" s="2282"/>
      <c r="C42" s="2282"/>
      <c r="D42" s="2282"/>
      <c r="E42" s="2282"/>
      <c r="F42" s="2282"/>
      <c r="G42" s="2282"/>
      <c r="H42" s="2282"/>
      <c r="I42" s="2282"/>
      <c r="J42" s="2282"/>
      <c r="K42" s="2283"/>
      <c r="L42" s="1670"/>
      <c r="M42" s="1670"/>
      <c r="N42" s="1663"/>
      <c r="O42" s="1663"/>
      <c r="P42" s="1663"/>
      <c r="Q42" s="1663"/>
      <c r="R42" s="1663"/>
      <c r="S42" s="1663"/>
      <c r="T42" s="1663"/>
    </row>
    <row r="43" spans="1:24">
      <c r="A43" s="1689"/>
      <c r="B43" s="1690"/>
      <c r="C43" s="1691"/>
      <c r="D43" s="1692"/>
      <c r="E43" s="1693"/>
      <c r="F43" s="1693"/>
      <c r="G43" s="1694"/>
      <c r="H43" s="1694"/>
      <c r="I43" s="1694"/>
      <c r="J43" s="1694"/>
      <c r="K43" s="1695"/>
      <c r="L43" s="1670"/>
      <c r="M43" s="1670"/>
      <c r="N43" s="1663"/>
      <c r="O43" s="1663"/>
      <c r="P43" s="1663"/>
      <c r="Q43" s="1663"/>
      <c r="R43" s="1663"/>
      <c r="S43" s="1663"/>
      <c r="T43" s="1663"/>
    </row>
    <row r="44" spans="1:24">
      <c r="A44" s="2275" t="s">
        <v>2142</v>
      </c>
      <c r="B44" s="2276"/>
      <c r="C44" s="2276"/>
      <c r="D44" s="2276"/>
      <c r="E44" s="2276"/>
      <c r="F44" s="2276"/>
      <c r="G44" s="2276"/>
      <c r="H44" s="2276"/>
      <c r="I44" s="2276"/>
      <c r="J44" s="2276"/>
      <c r="K44" s="2277"/>
      <c r="L44" s="1670"/>
      <c r="M44" s="1670"/>
      <c r="N44" s="1663"/>
      <c r="O44" s="1663"/>
      <c r="P44" s="1663"/>
      <c r="Q44" s="1663"/>
      <c r="R44" s="1663"/>
      <c r="S44" s="1663"/>
      <c r="T44" s="1663"/>
    </row>
    <row r="45" spans="1:24" ht="45.75" customHeight="1">
      <c r="A45" s="2327" t="s">
        <v>2151</v>
      </c>
      <c r="B45" s="2328"/>
      <c r="C45" s="2328"/>
      <c r="D45" s="2328"/>
      <c r="E45" s="2328"/>
      <c r="F45" s="2328"/>
      <c r="G45" s="2328"/>
      <c r="H45" s="2328"/>
      <c r="I45" s="2328"/>
      <c r="J45" s="2328"/>
      <c r="K45" s="2329"/>
      <c r="L45" s="1670"/>
      <c r="M45" s="1670"/>
      <c r="N45" s="1663"/>
      <c r="O45" s="1663"/>
      <c r="P45" s="1663"/>
      <c r="Q45" s="1663"/>
      <c r="R45" s="1663"/>
      <c r="S45" s="1663"/>
      <c r="T45" s="1663"/>
    </row>
    <row r="46" spans="1:24" s="1268" customFormat="1">
      <c r="A46" s="1696"/>
      <c r="B46" s="1697" t="s">
        <v>2147</v>
      </c>
      <c r="C46" s="1698"/>
      <c r="D46" s="1699"/>
      <c r="E46" s="1700"/>
      <c r="F46" s="1701" t="s">
        <v>2148</v>
      </c>
      <c r="G46" s="1702" t="s">
        <v>2149</v>
      </c>
      <c r="H46" s="1703" t="s">
        <v>2150</v>
      </c>
      <c r="I46" s="1702" t="s">
        <v>1287</v>
      </c>
      <c r="J46" s="1703" t="s">
        <v>2150</v>
      </c>
      <c r="K46" s="1704"/>
      <c r="L46" s="1670" t="s">
        <v>2156</v>
      </c>
      <c r="M46" s="1668"/>
      <c r="N46" s="1705"/>
      <c r="O46" s="1705"/>
      <c r="P46" s="1705"/>
      <c r="Q46" s="1705"/>
      <c r="R46" s="1705"/>
      <c r="S46" s="1705"/>
      <c r="T46" s="1705"/>
      <c r="U46" s="1404"/>
      <c r="V46" s="1404"/>
      <c r="W46" s="1404"/>
      <c r="X46" s="1404"/>
    </row>
    <row r="47" spans="1:24">
      <c r="A47" s="1706"/>
      <c r="B47" s="2330" t="str">
        <f>'Housing Credit'!D68</f>
        <v>OCCH</v>
      </c>
      <c r="C47" s="2331"/>
      <c r="D47" s="2331"/>
      <c r="E47" s="2331"/>
      <c r="F47" s="1707">
        <f>PJCHousingCreditNetEquityFactor</f>
        <v>0.98088755492790747</v>
      </c>
      <c r="G47" s="1707"/>
      <c r="H47" s="1707">
        <f>F47-G47</f>
        <v>0.98088755492790747</v>
      </c>
      <c r="I47" s="1707"/>
      <c r="J47" s="1707">
        <f>F47-I47</f>
        <v>0.98088755492790747</v>
      </c>
      <c r="K47" s="1708"/>
      <c r="L47" s="1670" t="s">
        <v>2153</v>
      </c>
      <c r="M47" s="1670"/>
      <c r="N47" s="1663"/>
      <c r="O47" s="1663"/>
      <c r="P47" s="1663"/>
      <c r="Q47" s="1663"/>
      <c r="R47" s="1663"/>
      <c r="S47" s="1663"/>
      <c r="T47" s="1663"/>
    </row>
    <row r="48" spans="1:24">
      <c r="A48" s="1706"/>
      <c r="B48" s="1709"/>
      <c r="C48" s="1710"/>
      <c r="D48" s="1711"/>
      <c r="E48" s="1712"/>
      <c r="F48" s="1712"/>
      <c r="G48" s="1713"/>
      <c r="H48" s="1713"/>
      <c r="I48" s="1713"/>
      <c r="J48" s="1713"/>
      <c r="K48" s="1708"/>
      <c r="L48" s="1670"/>
      <c r="M48" s="1670"/>
      <c r="N48" s="1663"/>
      <c r="O48" s="1663"/>
      <c r="P48" s="1663"/>
      <c r="Q48" s="1663"/>
      <c r="R48" s="1663"/>
      <c r="S48" s="1663"/>
      <c r="T48" s="1663"/>
    </row>
    <row r="49" spans="1:24">
      <c r="A49" s="2275" t="s">
        <v>2152</v>
      </c>
      <c r="B49" s="2276"/>
      <c r="C49" s="2276"/>
      <c r="D49" s="2276"/>
      <c r="E49" s="2276"/>
      <c r="F49" s="2276"/>
      <c r="G49" s="2276"/>
      <c r="H49" s="2276"/>
      <c r="I49" s="2276"/>
      <c r="J49" s="2276"/>
      <c r="K49" s="2277"/>
      <c r="L49" s="1670"/>
      <c r="M49" s="1670"/>
      <c r="N49" s="1663"/>
      <c r="O49" s="1663"/>
      <c r="P49" s="1663"/>
      <c r="Q49" s="1663"/>
      <c r="R49" s="1663"/>
      <c r="S49" s="1663"/>
      <c r="T49" s="1663"/>
    </row>
    <row r="50" spans="1:24" s="1270" customFormat="1">
      <c r="A50" s="2332" t="s">
        <v>1288</v>
      </c>
      <c r="B50" s="2333"/>
      <c r="C50" s="2333"/>
      <c r="D50" s="2333"/>
      <c r="E50" s="2333"/>
      <c r="F50" s="2333"/>
      <c r="G50" s="2333"/>
      <c r="H50" s="2333"/>
      <c r="I50" s="2333"/>
      <c r="J50" s="2333"/>
      <c r="K50" s="2334"/>
      <c r="L50" s="1670" t="s">
        <v>1289</v>
      </c>
      <c r="M50" s="1670"/>
      <c r="N50" s="1663"/>
      <c r="O50" s="1663"/>
      <c r="P50" s="1663"/>
      <c r="Q50" s="1663"/>
      <c r="R50" s="1663"/>
      <c r="S50" s="1663"/>
      <c r="T50" s="1663"/>
      <c r="U50" s="1405"/>
      <c r="V50" s="1405"/>
      <c r="W50" s="1405"/>
      <c r="X50" s="1405"/>
    </row>
    <row r="51" spans="1:24" s="1270" customFormat="1">
      <c r="A51" s="1714"/>
      <c r="B51" s="1715" t="s">
        <v>1290</v>
      </c>
      <c r="C51" s="1715"/>
      <c r="D51" s="1716"/>
      <c r="E51" s="2335"/>
      <c r="F51" s="2335"/>
      <c r="G51" s="2335"/>
      <c r="H51" s="2335"/>
      <c r="I51" s="2335"/>
      <c r="J51" s="2335"/>
      <c r="K51" s="1708"/>
      <c r="L51" s="1670" t="s">
        <v>2163</v>
      </c>
      <c r="M51" s="1670"/>
      <c r="N51" s="1663"/>
      <c r="O51" s="1663"/>
      <c r="P51" s="1663"/>
      <c r="Q51" s="1663"/>
      <c r="R51" s="1663"/>
      <c r="S51" s="1663"/>
      <c r="T51" s="1663"/>
      <c r="U51" s="1405"/>
      <c r="V51" s="1405"/>
      <c r="W51" s="1405"/>
      <c r="X51" s="1405"/>
    </row>
    <row r="52" spans="1:24" s="1270" customFormat="1">
      <c r="A52" s="1717"/>
      <c r="B52" s="1718"/>
      <c r="C52" s="1718"/>
      <c r="D52" s="1718"/>
      <c r="E52" s="1718"/>
      <c r="F52" s="1718"/>
      <c r="G52" s="1718"/>
      <c r="H52" s="1718"/>
      <c r="I52" s="1410"/>
      <c r="J52" s="1718"/>
      <c r="K52" s="1688"/>
      <c r="L52" s="1670"/>
      <c r="M52" s="1670"/>
      <c r="N52" s="1663"/>
      <c r="O52" s="1663"/>
      <c r="P52" s="1663"/>
      <c r="Q52" s="1663"/>
      <c r="R52" s="1663"/>
      <c r="S52" s="1663"/>
      <c r="T52" s="1663"/>
      <c r="U52" s="1405"/>
      <c r="V52" s="1405"/>
      <c r="W52" s="1405"/>
      <c r="X52" s="1405"/>
    </row>
    <row r="53" spans="1:24" s="1270" customFormat="1">
      <c r="A53" s="2332" t="s">
        <v>1291</v>
      </c>
      <c r="B53" s="2333"/>
      <c r="C53" s="2333"/>
      <c r="D53" s="2333"/>
      <c r="E53" s="2333"/>
      <c r="F53" s="2333"/>
      <c r="G53" s="2333"/>
      <c r="H53" s="2333"/>
      <c r="I53" s="2333"/>
      <c r="J53" s="2333"/>
      <c r="K53" s="2334"/>
      <c r="L53" s="1670"/>
      <c r="M53" s="1670"/>
      <c r="N53" s="1663"/>
      <c r="O53" s="1663"/>
      <c r="P53" s="1663"/>
      <c r="Q53" s="1663"/>
      <c r="R53" s="1663"/>
      <c r="S53" s="1663"/>
      <c r="T53" s="1663"/>
      <c r="U53" s="1405"/>
      <c r="V53" s="1405"/>
      <c r="W53" s="1405"/>
      <c r="X53" s="1405"/>
    </row>
    <row r="54" spans="1:24" ht="19.5" customHeight="1">
      <c r="A54" s="1719"/>
      <c r="B54" s="1720" t="s">
        <v>2162</v>
      </c>
      <c r="C54" s="1720"/>
      <c r="D54" s="1721"/>
      <c r="E54" s="1269"/>
      <c r="F54" s="2279"/>
      <c r="G54" s="2279"/>
      <c r="H54" s="2279"/>
      <c r="I54" s="2279"/>
      <c r="J54" s="2279"/>
      <c r="K54" s="1722"/>
      <c r="L54" s="1670"/>
      <c r="M54" s="1670"/>
      <c r="N54" s="1663"/>
      <c r="O54" s="1663"/>
      <c r="P54" s="1663"/>
      <c r="Q54" s="1663"/>
      <c r="R54" s="1663"/>
      <c r="S54" s="1663"/>
      <c r="T54" s="1663"/>
    </row>
    <row r="55" spans="1:24" s="1270" customFormat="1">
      <c r="A55" s="1717"/>
      <c r="B55" s="1718"/>
      <c r="C55" s="1718"/>
      <c r="D55" s="1718"/>
      <c r="E55" s="1718"/>
      <c r="F55" s="1718"/>
      <c r="G55" s="1718"/>
      <c r="H55" s="1718"/>
      <c r="I55" s="1410"/>
      <c r="J55" s="1718"/>
      <c r="K55" s="1688"/>
      <c r="L55" s="1670"/>
      <c r="M55" s="1670"/>
      <c r="N55" s="1663"/>
      <c r="O55" s="1663"/>
      <c r="P55" s="1663"/>
      <c r="Q55" s="1663"/>
      <c r="R55" s="1663"/>
      <c r="S55" s="1663"/>
      <c r="T55" s="1663"/>
      <c r="U55" s="1405"/>
      <c r="V55" s="1405"/>
      <c r="W55" s="1405"/>
      <c r="X55" s="1405"/>
    </row>
    <row r="56" spans="1:24">
      <c r="A56" s="2275" t="s">
        <v>531</v>
      </c>
      <c r="B56" s="2276"/>
      <c r="C56" s="2276"/>
      <c r="D56" s="2276"/>
      <c r="E56" s="2276"/>
      <c r="F56" s="2276"/>
      <c r="G56" s="2276"/>
      <c r="H56" s="2276"/>
      <c r="I56" s="2276"/>
      <c r="J56" s="2276"/>
      <c r="K56" s="2277"/>
      <c r="L56" s="1663"/>
      <c r="M56" s="1663"/>
      <c r="N56" s="1663"/>
      <c r="O56" s="1663"/>
      <c r="P56" s="1663"/>
      <c r="Q56" s="1663"/>
      <c r="R56" s="1663"/>
      <c r="S56" s="1663"/>
      <c r="T56" s="1663"/>
    </row>
    <row r="57" spans="1:24" ht="13.5" thickBot="1">
      <c r="A57" s="1686"/>
      <c r="B57" s="1687"/>
      <c r="C57" s="1265"/>
      <c r="D57" s="1687"/>
      <c r="E57" s="1687"/>
      <c r="F57" s="1687"/>
      <c r="G57" s="1687"/>
      <c r="H57" s="1687"/>
      <c r="I57" s="1687"/>
      <c r="J57" s="1687"/>
      <c r="K57" s="1688"/>
      <c r="L57" s="1663"/>
      <c r="M57" s="1663"/>
      <c r="N57" s="1663"/>
      <c r="O57" s="1663"/>
      <c r="P57" s="1663"/>
      <c r="Q57" s="1663"/>
      <c r="R57" s="1663"/>
      <c r="S57" s="1663"/>
      <c r="T57" s="1663"/>
    </row>
    <row r="58" spans="1:24">
      <c r="A58" s="1686"/>
      <c r="B58" s="2284"/>
      <c r="C58" s="2285"/>
      <c r="D58" s="2285"/>
      <c r="E58" s="2285"/>
      <c r="F58" s="2285"/>
      <c r="G58" s="2285"/>
      <c r="H58" s="2285"/>
      <c r="I58" s="2285"/>
      <c r="J58" s="2286"/>
      <c r="K58" s="1688"/>
      <c r="L58" s="1663"/>
      <c r="M58" s="1663"/>
      <c r="N58" s="1663"/>
      <c r="O58" s="1663"/>
      <c r="P58" s="1663"/>
      <c r="Q58" s="1663"/>
      <c r="R58" s="1663"/>
      <c r="S58" s="1663"/>
      <c r="T58" s="1663"/>
    </row>
    <row r="59" spans="1:24">
      <c r="A59" s="1686"/>
      <c r="B59" s="2287"/>
      <c r="C59" s="2288"/>
      <c r="D59" s="2288"/>
      <c r="E59" s="2288"/>
      <c r="F59" s="2288"/>
      <c r="G59" s="2288"/>
      <c r="H59" s="2288"/>
      <c r="I59" s="2288"/>
      <c r="J59" s="2289"/>
      <c r="K59" s="1688"/>
      <c r="L59" s="1663"/>
      <c r="M59" s="1663"/>
      <c r="O59" s="1663"/>
      <c r="P59" s="1663"/>
      <c r="Q59" s="1663"/>
      <c r="R59" s="1663"/>
      <c r="S59" s="1663"/>
      <c r="T59" s="1663"/>
    </row>
    <row r="60" spans="1:24" ht="13.5" thickBot="1">
      <c r="A60" s="1686"/>
      <c r="B60" s="2290"/>
      <c r="C60" s="2291"/>
      <c r="D60" s="2291"/>
      <c r="E60" s="2291"/>
      <c r="F60" s="2291"/>
      <c r="G60" s="2291"/>
      <c r="H60" s="2291"/>
      <c r="I60" s="2291"/>
      <c r="J60" s="2292"/>
      <c r="K60" s="1688"/>
      <c r="L60" s="1663"/>
      <c r="M60" s="1663"/>
      <c r="N60" s="1663"/>
      <c r="O60" s="1663"/>
      <c r="P60" s="1663"/>
      <c r="Q60" s="1663"/>
      <c r="R60" s="1663"/>
      <c r="S60" s="1663"/>
      <c r="T60" s="1663"/>
    </row>
    <row r="61" spans="1:24">
      <c r="A61" s="1686"/>
      <c r="B61" s="1723"/>
      <c r="C61" s="1723"/>
      <c r="D61" s="1723"/>
      <c r="E61" s="1723"/>
      <c r="F61" s="1723"/>
      <c r="G61" s="1723"/>
      <c r="H61" s="1723"/>
      <c r="I61" s="1723"/>
      <c r="J61" s="1723"/>
      <c r="K61" s="1688"/>
      <c r="L61" s="1663"/>
      <c r="M61" s="1663"/>
      <c r="N61" s="1663"/>
      <c r="O61" s="1663"/>
      <c r="P61" s="1663"/>
      <c r="Q61" s="1663"/>
      <c r="R61" s="1663"/>
      <c r="S61" s="1663"/>
      <c r="T61" s="1663"/>
    </row>
    <row r="62" spans="1:24">
      <c r="A62" s="2281" t="s">
        <v>2154</v>
      </c>
      <c r="B62" s="2282"/>
      <c r="C62" s="2282"/>
      <c r="D62" s="2282"/>
      <c r="E62" s="2282"/>
      <c r="F62" s="2282"/>
      <c r="G62" s="2282"/>
      <c r="H62" s="2282"/>
      <c r="I62" s="2282"/>
      <c r="J62" s="2282"/>
      <c r="K62" s="2283"/>
      <c r="L62" s="1670"/>
      <c r="M62" s="1670"/>
      <c r="N62" s="1663"/>
      <c r="O62" s="1663"/>
      <c r="P62" s="1663"/>
      <c r="Q62" s="1663"/>
      <c r="R62" s="1663"/>
      <c r="S62" s="1663"/>
      <c r="T62" s="1663"/>
    </row>
    <row r="63" spans="1:24">
      <c r="A63" s="1686"/>
      <c r="B63" s="1687"/>
      <c r="C63" s="1265"/>
      <c r="D63" s="1687"/>
      <c r="E63" s="1687"/>
      <c r="F63" s="1687"/>
      <c r="G63" s="1687"/>
      <c r="H63" s="1687"/>
      <c r="I63" s="1687"/>
      <c r="J63" s="1687"/>
      <c r="K63" s="1688"/>
      <c r="L63" s="1663"/>
      <c r="M63" s="1663"/>
      <c r="N63" s="1663"/>
      <c r="O63" s="1663"/>
      <c r="P63" s="1663"/>
      <c r="Q63" s="1663"/>
      <c r="R63" s="1663"/>
      <c r="S63" s="1663"/>
      <c r="T63" s="1663"/>
    </row>
    <row r="64" spans="1:24">
      <c r="A64" s="2275" t="s">
        <v>2159</v>
      </c>
      <c r="B64" s="2276"/>
      <c r="C64" s="2276"/>
      <c r="D64" s="2276"/>
      <c r="E64" s="2276"/>
      <c r="F64" s="2276"/>
      <c r="G64" s="2276"/>
      <c r="H64" s="2276"/>
      <c r="I64" s="2276"/>
      <c r="J64" s="2276"/>
      <c r="K64" s="2277"/>
      <c r="L64" s="1724"/>
      <c r="M64" s="1724"/>
      <c r="N64" s="1663"/>
      <c r="O64" s="1663"/>
      <c r="P64" s="1663"/>
      <c r="Q64" s="1663"/>
      <c r="R64" s="1663"/>
      <c r="S64" s="1663"/>
      <c r="T64" s="1663"/>
    </row>
    <row r="65" spans="1:24">
      <c r="A65" s="2278" t="s">
        <v>2155</v>
      </c>
      <c r="B65" s="2279"/>
      <c r="C65" s="2279"/>
      <c r="D65" s="2279"/>
      <c r="E65" s="2279"/>
      <c r="F65" s="2279"/>
      <c r="G65" s="2279"/>
      <c r="H65" s="2279"/>
      <c r="I65" s="2279"/>
      <c r="J65" s="2279"/>
      <c r="K65" s="2280"/>
      <c r="L65" s="1403" t="s">
        <v>2157</v>
      </c>
      <c r="M65" s="1663"/>
      <c r="N65" s="1663"/>
      <c r="O65" s="1663"/>
      <c r="P65" s="1663"/>
      <c r="Q65" s="1663"/>
      <c r="R65" s="1663"/>
      <c r="S65" s="1663"/>
      <c r="T65" s="1663"/>
    </row>
    <row r="66" spans="1:24">
      <c r="A66" s="1689"/>
      <c r="B66" s="1691" t="s">
        <v>1290</v>
      </c>
      <c r="C66" s="1691"/>
      <c r="D66" s="1692"/>
      <c r="E66" s="2300"/>
      <c r="F66" s="2300"/>
      <c r="G66" s="2300"/>
      <c r="H66" s="2300"/>
      <c r="I66" s="2300" t="str">
        <f>IF(E66=L66,"See Comments Below","  ")</f>
        <v xml:space="preserve">  </v>
      </c>
      <c r="J66" s="2300"/>
      <c r="K66" s="1695"/>
      <c r="L66" s="1403" t="s">
        <v>2158</v>
      </c>
      <c r="M66" s="1670"/>
      <c r="N66" s="1663"/>
      <c r="O66" s="1663"/>
      <c r="P66" s="1663"/>
      <c r="Q66" s="1663"/>
      <c r="R66" s="1663"/>
      <c r="S66" s="1663"/>
      <c r="T66" s="1663"/>
    </row>
    <row r="67" spans="1:24">
      <c r="A67" s="1706"/>
      <c r="B67" s="1712"/>
      <c r="C67" s="1712"/>
      <c r="D67" s="1712"/>
      <c r="E67" s="1712"/>
      <c r="F67" s="1712"/>
      <c r="G67" s="1712"/>
      <c r="H67" s="1712"/>
      <c r="I67" s="1712"/>
      <c r="J67" s="1712"/>
      <c r="K67" s="1725"/>
      <c r="M67" s="1663"/>
      <c r="N67" s="1663"/>
      <c r="O67" s="1663"/>
      <c r="P67" s="1663"/>
      <c r="Q67" s="1663"/>
      <c r="R67" s="1663"/>
      <c r="S67" s="1663"/>
      <c r="T67" s="1663"/>
    </row>
    <row r="68" spans="1:24">
      <c r="A68" s="2275" t="s">
        <v>2160</v>
      </c>
      <c r="B68" s="2276"/>
      <c r="C68" s="2276"/>
      <c r="D68" s="2276"/>
      <c r="E68" s="2276"/>
      <c r="F68" s="2276"/>
      <c r="G68" s="2276"/>
      <c r="H68" s="2276"/>
      <c r="I68" s="2276"/>
      <c r="J68" s="2276"/>
      <c r="K68" s="2277"/>
      <c r="L68" s="1663"/>
      <c r="M68" s="1663"/>
      <c r="N68" s="1663"/>
      <c r="O68" s="1663"/>
      <c r="P68" s="1663"/>
      <c r="Q68" s="1663"/>
      <c r="R68" s="1663"/>
      <c r="S68" s="1663"/>
      <c r="T68" s="1663"/>
    </row>
    <row r="69" spans="1:24" s="1270" customFormat="1" ht="13.5" thickBot="1">
      <c r="A69" s="1726"/>
      <c r="B69" s="1709"/>
      <c r="C69" s="1727"/>
      <c r="D69" s="1727"/>
      <c r="E69" s="1727"/>
      <c r="F69" s="1727"/>
      <c r="G69" s="1728"/>
      <c r="H69" s="1728"/>
      <c r="I69" s="1728"/>
      <c r="J69" s="1728"/>
      <c r="K69" s="1729"/>
      <c r="L69" s="1670"/>
      <c r="M69" s="1670"/>
      <c r="N69" s="1663"/>
      <c r="O69" s="1663"/>
      <c r="P69" s="1663"/>
      <c r="Q69" s="1663"/>
      <c r="R69" s="1663"/>
      <c r="S69" s="1663"/>
      <c r="T69" s="1663"/>
      <c r="U69" s="1405"/>
      <c r="V69" s="1405"/>
      <c r="W69" s="1405"/>
      <c r="X69" s="1405"/>
    </row>
    <row r="70" spans="1:24" s="1270" customFormat="1" ht="13.5" thickBot="1">
      <c r="A70" s="1726"/>
      <c r="B70" s="1730" t="s">
        <v>504</v>
      </c>
      <c r="C70" s="1727"/>
      <c r="D70" s="1727"/>
      <c r="E70" s="1271">
        <f>Budget!G227</f>
        <v>7053065</v>
      </c>
      <c r="F70" s="1272"/>
      <c r="G70" s="1710" t="str">
        <f>IF(E71=E70,"Sources and Uses Match", "Sources and Uses Do Not Match")</f>
        <v>Sources and Uses Match</v>
      </c>
      <c r="H70" s="1728"/>
      <c r="I70" s="1728"/>
      <c r="J70" s="1728"/>
      <c r="K70" s="1729"/>
      <c r="L70" s="1670" t="s">
        <v>2104</v>
      </c>
      <c r="M70" s="1670"/>
      <c r="N70" s="1663"/>
      <c r="O70" s="1663"/>
      <c r="P70" s="1663"/>
      <c r="Q70" s="1663"/>
      <c r="R70" s="1663"/>
      <c r="S70" s="1663"/>
      <c r="T70" s="1663"/>
      <c r="U70" s="1405"/>
      <c r="V70" s="1405"/>
      <c r="W70" s="1405"/>
      <c r="X70" s="1405"/>
    </row>
    <row r="71" spans="1:24" s="1270" customFormat="1" ht="13.5" thickBot="1">
      <c r="A71" s="1726"/>
      <c r="B71" s="1730" t="s">
        <v>505</v>
      </c>
      <c r="C71" s="1727"/>
      <c r="D71" s="1727"/>
      <c r="E71" s="1271">
        <f>Budget!E314</f>
        <v>7053065</v>
      </c>
      <c r="F71" s="1272"/>
      <c r="G71" s="1731" t="s">
        <v>506</v>
      </c>
      <c r="H71" s="1271">
        <f>E70-E71</f>
        <v>0</v>
      </c>
      <c r="I71" s="1728"/>
      <c r="J71" s="1728"/>
      <c r="K71" s="1729"/>
      <c r="L71" s="1670" t="s">
        <v>2105</v>
      </c>
      <c r="M71" s="1670"/>
      <c r="N71" s="1663"/>
      <c r="O71" s="1663"/>
      <c r="P71" s="1663"/>
      <c r="Q71" s="1663"/>
      <c r="R71" s="1663"/>
      <c r="S71" s="1663"/>
      <c r="T71" s="1663"/>
      <c r="U71" s="1405"/>
      <c r="V71" s="1405"/>
      <c r="W71" s="1405"/>
      <c r="X71" s="1405"/>
    </row>
    <row r="72" spans="1:24" s="1270" customFormat="1">
      <c r="A72" s="1726"/>
      <c r="B72" s="1709"/>
      <c r="C72" s="1727"/>
      <c r="D72" s="1727"/>
      <c r="E72" s="1727"/>
      <c r="F72" s="1727"/>
      <c r="G72" s="1728"/>
      <c r="H72" s="1728"/>
      <c r="I72" s="1728"/>
      <c r="J72" s="1728"/>
      <c r="K72" s="1729"/>
      <c r="L72" s="1670"/>
      <c r="M72" s="1670"/>
      <c r="N72" s="1663"/>
      <c r="O72" s="1663"/>
      <c r="P72" s="1663"/>
      <c r="Q72" s="1663"/>
      <c r="R72" s="1663"/>
      <c r="S72" s="1663"/>
      <c r="T72" s="1663"/>
      <c r="U72" s="1405"/>
      <c r="V72" s="1405"/>
      <c r="W72" s="1405"/>
      <c r="X72" s="1405"/>
    </row>
    <row r="73" spans="1:24">
      <c r="A73" s="2275" t="s">
        <v>2161</v>
      </c>
      <c r="B73" s="2276"/>
      <c r="C73" s="2276"/>
      <c r="D73" s="2276"/>
      <c r="E73" s="2276"/>
      <c r="F73" s="2276"/>
      <c r="G73" s="2276"/>
      <c r="H73" s="2276"/>
      <c r="I73" s="2276"/>
      <c r="J73" s="2276"/>
      <c r="K73" s="2277"/>
      <c r="L73" s="1724"/>
      <c r="M73" s="1724"/>
      <c r="N73" s="1663"/>
      <c r="O73" s="1663"/>
      <c r="P73" s="1663"/>
      <c r="Q73" s="1663"/>
      <c r="R73" s="1663"/>
      <c r="S73" s="1663"/>
      <c r="T73" s="1663"/>
    </row>
    <row r="74" spans="1:24" ht="47.25" customHeight="1">
      <c r="A74" s="2278" t="s">
        <v>860</v>
      </c>
      <c r="B74" s="2279"/>
      <c r="C74" s="2279"/>
      <c r="D74" s="2279"/>
      <c r="E74" s="2279"/>
      <c r="F74" s="2279"/>
      <c r="G74" s="2279"/>
      <c r="H74" s="2279"/>
      <c r="I74" s="2279"/>
      <c r="J74" s="2279"/>
      <c r="K74" s="2280"/>
      <c r="L74" s="1670"/>
      <c r="M74" s="1670"/>
      <c r="N74" s="1663"/>
      <c r="O74" s="1663"/>
      <c r="P74" s="1663"/>
      <c r="Q74" s="1663"/>
      <c r="R74" s="1663"/>
      <c r="S74" s="1663"/>
      <c r="T74" s="1663"/>
    </row>
    <row r="75" spans="1:24">
      <c r="A75" s="1706"/>
      <c r="B75" s="1712"/>
      <c r="C75" s="1732" t="s">
        <v>2117</v>
      </c>
      <c r="D75" s="1273">
        <f>Budget!B30</f>
        <v>44</v>
      </c>
      <c r="E75" s="1732" t="s">
        <v>507</v>
      </c>
      <c r="F75" s="1273">
        <f>SUMPRODUCT(Budget!B10:B29,Budget!C10:C29)</f>
        <v>66</v>
      </c>
      <c r="G75" s="1732" t="s">
        <v>508</v>
      </c>
      <c r="H75" s="1733">
        <f>'Project Information'!E438</f>
        <v>53044</v>
      </c>
      <c r="I75" s="1713"/>
      <c r="J75" s="1713"/>
      <c r="K75" s="1708"/>
      <c r="L75" s="1670"/>
      <c r="M75" s="1670"/>
      <c r="N75" s="1663"/>
      <c r="O75" s="1663"/>
      <c r="P75" s="1663"/>
      <c r="Q75" s="1663"/>
      <c r="R75" s="1663"/>
      <c r="S75" s="1663"/>
      <c r="T75" s="1663"/>
    </row>
    <row r="76" spans="1:24">
      <c r="A76" s="1274"/>
      <c r="B76" s="1734" t="s">
        <v>2116</v>
      </c>
      <c r="C76" s="1711"/>
      <c r="D76" s="1711"/>
      <c r="E76" s="1265"/>
      <c r="F76" s="1735"/>
      <c r="G76" s="1735"/>
      <c r="H76" s="1735"/>
      <c r="I76" s="1713"/>
      <c r="J76" s="1713"/>
      <c r="K76" s="1708"/>
      <c r="L76" s="1670"/>
      <c r="M76" s="1670"/>
      <c r="N76" s="1663"/>
      <c r="O76" s="1663"/>
      <c r="P76" s="1663"/>
      <c r="Q76" s="1663"/>
      <c r="R76" s="1663"/>
      <c r="S76" s="1663"/>
      <c r="T76" s="1663"/>
    </row>
    <row r="77" spans="1:24" ht="26.25" thickBot="1">
      <c r="A77" s="1706"/>
      <c r="B77" s="1480" t="s">
        <v>859</v>
      </c>
      <c r="C77" s="1265"/>
      <c r="D77" s="1732" t="s">
        <v>2055</v>
      </c>
      <c r="E77" s="1736" t="s">
        <v>2056</v>
      </c>
      <c r="F77" s="1736" t="s">
        <v>2106</v>
      </c>
      <c r="G77" s="1736" t="s">
        <v>2109</v>
      </c>
      <c r="H77" s="1736" t="s">
        <v>2107</v>
      </c>
      <c r="I77" s="1736" t="s">
        <v>2108</v>
      </c>
      <c r="J77" s="1736" t="s">
        <v>2118</v>
      </c>
      <c r="K77" s="1708"/>
      <c r="L77" s="1670"/>
      <c r="P77" s="1663"/>
      <c r="Q77" s="1663"/>
      <c r="R77" s="1663"/>
      <c r="S77" s="1663"/>
      <c r="T77" s="1663"/>
    </row>
    <row r="78" spans="1:24" ht="14.25" thickTop="1" thickBot="1">
      <c r="A78" s="1706"/>
      <c r="B78" s="1265"/>
      <c r="C78" s="1737" t="s">
        <v>680</v>
      </c>
      <c r="D78" s="1275">
        <f>SUM(Budget!E255:F258)</f>
        <v>430000</v>
      </c>
      <c r="E78" s="1276">
        <f>D78/$D$75</f>
        <v>9772.7272727272721</v>
      </c>
      <c r="F78" s="1738"/>
      <c r="G78" s="1739"/>
      <c r="H78" s="1276">
        <f>D78/$F$75</f>
        <v>6515.151515151515</v>
      </c>
      <c r="I78" s="1738"/>
      <c r="J78" s="1646"/>
      <c r="K78" s="1708"/>
      <c r="L78" s="1670"/>
      <c r="P78" s="1663"/>
      <c r="Q78" s="1663"/>
      <c r="R78" s="1663"/>
      <c r="S78" s="1663"/>
      <c r="T78" s="1663"/>
    </row>
    <row r="79" spans="1:24" ht="13.5" thickBot="1">
      <c r="A79" s="1706"/>
      <c r="B79" s="1265"/>
      <c r="C79" s="1737" t="s">
        <v>509</v>
      </c>
      <c r="D79" s="1275">
        <f>SUM(Budget!E260:F267)</f>
        <v>254847</v>
      </c>
      <c r="E79" s="1277">
        <f t="shared" ref="E79:E85" si="0">D79/$D$75</f>
        <v>5791.977272727273</v>
      </c>
      <c r="F79" s="1740"/>
      <c r="G79" s="1741"/>
      <c r="H79" s="1277">
        <f t="shared" ref="H79:H85" si="1">D79/$F$75</f>
        <v>3861.318181818182</v>
      </c>
      <c r="I79" s="1740"/>
      <c r="J79" s="1647"/>
      <c r="K79" s="1708"/>
      <c r="L79" s="1670"/>
      <c r="P79" s="1663"/>
      <c r="Q79" s="1663"/>
      <c r="R79" s="1663"/>
      <c r="S79" s="1663"/>
      <c r="T79" s="1663"/>
    </row>
    <row r="80" spans="1:24" ht="13.5" thickBot="1">
      <c r="A80" s="1706"/>
      <c r="B80" s="1265"/>
      <c r="C80" s="1737" t="s">
        <v>423</v>
      </c>
      <c r="D80" s="1275">
        <f>SUM(Budget!E269:F272)</f>
        <v>651880</v>
      </c>
      <c r="E80" s="1277">
        <f t="shared" si="0"/>
        <v>14815.454545454546</v>
      </c>
      <c r="F80" s="1740"/>
      <c r="G80" s="1741"/>
      <c r="H80" s="1277">
        <f t="shared" si="1"/>
        <v>9876.9696969696961</v>
      </c>
      <c r="I80" s="1740"/>
      <c r="J80" s="1647"/>
      <c r="K80" s="1708"/>
      <c r="L80" s="1670"/>
      <c r="P80" s="1663"/>
      <c r="Q80" s="1663"/>
      <c r="R80" s="1663"/>
      <c r="S80" s="1663"/>
      <c r="T80" s="1663"/>
    </row>
    <row r="81" spans="1:24" ht="13.5" thickBot="1">
      <c r="A81" s="1706"/>
      <c r="B81" s="1265"/>
      <c r="C81" s="1737" t="s">
        <v>2057</v>
      </c>
      <c r="D81" s="1275">
        <f>SUM(Budget!E274:F286)</f>
        <v>4062547</v>
      </c>
      <c r="E81" s="1277">
        <f t="shared" si="0"/>
        <v>92330.613636363632</v>
      </c>
      <c r="F81" s="1740"/>
      <c r="G81" s="1741"/>
      <c r="H81" s="1277">
        <f t="shared" si="1"/>
        <v>61553.742424242424</v>
      </c>
      <c r="I81" s="1740"/>
      <c r="J81" s="1647"/>
      <c r="K81" s="1708"/>
      <c r="L81" s="1670"/>
      <c r="P81" s="1663"/>
      <c r="Q81" s="1663"/>
      <c r="R81" s="1663"/>
      <c r="S81" s="1663"/>
      <c r="T81" s="1663"/>
    </row>
    <row r="82" spans="1:24" ht="13.5" thickBot="1">
      <c r="A82" s="1706"/>
      <c r="B82" s="1265"/>
      <c r="C82" s="1737" t="s">
        <v>510</v>
      </c>
      <c r="D82" s="1275">
        <f>SUM(Budget!E288:F295)</f>
        <v>414489</v>
      </c>
      <c r="E82" s="1277">
        <f t="shared" si="0"/>
        <v>9420.204545454546</v>
      </c>
      <c r="F82" s="1740"/>
      <c r="G82" s="1741"/>
      <c r="H82" s="1277">
        <f t="shared" si="1"/>
        <v>6280.136363636364</v>
      </c>
      <c r="I82" s="1740"/>
      <c r="J82" s="1647"/>
      <c r="K82" s="1708"/>
      <c r="L82" s="1670"/>
      <c r="P82" s="1663"/>
      <c r="Q82" s="1663"/>
      <c r="R82" s="1663"/>
      <c r="S82" s="1663"/>
      <c r="T82" s="1663"/>
    </row>
    <row r="83" spans="1:24" ht="13.5" thickBot="1">
      <c r="A83" s="1706"/>
      <c r="B83" s="1265"/>
      <c r="C83" s="1737" t="s">
        <v>418</v>
      </c>
      <c r="D83" s="1275">
        <f>SUM(Budget!E297:F304)</f>
        <v>1061457</v>
      </c>
      <c r="E83" s="1277">
        <f t="shared" si="0"/>
        <v>24124.022727272728</v>
      </c>
      <c r="F83" s="1740"/>
      <c r="G83" s="1741"/>
      <c r="H83" s="1277">
        <f t="shared" si="1"/>
        <v>16082.681818181818</v>
      </c>
      <c r="I83" s="1740"/>
      <c r="J83" s="1647"/>
      <c r="K83" s="1708"/>
      <c r="L83" s="1670"/>
      <c r="P83" s="1663"/>
      <c r="Q83" s="1663"/>
      <c r="R83" s="1663"/>
      <c r="S83" s="1663"/>
      <c r="T83" s="1663"/>
    </row>
    <row r="84" spans="1:24" ht="13.5" thickBot="1">
      <c r="A84" s="1706"/>
      <c r="B84" s="1265"/>
      <c r="C84" s="1737" t="s">
        <v>511</v>
      </c>
      <c r="D84" s="1275">
        <f>SUM(Budget!E306:F309)</f>
        <v>77845</v>
      </c>
      <c r="E84" s="1277">
        <f t="shared" si="0"/>
        <v>1769.2045454545455</v>
      </c>
      <c r="F84" s="1740"/>
      <c r="G84" s="1741"/>
      <c r="H84" s="1277">
        <f t="shared" si="1"/>
        <v>1179.469696969697</v>
      </c>
      <c r="I84" s="1740"/>
      <c r="J84" s="1647"/>
      <c r="K84" s="1708"/>
      <c r="L84" s="1670"/>
      <c r="P84" s="1663"/>
      <c r="Q84" s="1663"/>
      <c r="R84" s="1663"/>
      <c r="S84" s="1663"/>
      <c r="T84" s="1663"/>
    </row>
    <row r="85" spans="1:24" ht="13.5" thickBot="1">
      <c r="A85" s="1706"/>
      <c r="B85" s="1265"/>
      <c r="C85" s="1737" t="s">
        <v>427</v>
      </c>
      <c r="D85" s="1275">
        <f>SUM(Budget!E311:F313)</f>
        <v>100000</v>
      </c>
      <c r="E85" s="1277">
        <f t="shared" si="0"/>
        <v>2272.7272727272725</v>
      </c>
      <c r="F85" s="1740"/>
      <c r="G85" s="1741"/>
      <c r="H85" s="1277">
        <f t="shared" si="1"/>
        <v>1515.1515151515152</v>
      </c>
      <c r="I85" s="1740"/>
      <c r="J85" s="1647"/>
      <c r="K85" s="1708"/>
      <c r="L85" s="1670"/>
      <c r="P85" s="1663"/>
      <c r="Q85" s="1663"/>
      <c r="R85" s="1663"/>
      <c r="S85" s="1663"/>
      <c r="T85" s="1663"/>
    </row>
    <row r="86" spans="1:24" s="1268" customFormat="1" ht="13.5" thickBot="1">
      <c r="A86" s="1696"/>
      <c r="B86" s="1266"/>
      <c r="C86" s="1742" t="s">
        <v>699</v>
      </c>
      <c r="D86" s="1278">
        <f t="shared" ref="D86:J86" si="2">SUM(D78:D85)</f>
        <v>7053065</v>
      </c>
      <c r="E86" s="1279">
        <f t="shared" si="2"/>
        <v>160296.93181818182</v>
      </c>
      <c r="F86" s="1280">
        <f t="shared" si="2"/>
        <v>0</v>
      </c>
      <c r="G86" s="1281">
        <f t="shared" si="2"/>
        <v>0</v>
      </c>
      <c r="H86" s="1279">
        <f t="shared" si="2"/>
        <v>106864.62121212123</v>
      </c>
      <c r="I86" s="1280">
        <f t="shared" si="2"/>
        <v>0</v>
      </c>
      <c r="J86" s="1648">
        <f t="shared" si="2"/>
        <v>0</v>
      </c>
      <c r="K86" s="1704"/>
      <c r="L86" s="1668"/>
      <c r="M86" s="1404"/>
      <c r="N86" s="1404"/>
      <c r="O86" s="1404"/>
      <c r="P86" s="1705"/>
      <c r="Q86" s="1705"/>
      <c r="R86" s="1705"/>
      <c r="S86" s="1705"/>
      <c r="T86" s="1705"/>
      <c r="U86" s="1404"/>
      <c r="V86" s="1404"/>
      <c r="W86" s="1404"/>
      <c r="X86" s="1404"/>
    </row>
    <row r="87" spans="1:24">
      <c r="A87" s="1274"/>
      <c r="B87" s="1734" t="s">
        <v>2119</v>
      </c>
      <c r="C87" s="1711"/>
      <c r="D87" s="1711"/>
      <c r="E87" s="1265"/>
      <c r="F87" s="1735"/>
      <c r="G87" s="1735"/>
      <c r="H87" s="1735"/>
      <c r="I87" s="1713"/>
      <c r="J87" s="1713"/>
      <c r="K87" s="1708"/>
      <c r="L87" s="1670"/>
      <c r="M87" s="1670"/>
      <c r="N87" s="1663"/>
      <c r="O87" s="1663"/>
      <c r="P87" s="1663"/>
      <c r="Q87" s="1663"/>
      <c r="R87" s="1663"/>
      <c r="S87" s="1663"/>
      <c r="T87" s="1663"/>
    </row>
    <row r="88" spans="1:24" s="1268" customFormat="1" ht="13.5" thickBot="1">
      <c r="A88" s="1696"/>
      <c r="B88" s="1266"/>
      <c r="C88" s="1742"/>
      <c r="D88" s="1732" t="s">
        <v>2055</v>
      </c>
      <c r="E88" s="1736" t="s">
        <v>2112</v>
      </c>
      <c r="F88" s="1736" t="s">
        <v>2110</v>
      </c>
      <c r="G88" s="1736" t="s">
        <v>2111</v>
      </c>
      <c r="H88" s="1736" t="s">
        <v>2113</v>
      </c>
      <c r="I88" s="1736" t="s">
        <v>2115</v>
      </c>
      <c r="J88" s="1736" t="s">
        <v>2114</v>
      </c>
      <c r="K88" s="1704"/>
      <c r="L88" s="1668"/>
      <c r="M88" s="1404"/>
      <c r="N88" s="1404"/>
      <c r="O88" s="1404"/>
      <c r="P88" s="1705"/>
      <c r="Q88" s="1705"/>
      <c r="R88" s="1705"/>
      <c r="S88" s="1705"/>
      <c r="T88" s="1705"/>
      <c r="U88" s="1404"/>
      <c r="V88" s="1404"/>
      <c r="W88" s="1404"/>
      <c r="X88" s="1404"/>
    </row>
    <row r="89" spans="1:24" s="1268" customFormat="1" ht="14.25" thickTop="1" thickBot="1">
      <c r="A89" s="1696"/>
      <c r="B89" s="1266"/>
      <c r="C89" s="1737" t="s">
        <v>680</v>
      </c>
      <c r="D89" s="1271">
        <f t="shared" ref="D89:D96" si="3">D78</f>
        <v>430000</v>
      </c>
      <c r="E89" s="1282">
        <f t="shared" ref="E89:E96" si="4">D78/$H$75</f>
        <v>8.1064776412035293</v>
      </c>
      <c r="F89" s="1743"/>
      <c r="G89" s="1744"/>
      <c r="H89" s="1283">
        <f>D89/$D$97</f>
        <v>6.0966402549813448E-2</v>
      </c>
      <c r="I89" s="1284"/>
      <c r="J89" s="1285"/>
      <c r="K89" s="1704"/>
      <c r="L89" s="1668"/>
      <c r="M89" s="1404"/>
      <c r="N89" s="1404"/>
      <c r="O89" s="1404"/>
      <c r="P89" s="1705"/>
      <c r="Q89" s="1705"/>
      <c r="R89" s="1705"/>
      <c r="S89" s="1705"/>
      <c r="T89" s="1705"/>
      <c r="U89" s="1404"/>
      <c r="V89" s="1404"/>
      <c r="W89" s="1404"/>
      <c r="X89" s="1404"/>
    </row>
    <row r="90" spans="1:24" s="1268" customFormat="1" ht="13.5" thickBot="1">
      <c r="A90" s="1696"/>
      <c r="B90" s="1266"/>
      <c r="C90" s="1737" t="s">
        <v>509</v>
      </c>
      <c r="D90" s="1271">
        <f t="shared" si="3"/>
        <v>254847</v>
      </c>
      <c r="E90" s="1286">
        <f t="shared" si="4"/>
        <v>4.8044453661111532</v>
      </c>
      <c r="F90" s="1745"/>
      <c r="G90" s="1746"/>
      <c r="H90" s="1287">
        <f>D90/$D$97</f>
        <v>3.6132801838633273E-2</v>
      </c>
      <c r="I90" s="1288"/>
      <c r="J90" s="1289"/>
      <c r="K90" s="1704"/>
      <c r="L90" s="1668"/>
      <c r="M90" s="1404"/>
      <c r="N90" s="1404"/>
      <c r="O90" s="1404"/>
      <c r="P90" s="1705"/>
      <c r="Q90" s="1705"/>
      <c r="R90" s="1705"/>
      <c r="S90" s="1705"/>
      <c r="T90" s="1705"/>
      <c r="U90" s="1404"/>
      <c r="V90" s="1404"/>
      <c r="W90" s="1404"/>
      <c r="X90" s="1404"/>
    </row>
    <row r="91" spans="1:24" s="1268" customFormat="1" ht="13.5" thickBot="1">
      <c r="A91" s="1696"/>
      <c r="B91" s="1266"/>
      <c r="C91" s="1737" t="s">
        <v>423</v>
      </c>
      <c r="D91" s="1271">
        <f t="shared" si="3"/>
        <v>651880</v>
      </c>
      <c r="E91" s="1286">
        <f t="shared" si="4"/>
        <v>12.289420104064551</v>
      </c>
      <c r="F91" s="1745"/>
      <c r="G91" s="1746"/>
      <c r="H91" s="1287">
        <f t="shared" ref="H91:H96" si="5">D91/$D$97</f>
        <v>9.2425066265517192E-2</v>
      </c>
      <c r="I91" s="1288"/>
      <c r="J91" s="1289"/>
      <c r="K91" s="1704"/>
      <c r="L91" s="1668"/>
      <c r="M91" s="1404"/>
      <c r="N91" s="1404"/>
      <c r="O91" s="1404"/>
      <c r="P91" s="1705"/>
      <c r="Q91" s="1705"/>
      <c r="R91" s="1705"/>
      <c r="S91" s="1705"/>
      <c r="T91" s="1705"/>
      <c r="U91" s="1404"/>
      <c r="V91" s="1404"/>
      <c r="W91" s="1404"/>
      <c r="X91" s="1404"/>
    </row>
    <row r="92" spans="1:24" s="1268" customFormat="1" ht="13.5" thickBot="1">
      <c r="A92" s="1696"/>
      <c r="B92" s="1266"/>
      <c r="C92" s="1737" t="s">
        <v>2057</v>
      </c>
      <c r="D92" s="1271">
        <f t="shared" si="3"/>
        <v>4062547</v>
      </c>
      <c r="E92" s="1286">
        <f t="shared" si="4"/>
        <v>76.588247492647611</v>
      </c>
      <c r="F92" s="1745"/>
      <c r="G92" s="1746"/>
      <c r="H92" s="1287">
        <f t="shared" si="5"/>
        <v>0.57599738553380697</v>
      </c>
      <c r="I92" s="1288"/>
      <c r="J92" s="1289"/>
      <c r="K92" s="1704"/>
      <c r="L92" s="1668"/>
      <c r="M92" s="1404"/>
      <c r="N92" s="1404"/>
      <c r="O92" s="1404"/>
      <c r="P92" s="1705"/>
      <c r="Q92" s="1705"/>
      <c r="R92" s="1705"/>
      <c r="S92" s="1705"/>
      <c r="T92" s="1705"/>
      <c r="U92" s="1404"/>
      <c r="V92" s="1404"/>
      <c r="W92" s="1404"/>
      <c r="X92" s="1404"/>
    </row>
    <row r="93" spans="1:24" s="1268" customFormat="1" ht="13.5" thickBot="1">
      <c r="A93" s="1696"/>
      <c r="B93" s="1266"/>
      <c r="C93" s="1737" t="s">
        <v>510</v>
      </c>
      <c r="D93" s="1271">
        <f t="shared" si="3"/>
        <v>414489</v>
      </c>
      <c r="E93" s="1286">
        <f t="shared" si="4"/>
        <v>7.8140600256390922</v>
      </c>
      <c r="F93" s="1745"/>
      <c r="G93" s="1746"/>
      <c r="H93" s="1287">
        <f t="shared" si="5"/>
        <v>5.8767216805743316E-2</v>
      </c>
      <c r="I93" s="1288"/>
      <c r="J93" s="1289"/>
      <c r="K93" s="1704"/>
      <c r="L93" s="1668"/>
      <c r="M93" s="1404"/>
      <c r="N93" s="1404"/>
      <c r="O93" s="1404"/>
      <c r="P93" s="1705"/>
      <c r="Q93" s="1705"/>
      <c r="R93" s="1705"/>
      <c r="S93" s="1705"/>
      <c r="T93" s="1705"/>
      <c r="U93" s="1404"/>
      <c r="V93" s="1404"/>
      <c r="W93" s="1404"/>
      <c r="X93" s="1404"/>
    </row>
    <row r="94" spans="1:24" s="1268" customFormat="1" ht="13.5" thickBot="1">
      <c r="A94" s="1696"/>
      <c r="B94" s="1266"/>
      <c r="C94" s="1737" t="s">
        <v>418</v>
      </c>
      <c r="D94" s="1271">
        <f t="shared" si="3"/>
        <v>1061457</v>
      </c>
      <c r="E94" s="1286">
        <f t="shared" si="4"/>
        <v>20.01087776185808</v>
      </c>
      <c r="F94" s="1745"/>
      <c r="G94" s="1746"/>
      <c r="H94" s="1287">
        <f t="shared" si="5"/>
        <v>0.15049584825887752</v>
      </c>
      <c r="I94" s="1288"/>
      <c r="J94" s="1289"/>
      <c r="K94" s="1704"/>
      <c r="L94" s="1668"/>
      <c r="M94" s="1404"/>
      <c r="N94" s="1404"/>
      <c r="O94" s="1404"/>
      <c r="P94" s="1705"/>
      <c r="Q94" s="1705"/>
      <c r="R94" s="1705"/>
      <c r="S94" s="1705"/>
      <c r="T94" s="1705"/>
      <c r="U94" s="1404"/>
      <c r="V94" s="1404"/>
      <c r="W94" s="1404"/>
      <c r="X94" s="1404"/>
    </row>
    <row r="95" spans="1:24" s="1268" customFormat="1" ht="13.5" thickBot="1">
      <c r="A95" s="1696"/>
      <c r="B95" s="1266"/>
      <c r="C95" s="1737" t="s">
        <v>511</v>
      </c>
      <c r="D95" s="1271">
        <f t="shared" si="3"/>
        <v>77845</v>
      </c>
      <c r="E95" s="1286">
        <f t="shared" si="4"/>
        <v>1.4675552371616016</v>
      </c>
      <c r="F95" s="1745"/>
      <c r="G95" s="1746"/>
      <c r="H95" s="1287">
        <f t="shared" si="5"/>
        <v>1.1037045596488902E-2</v>
      </c>
      <c r="I95" s="1288"/>
      <c r="J95" s="1289"/>
      <c r="K95" s="1704"/>
      <c r="L95" s="1668"/>
      <c r="M95" s="1404"/>
      <c r="N95" s="1404"/>
      <c r="O95" s="1404"/>
      <c r="P95" s="1705"/>
      <c r="Q95" s="1705"/>
      <c r="R95" s="1705"/>
      <c r="S95" s="1705"/>
      <c r="T95" s="1705"/>
      <c r="U95" s="1404"/>
      <c r="V95" s="1404"/>
      <c r="W95" s="1404"/>
      <c r="X95" s="1404"/>
    </row>
    <row r="96" spans="1:24" s="1268" customFormat="1" ht="13.5" thickBot="1">
      <c r="A96" s="1696"/>
      <c r="B96" s="1266"/>
      <c r="C96" s="1737" t="s">
        <v>427</v>
      </c>
      <c r="D96" s="1271">
        <f t="shared" si="3"/>
        <v>100000</v>
      </c>
      <c r="E96" s="1286">
        <f t="shared" si="4"/>
        <v>1.8852273584194255</v>
      </c>
      <c r="F96" s="1745"/>
      <c r="G96" s="1746"/>
      <c r="H96" s="1287">
        <f t="shared" si="5"/>
        <v>1.4178233151119407E-2</v>
      </c>
      <c r="I96" s="1288"/>
      <c r="J96" s="1289"/>
      <c r="K96" s="1704"/>
      <c r="L96" s="1668"/>
      <c r="M96" s="1404"/>
      <c r="N96" s="1404"/>
      <c r="O96" s="1404"/>
      <c r="P96" s="1705"/>
      <c r="Q96" s="1705"/>
      <c r="R96" s="1705"/>
      <c r="S96" s="1705"/>
      <c r="T96" s="1705"/>
      <c r="U96" s="1404"/>
      <c r="V96" s="1404"/>
      <c r="W96" s="1404"/>
      <c r="X96" s="1404"/>
    </row>
    <row r="97" spans="1:20" ht="13.5" thickBot="1">
      <c r="A97" s="1706"/>
      <c r="B97" s="1709"/>
      <c r="C97" s="1742" t="s">
        <v>699</v>
      </c>
      <c r="D97" s="1290">
        <f>SUM(D89:D96)</f>
        <v>7053065</v>
      </c>
      <c r="E97" s="1649">
        <f>D86/$H$75</f>
        <v>132.96631098710503</v>
      </c>
      <c r="F97" s="1291">
        <f>SUM(F89:F96)</f>
        <v>0</v>
      </c>
      <c r="G97" s="1292">
        <f>SUM(G89:G96)</f>
        <v>0</v>
      </c>
      <c r="H97" s="1293">
        <f>SUM(H89:H96)</f>
        <v>1</v>
      </c>
      <c r="I97" s="1294">
        <f>SUM(I89:I96)</f>
        <v>0</v>
      </c>
      <c r="J97" s="1295">
        <f>SUM(J89:J96)</f>
        <v>0</v>
      </c>
      <c r="K97" s="1708"/>
      <c r="L97" s="1670"/>
      <c r="P97" s="1663"/>
      <c r="Q97" s="1663"/>
      <c r="R97" s="1663"/>
      <c r="S97" s="1663"/>
      <c r="T97" s="1663"/>
    </row>
    <row r="98" spans="1:20">
      <c r="A98" s="1706"/>
      <c r="B98" s="1709"/>
      <c r="C98" s="1742"/>
      <c r="D98" s="1296"/>
      <c r="E98" s="1296"/>
      <c r="F98" s="1297"/>
      <c r="G98" s="1297"/>
      <c r="H98" s="1298"/>
      <c r="I98" s="1298"/>
      <c r="J98" s="1298"/>
      <c r="K98" s="1708"/>
      <c r="L98" s="1670"/>
      <c r="P98" s="1663"/>
      <c r="Q98" s="1663"/>
      <c r="R98" s="1663"/>
      <c r="S98" s="1663"/>
      <c r="T98" s="1663"/>
    </row>
    <row r="99" spans="1:20">
      <c r="A99" s="1706"/>
      <c r="B99" s="1709"/>
      <c r="C99" s="1742" t="s">
        <v>2172</v>
      </c>
      <c r="D99" s="1296" t="str">
        <f>IF(D8&lt;&gt;"Rehab","Not Applicable",Budget!E279/Budget!B30)</f>
        <v>Not Applicable</v>
      </c>
      <c r="E99" s="1296" t="str">
        <f>IF(D8&lt;&gt;"Rehab","  ","Per Unit")</f>
        <v xml:space="preserve">  </v>
      </c>
      <c r="F99" s="1296" t="str">
        <f>IF(D99&lt;20000,"Application Does Not Meet the Requirement","Application Meets the Requirement")</f>
        <v>Application Meets the Requirement</v>
      </c>
      <c r="G99" s="1297"/>
      <c r="H99" s="1298"/>
      <c r="I99" s="1298"/>
      <c r="J99" s="1298"/>
      <c r="K99" s="1708"/>
      <c r="L99" s="1670"/>
      <c r="P99" s="1663"/>
      <c r="Q99" s="1663"/>
      <c r="R99" s="1663"/>
      <c r="S99" s="1663"/>
      <c r="T99" s="1663"/>
    </row>
    <row r="100" spans="1:20">
      <c r="A100" s="1706"/>
      <c r="B100" s="1742"/>
      <c r="C100" s="1296"/>
      <c r="D100" s="1296"/>
      <c r="E100" s="1296"/>
      <c r="F100" s="1299"/>
      <c r="G100" s="1300"/>
      <c r="H100" s="1300"/>
      <c r="I100" s="1300"/>
      <c r="J100" s="1300"/>
      <c r="K100" s="1708"/>
      <c r="L100" s="1670"/>
      <c r="M100" s="1670"/>
      <c r="N100" s="1663"/>
      <c r="O100" s="1663"/>
      <c r="P100" s="1663"/>
      <c r="Q100" s="1663"/>
      <c r="R100" s="1663"/>
      <c r="S100" s="1663"/>
      <c r="T100" s="1663"/>
    </row>
    <row r="101" spans="1:20" ht="30.75" customHeight="1">
      <c r="A101" s="2278" t="s">
        <v>1292</v>
      </c>
      <c r="B101" s="2279"/>
      <c r="C101" s="2279"/>
      <c r="D101" s="2279"/>
      <c r="E101" s="2279"/>
      <c r="F101" s="2279"/>
      <c r="G101" s="2279"/>
      <c r="H101" s="2279"/>
      <c r="I101" s="2279"/>
      <c r="J101" s="2279"/>
      <c r="K101" s="2280"/>
      <c r="L101" s="1670"/>
      <c r="M101" s="1670"/>
      <c r="N101" s="1663"/>
      <c r="O101" s="1663"/>
      <c r="P101" s="1663"/>
      <c r="Q101" s="1663"/>
      <c r="R101" s="1663"/>
      <c r="S101" s="1663"/>
      <c r="T101" s="1663"/>
    </row>
    <row r="102" spans="1:20">
      <c r="A102" s="1274"/>
      <c r="B102" s="1734" t="s">
        <v>2124</v>
      </c>
      <c r="C102" s="1711"/>
      <c r="D102" s="1711"/>
      <c r="E102" s="1265"/>
      <c r="F102" s="1735"/>
      <c r="G102" s="1735"/>
      <c r="H102" s="1735"/>
      <c r="I102" s="1713"/>
      <c r="J102" s="1713"/>
      <c r="K102" s="1708"/>
      <c r="L102" s="1670"/>
      <c r="M102" s="1670"/>
      <c r="N102" s="1663"/>
      <c r="O102" s="1663"/>
      <c r="P102" s="1663"/>
      <c r="Q102" s="1663"/>
      <c r="R102" s="1663"/>
      <c r="S102" s="1663"/>
      <c r="T102" s="1663"/>
    </row>
    <row r="103" spans="1:20" ht="13.5" thickBot="1">
      <c r="A103" s="1696"/>
      <c r="B103" s="1742"/>
      <c r="C103" s="1736" t="s">
        <v>2103</v>
      </c>
      <c r="D103" s="1736" t="s">
        <v>2125</v>
      </c>
      <c r="E103" s="1736" t="s">
        <v>2058</v>
      </c>
      <c r="F103" s="1736" t="s">
        <v>2126</v>
      </c>
      <c r="G103" s="1736" t="s">
        <v>2127</v>
      </c>
      <c r="H103" s="1265"/>
      <c r="I103" s="1736"/>
      <c r="J103" s="1736"/>
      <c r="K103" s="1704"/>
      <c r="L103" s="1670"/>
      <c r="M103" s="1670"/>
      <c r="N103" s="1663"/>
      <c r="O103" s="1663"/>
      <c r="P103" s="1663"/>
      <c r="Q103" s="1663"/>
      <c r="R103" s="1663"/>
      <c r="S103" s="1663"/>
      <c r="T103" s="1663"/>
    </row>
    <row r="104" spans="1:20" ht="14.25" thickTop="1" thickBot="1">
      <c r="A104" s="1696"/>
      <c r="B104" s="1737" t="s">
        <v>680</v>
      </c>
      <c r="C104" s="1301">
        <f>SUM('Data Analysis'!C116:C119)</f>
        <v>430000</v>
      </c>
      <c r="D104" s="1302">
        <f>SUM('Data Analysis'!D116:D119)</f>
        <v>430000</v>
      </c>
      <c r="E104" s="1302">
        <f>D104-C104</f>
        <v>0</v>
      </c>
      <c r="F104" s="1657">
        <f>E104/C104</f>
        <v>0</v>
      </c>
      <c r="G104" s="2337"/>
      <c r="H104" s="2338"/>
      <c r="I104" s="2338"/>
      <c r="J104" s="2339"/>
      <c r="K104" s="1704"/>
      <c r="L104" s="1670"/>
      <c r="M104" s="1670"/>
      <c r="N104" s="1663"/>
      <c r="O104" s="1663"/>
      <c r="P104" s="1663"/>
      <c r="Q104" s="1663"/>
      <c r="R104" s="1663"/>
      <c r="S104" s="1663"/>
      <c r="T104" s="1663"/>
    </row>
    <row r="105" spans="1:20" ht="13.5" thickBot="1">
      <c r="A105" s="1696"/>
      <c r="B105" s="1737" t="s">
        <v>509</v>
      </c>
      <c r="C105" s="1303">
        <f>SUM('Data Analysis'!C121:C128)</f>
        <v>254847</v>
      </c>
      <c r="D105" s="1271">
        <f>SUM('Data Analysis'!D121:D128)</f>
        <v>254847</v>
      </c>
      <c r="E105" s="1271">
        <f t="shared" ref="E105:E111" si="6">D105-C105</f>
        <v>0</v>
      </c>
      <c r="F105" s="1658">
        <f t="shared" ref="F105:F112" si="7">E105/C105</f>
        <v>0</v>
      </c>
      <c r="G105" s="2321"/>
      <c r="H105" s="2322"/>
      <c r="I105" s="2322"/>
      <c r="J105" s="2323"/>
      <c r="K105" s="1704"/>
      <c r="L105" s="1670"/>
      <c r="M105" s="1670"/>
      <c r="N105" s="1663"/>
      <c r="O105" s="1663"/>
      <c r="P105" s="1663"/>
      <c r="Q105" s="1663"/>
      <c r="R105" s="1663"/>
      <c r="S105" s="1663"/>
      <c r="T105" s="1663"/>
    </row>
    <row r="106" spans="1:20" ht="13.5" thickBot="1">
      <c r="A106" s="1696"/>
      <c r="B106" s="1737" t="s">
        <v>423</v>
      </c>
      <c r="C106" s="1303">
        <f>SUM('Data Analysis'!C130:C133)</f>
        <v>651880</v>
      </c>
      <c r="D106" s="1271">
        <f>SUM('Data Analysis'!D130:D133)</f>
        <v>651880</v>
      </c>
      <c r="E106" s="1271">
        <f t="shared" si="6"/>
        <v>0</v>
      </c>
      <c r="F106" s="1658">
        <f t="shared" si="7"/>
        <v>0</v>
      </c>
      <c r="G106" s="2321"/>
      <c r="H106" s="2322"/>
      <c r="I106" s="2322"/>
      <c r="J106" s="2323"/>
      <c r="K106" s="1704"/>
      <c r="L106" s="1670"/>
      <c r="M106" s="1670"/>
      <c r="N106" s="1663"/>
      <c r="O106" s="1663"/>
      <c r="P106" s="1663"/>
      <c r="Q106" s="1663"/>
      <c r="R106" s="1663"/>
      <c r="S106" s="1663"/>
      <c r="T106" s="1663"/>
    </row>
    <row r="107" spans="1:20" ht="13.5" thickBot="1">
      <c r="A107" s="1696"/>
      <c r="B107" s="1737" t="s">
        <v>2057</v>
      </c>
      <c r="C107" s="1303">
        <f>SUM('Data Analysis'!C135:C147)</f>
        <v>4062547</v>
      </c>
      <c r="D107" s="1271">
        <f>SUM('Data Analysis'!D135:D147)</f>
        <v>4062547</v>
      </c>
      <c r="E107" s="1271">
        <f t="shared" si="6"/>
        <v>0</v>
      </c>
      <c r="F107" s="1658">
        <f t="shared" si="7"/>
        <v>0</v>
      </c>
      <c r="G107" s="2321"/>
      <c r="H107" s="2322"/>
      <c r="I107" s="2322"/>
      <c r="J107" s="2323"/>
      <c r="K107" s="1704"/>
      <c r="L107" s="1670"/>
      <c r="M107" s="1670"/>
      <c r="N107" s="1663"/>
      <c r="O107" s="1663"/>
      <c r="P107" s="1663"/>
      <c r="Q107" s="1663"/>
      <c r="R107" s="1663"/>
      <c r="S107" s="1663"/>
      <c r="T107" s="1663"/>
    </row>
    <row r="108" spans="1:20" ht="13.5" thickBot="1">
      <c r="A108" s="1696"/>
      <c r="B108" s="1737" t="s">
        <v>510</v>
      </c>
      <c r="C108" s="1303">
        <f>SUM('Data Analysis'!C149:C156)</f>
        <v>414489</v>
      </c>
      <c r="D108" s="1271">
        <f>SUM('Data Analysis'!D149:D156)</f>
        <v>414489</v>
      </c>
      <c r="E108" s="1271">
        <f t="shared" si="6"/>
        <v>0</v>
      </c>
      <c r="F108" s="1658">
        <f t="shared" si="7"/>
        <v>0</v>
      </c>
      <c r="G108" s="2321"/>
      <c r="H108" s="2322"/>
      <c r="I108" s="2322"/>
      <c r="J108" s="2323"/>
      <c r="K108" s="1704"/>
      <c r="L108" s="1670"/>
      <c r="M108" s="1670"/>
      <c r="N108" s="1663"/>
      <c r="O108" s="1663"/>
      <c r="P108" s="1663"/>
      <c r="Q108" s="1663"/>
      <c r="R108" s="1663"/>
      <c r="S108" s="1663"/>
      <c r="T108" s="1663"/>
    </row>
    <row r="109" spans="1:20" ht="13.5" thickBot="1">
      <c r="A109" s="1696"/>
      <c r="B109" s="1737" t="s">
        <v>418</v>
      </c>
      <c r="C109" s="1303">
        <f>SUM('Data Analysis'!C158:C165)</f>
        <v>1061457</v>
      </c>
      <c r="D109" s="1271">
        <f>SUM('Data Analysis'!D158:D165)</f>
        <v>1061457</v>
      </c>
      <c r="E109" s="1271">
        <f t="shared" si="6"/>
        <v>0</v>
      </c>
      <c r="F109" s="1658">
        <f t="shared" si="7"/>
        <v>0</v>
      </c>
      <c r="G109" s="2321"/>
      <c r="H109" s="2322"/>
      <c r="I109" s="2322"/>
      <c r="J109" s="2323"/>
      <c r="K109" s="1704"/>
      <c r="L109" s="1670"/>
      <c r="M109" s="1670"/>
      <c r="N109" s="1663"/>
      <c r="O109" s="1663"/>
      <c r="P109" s="1663"/>
      <c r="Q109" s="1663"/>
      <c r="R109" s="1663"/>
      <c r="S109" s="1663"/>
      <c r="T109" s="1663"/>
    </row>
    <row r="110" spans="1:20" ht="13.5" thickBot="1">
      <c r="A110" s="1696"/>
      <c r="B110" s="1737" t="s">
        <v>511</v>
      </c>
      <c r="C110" s="1303">
        <f>SUM('Data Analysis'!C167:C170)</f>
        <v>77845</v>
      </c>
      <c r="D110" s="1271">
        <f>SUM('Data Analysis'!D167:D170)</f>
        <v>77845</v>
      </c>
      <c r="E110" s="1271">
        <f t="shared" si="6"/>
        <v>0</v>
      </c>
      <c r="F110" s="1658">
        <f t="shared" si="7"/>
        <v>0</v>
      </c>
      <c r="G110" s="2321"/>
      <c r="H110" s="2322"/>
      <c r="I110" s="2322"/>
      <c r="J110" s="2323"/>
      <c r="K110" s="1704"/>
      <c r="L110" s="1670"/>
      <c r="M110" s="1670"/>
      <c r="N110" s="1663"/>
      <c r="O110" s="1663"/>
      <c r="P110" s="1663"/>
      <c r="Q110" s="1663"/>
      <c r="R110" s="1663"/>
      <c r="S110" s="1663"/>
      <c r="T110" s="1663"/>
    </row>
    <row r="111" spans="1:20" ht="13.5" thickBot="1">
      <c r="A111" s="1696"/>
      <c r="B111" s="1737" t="s">
        <v>427</v>
      </c>
      <c r="C111" s="1303">
        <f>SUM('Data Analysis'!C172:C174)</f>
        <v>100000</v>
      </c>
      <c r="D111" s="1271">
        <f>SUM('Data Analysis'!D172:D174)</f>
        <v>100000</v>
      </c>
      <c r="E111" s="1271">
        <f t="shared" si="6"/>
        <v>0</v>
      </c>
      <c r="F111" s="1658">
        <f t="shared" si="7"/>
        <v>0</v>
      </c>
      <c r="G111" s="2321"/>
      <c r="H111" s="2322"/>
      <c r="I111" s="2322"/>
      <c r="J111" s="2323"/>
      <c r="K111" s="1704"/>
      <c r="L111" s="1670"/>
      <c r="M111" s="1670"/>
      <c r="N111" s="1663"/>
      <c r="O111" s="1663"/>
      <c r="P111" s="1663"/>
      <c r="Q111" s="1663"/>
      <c r="R111" s="1663"/>
      <c r="S111" s="1663"/>
      <c r="T111" s="1663"/>
    </row>
    <row r="112" spans="1:20">
      <c r="A112" s="1747"/>
      <c r="B112" s="1748" t="s">
        <v>699</v>
      </c>
      <c r="C112" s="1304">
        <f>SUM(C104:C111)</f>
        <v>7053065</v>
      </c>
      <c r="D112" s="1305">
        <f>SUM(D104:D111)</f>
        <v>7053065</v>
      </c>
      <c r="E112" s="1305">
        <f>SUM(E104:E111)</f>
        <v>0</v>
      </c>
      <c r="F112" s="1659">
        <f t="shared" si="7"/>
        <v>0</v>
      </c>
      <c r="G112" s="2340"/>
      <c r="H112" s="2341"/>
      <c r="I112" s="2341"/>
      <c r="J112" s="2342"/>
      <c r="K112" s="1749"/>
      <c r="L112" s="1670"/>
      <c r="M112" s="1670"/>
      <c r="N112" s="1663"/>
      <c r="O112" s="1663"/>
      <c r="P112" s="1663"/>
      <c r="Q112" s="1663"/>
      <c r="R112" s="1663"/>
      <c r="S112" s="1663"/>
      <c r="T112" s="1663"/>
    </row>
    <row r="113" spans="1:24">
      <c r="A113" s="2275" t="s">
        <v>2175</v>
      </c>
      <c r="B113" s="2276"/>
      <c r="C113" s="2276"/>
      <c r="D113" s="2276"/>
      <c r="E113" s="2276"/>
      <c r="F113" s="2276"/>
      <c r="G113" s="2276"/>
      <c r="H113" s="2276"/>
      <c r="I113" s="2276"/>
      <c r="J113" s="2276"/>
      <c r="K113" s="2277"/>
      <c r="L113" s="1670"/>
      <c r="M113" s="1670"/>
      <c r="N113" s="1663"/>
      <c r="O113" s="1663"/>
      <c r="P113" s="1663"/>
      <c r="Q113" s="1663"/>
      <c r="R113" s="1663"/>
      <c r="S113" s="1663"/>
      <c r="T113" s="1663"/>
    </row>
    <row r="114" spans="1:24">
      <c r="A114" s="2343" t="s">
        <v>512</v>
      </c>
      <c r="B114" s="2344"/>
      <c r="C114" s="2344"/>
      <c r="D114" s="2344"/>
      <c r="E114" s="2344"/>
      <c r="F114" s="2344"/>
      <c r="G114" s="2344"/>
      <c r="H114" s="2344"/>
      <c r="I114" s="2344"/>
      <c r="J114" s="2344"/>
      <c r="K114" s="2345"/>
      <c r="L114" s="1670"/>
      <c r="M114" s="1670"/>
      <c r="N114" s="1663"/>
      <c r="O114" s="1663"/>
      <c r="P114" s="1663"/>
      <c r="Q114" s="1663"/>
      <c r="R114" s="1663"/>
      <c r="S114" s="1663"/>
      <c r="T114" s="1663"/>
    </row>
    <row r="115" spans="1:24" ht="13.5" thickBot="1">
      <c r="A115" s="2346"/>
      <c r="B115" s="2347"/>
      <c r="C115" s="2347"/>
      <c r="D115" s="2347"/>
      <c r="E115" s="2347"/>
      <c r="F115" s="2347"/>
      <c r="G115" s="2347"/>
      <c r="H115" s="2347"/>
      <c r="I115" s="2347"/>
      <c r="J115" s="2347"/>
      <c r="K115" s="2348"/>
      <c r="L115" s="1670"/>
      <c r="M115" s="1670"/>
      <c r="N115" s="1663"/>
      <c r="O115" s="1663"/>
      <c r="P115" s="1663"/>
      <c r="Q115" s="1663"/>
      <c r="R115" s="1663"/>
      <c r="S115" s="1663"/>
      <c r="T115" s="1663"/>
    </row>
    <row r="116" spans="1:24" ht="13.5" thickBot="1">
      <c r="A116" s="1750"/>
      <c r="B116" s="1751"/>
      <c r="C116" s="1742" t="s">
        <v>513</v>
      </c>
      <c r="D116" s="1752"/>
      <c r="E116" s="1265"/>
      <c r="F116" s="2349" t="s">
        <v>514</v>
      </c>
      <c r="G116" s="2349"/>
      <c r="H116" s="2367"/>
      <c r="I116" s="2368"/>
      <c r="J116" s="2369"/>
      <c r="K116" s="1753"/>
      <c r="L116" s="1670"/>
      <c r="M116" s="1682">
        <v>41515</v>
      </c>
      <c r="N116" s="1754">
        <f>M116-365</f>
        <v>41150</v>
      </c>
      <c r="O116" s="1663"/>
      <c r="P116" s="1663"/>
      <c r="Q116" s="1663"/>
      <c r="R116" s="1663"/>
      <c r="S116" s="1663"/>
      <c r="T116" s="1663"/>
    </row>
    <row r="117" spans="1:24">
      <c r="A117" s="1750"/>
      <c r="B117" s="1751"/>
      <c r="C117" s="1710"/>
      <c r="D117" s="1755"/>
      <c r="E117" s="1265"/>
      <c r="F117" s="1710"/>
      <c r="G117" s="1710"/>
      <c r="H117" s="1756"/>
      <c r="I117" s="1756"/>
      <c r="J117" s="1756"/>
      <c r="K117" s="1753"/>
      <c r="L117" s="1670"/>
      <c r="M117" s="1670"/>
      <c r="N117" s="1663"/>
      <c r="O117" s="1663"/>
      <c r="P117" s="1663"/>
      <c r="Q117" s="1663"/>
      <c r="R117" s="1663"/>
      <c r="S117" s="1663"/>
      <c r="T117" s="1663"/>
    </row>
    <row r="118" spans="1:24" ht="13.5" thickBot="1">
      <c r="A118" s="1750"/>
      <c r="B118" s="1751"/>
      <c r="C118" s="1751"/>
      <c r="D118" s="1265"/>
      <c r="E118" s="1265"/>
      <c r="F118" s="1650" t="s">
        <v>515</v>
      </c>
      <c r="G118" s="1650" t="s">
        <v>516</v>
      </c>
      <c r="H118" s="1650" t="s">
        <v>699</v>
      </c>
      <c r="I118" s="1751"/>
      <c r="J118" s="1751"/>
      <c r="K118" s="1753"/>
      <c r="L118" s="1670"/>
      <c r="M118" s="1670" t="s">
        <v>2101</v>
      </c>
      <c r="N118" s="1663"/>
      <c r="O118" s="1663"/>
      <c r="P118" s="1663"/>
      <c r="Q118" s="1663"/>
      <c r="R118" s="1663"/>
      <c r="S118" s="1663"/>
      <c r="T118" s="1663"/>
    </row>
    <row r="119" spans="1:24" ht="13.5" thickBot="1">
      <c r="A119" s="1750"/>
      <c r="B119" s="1751"/>
      <c r="C119" s="1265"/>
      <c r="D119" s="1715"/>
      <c r="E119" s="1737" t="s">
        <v>517</v>
      </c>
      <c r="F119" s="1271">
        <f>Budget!E255</f>
        <v>430000</v>
      </c>
      <c r="G119" s="1271">
        <f>Budget!E257</f>
        <v>0</v>
      </c>
      <c r="H119" s="1306">
        <f>SUM(F119:G119)</f>
        <v>430000</v>
      </c>
      <c r="I119" s="1751"/>
      <c r="J119" s="1751"/>
      <c r="K119" s="1753"/>
      <c r="L119" s="1670"/>
      <c r="M119" s="1670" t="s">
        <v>2120</v>
      </c>
      <c r="N119" s="1663"/>
      <c r="O119" s="1663"/>
      <c r="P119" s="1663"/>
      <c r="Q119" s="1663"/>
      <c r="R119" s="1663"/>
      <c r="S119" s="1663"/>
      <c r="T119" s="1663"/>
    </row>
    <row r="120" spans="1:24" ht="13.5" thickBot="1">
      <c r="A120" s="1750"/>
      <c r="B120" s="1751"/>
      <c r="C120" s="1265"/>
      <c r="D120" s="1710"/>
      <c r="E120" s="1757" t="s">
        <v>518</v>
      </c>
      <c r="F120" s="1758"/>
      <c r="G120" s="1759"/>
      <c r="H120" s="1760"/>
      <c r="I120" s="1751"/>
      <c r="J120" s="1751"/>
      <c r="K120" s="1753"/>
      <c r="L120" s="1670"/>
      <c r="M120" s="1670" t="s">
        <v>2121</v>
      </c>
      <c r="N120" s="1663"/>
      <c r="O120" s="1663"/>
      <c r="P120" s="1663"/>
      <c r="Q120" s="1663"/>
      <c r="R120" s="1663"/>
      <c r="S120" s="1663"/>
      <c r="T120" s="1663"/>
    </row>
    <row r="121" spans="1:24" ht="13.5" thickBot="1">
      <c r="A121" s="1750"/>
      <c r="B121" s="1751"/>
      <c r="C121" s="1265"/>
      <c r="D121" s="1715"/>
      <c r="E121" s="1737" t="s">
        <v>519</v>
      </c>
      <c r="F121" s="1761"/>
      <c r="G121" s="1761"/>
      <c r="H121" s="1307">
        <f>F121+G121</f>
        <v>0</v>
      </c>
      <c r="I121" s="1751"/>
      <c r="J121" s="1751"/>
      <c r="K121" s="1753"/>
      <c r="L121" s="1670"/>
      <c r="M121" s="1670"/>
      <c r="N121" s="1663"/>
      <c r="O121" s="1663"/>
      <c r="P121" s="1663"/>
      <c r="Q121" s="1663"/>
      <c r="R121" s="1663"/>
      <c r="S121" s="1663"/>
      <c r="T121" s="1663"/>
    </row>
    <row r="122" spans="1:24" ht="13.5" thickBot="1">
      <c r="A122" s="1750"/>
      <c r="B122" s="1751"/>
      <c r="C122" s="1265"/>
      <c r="D122" s="1710"/>
      <c r="E122" s="1737" t="s">
        <v>520</v>
      </c>
      <c r="F122" s="1308">
        <f>F119-F121</f>
        <v>430000</v>
      </c>
      <c r="G122" s="1308">
        <f>G119-G121</f>
        <v>0</v>
      </c>
      <c r="H122" s="1271">
        <f>H119-H121</f>
        <v>430000</v>
      </c>
      <c r="I122" s="1751"/>
      <c r="J122" s="1751"/>
      <c r="K122" s="1753"/>
      <c r="L122" s="1670"/>
      <c r="M122" s="1670"/>
      <c r="N122" s="1663"/>
      <c r="O122" s="1663"/>
      <c r="P122" s="1663"/>
      <c r="Q122" s="1663"/>
      <c r="R122" s="1663"/>
      <c r="S122" s="1663"/>
      <c r="T122" s="1663"/>
    </row>
    <row r="123" spans="1:24">
      <c r="A123" s="1750"/>
      <c r="B123" s="1751"/>
      <c r="C123" s="1265"/>
      <c r="D123" s="1710"/>
      <c r="E123" s="1762" t="s">
        <v>521</v>
      </c>
      <c r="F123" s="1309" t="str">
        <f>IF(H122&lt;=0,"Application Meets the Requirement", "Application Does Not Meet the Requirement")</f>
        <v>Application Does Not Meet the Requirement</v>
      </c>
      <c r="G123" s="1763"/>
      <c r="H123" s="1751"/>
      <c r="I123" s="1751"/>
      <c r="J123" s="1751"/>
      <c r="K123" s="1753"/>
      <c r="L123" s="1670"/>
      <c r="M123" s="1670" t="s">
        <v>2122</v>
      </c>
      <c r="N123" s="1663"/>
      <c r="O123" s="1663"/>
      <c r="P123" s="1663"/>
      <c r="Q123" s="1663"/>
      <c r="R123" s="1663"/>
      <c r="S123" s="1663"/>
      <c r="T123" s="1663"/>
    </row>
    <row r="124" spans="1:24" s="1311" customFormat="1">
      <c r="A124" s="1706"/>
      <c r="B124" s="1709"/>
      <c r="C124" s="1710"/>
      <c r="D124" s="1711"/>
      <c r="E124" s="1712"/>
      <c r="F124" s="1310"/>
      <c r="G124" s="1713"/>
      <c r="H124" s="1713"/>
      <c r="I124" s="1713"/>
      <c r="J124" s="1713"/>
      <c r="K124" s="1708"/>
      <c r="L124" s="1670"/>
      <c r="M124" s="1670" t="s">
        <v>2123</v>
      </c>
      <c r="N124" s="1663"/>
      <c r="O124" s="1663"/>
      <c r="P124" s="1663"/>
      <c r="Q124" s="1663"/>
      <c r="R124" s="1663"/>
      <c r="S124" s="1663"/>
      <c r="T124" s="1663"/>
      <c r="U124" s="1403"/>
      <c r="V124" s="1403"/>
      <c r="W124" s="1403"/>
      <c r="X124" s="1403"/>
    </row>
    <row r="125" spans="1:24" s="1311" customFormat="1">
      <c r="A125" s="2275" t="s">
        <v>2176</v>
      </c>
      <c r="B125" s="2276"/>
      <c r="C125" s="2276"/>
      <c r="D125" s="2276"/>
      <c r="E125" s="2276"/>
      <c r="F125" s="2276"/>
      <c r="G125" s="2276"/>
      <c r="H125" s="2276"/>
      <c r="I125" s="2276"/>
      <c r="J125" s="2276"/>
      <c r="K125" s="2277"/>
      <c r="L125" s="1670"/>
      <c r="M125" s="1670"/>
      <c r="N125" s="1663"/>
      <c r="O125" s="1663"/>
      <c r="P125" s="1663"/>
      <c r="Q125" s="1663"/>
      <c r="R125" s="1663"/>
      <c r="S125" s="1663"/>
      <c r="T125" s="1663"/>
      <c r="U125" s="1403"/>
      <c r="V125" s="1403"/>
      <c r="W125" s="1403"/>
      <c r="X125" s="1403"/>
    </row>
    <row r="126" spans="1:24" s="1311" customFormat="1">
      <c r="A126" s="1706"/>
      <c r="B126" s="1712"/>
      <c r="C126" s="1764"/>
      <c r="D126" s="1764"/>
      <c r="E126" s="1764"/>
      <c r="F126" s="1764"/>
      <c r="G126" s="1765"/>
      <c r="H126" s="1765"/>
      <c r="I126" s="1765"/>
      <c r="J126" s="1765"/>
      <c r="K126" s="1708"/>
      <c r="L126" s="1670"/>
      <c r="M126" s="1670"/>
      <c r="N126" s="1663"/>
      <c r="O126" s="1663"/>
      <c r="P126" s="1663"/>
      <c r="Q126" s="1663"/>
      <c r="R126" s="1663"/>
      <c r="S126" s="1663"/>
      <c r="T126" s="1663"/>
      <c r="U126" s="1403"/>
      <c r="V126" s="1403"/>
      <c r="W126" s="1403"/>
      <c r="X126" s="1403"/>
    </row>
    <row r="127" spans="1:24" s="1311" customFormat="1" ht="13.5" thickBot="1">
      <c r="A127" s="1706"/>
      <c r="B127" s="1709"/>
      <c r="C127" s="1710"/>
      <c r="D127" s="1310"/>
      <c r="E127" s="1650" t="s">
        <v>522</v>
      </c>
      <c r="F127" s="1650" t="s">
        <v>523</v>
      </c>
      <c r="G127" s="1650" t="s">
        <v>524</v>
      </c>
      <c r="H127" s="1312" t="s">
        <v>525</v>
      </c>
      <c r="I127" s="1313"/>
      <c r="J127" s="1314"/>
      <c r="K127" s="1708"/>
      <c r="L127" s="1403"/>
      <c r="M127" s="1403"/>
      <c r="N127" s="1403"/>
      <c r="O127" s="1663"/>
      <c r="P127" s="1663"/>
      <c r="Q127" s="1663"/>
      <c r="R127" s="1663"/>
      <c r="S127" s="1663"/>
      <c r="T127" s="1663"/>
      <c r="U127" s="1403"/>
      <c r="V127" s="1403"/>
      <c r="W127" s="1403"/>
      <c r="X127" s="1403"/>
    </row>
    <row r="128" spans="1:24" s="1311" customFormat="1" ht="13.5" thickBot="1">
      <c r="A128" s="1706"/>
      <c r="B128" s="1310"/>
      <c r="C128" s="1710"/>
      <c r="D128" s="1737" t="s">
        <v>526</v>
      </c>
      <c r="E128" s="1271">
        <f>Budget!E282</f>
        <v>192480</v>
      </c>
      <c r="F128" s="1315">
        <f>IF($D$8="New Construction",0.05,0.1)</f>
        <v>0.1</v>
      </c>
      <c r="G128" s="1821">
        <f>E128/SUM(Budget!E271,Budget!E278:F281,Budget!E283)</f>
        <v>4.9036054798708373E-2</v>
      </c>
      <c r="H128" s="2324" t="str">
        <f>IF(G128&lt;=F128,"Application Meets the Requirement", "Application Does Not Meet the Requirement")</f>
        <v>Application Meets the Requirement</v>
      </c>
      <c r="I128" s="2325"/>
      <c r="J128" s="2326"/>
      <c r="K128" s="1708"/>
      <c r="L128" s="1403"/>
      <c r="M128" s="1403"/>
      <c r="N128" s="1403"/>
      <c r="O128" s="1663"/>
      <c r="P128" s="1663"/>
      <c r="Q128" s="1663"/>
      <c r="R128" s="1663"/>
      <c r="S128" s="1663"/>
      <c r="T128" s="1663"/>
      <c r="U128" s="1403"/>
      <c r="V128" s="1403"/>
      <c r="W128" s="1403"/>
      <c r="X128" s="1403"/>
    </row>
    <row r="129" spans="1:24" s="1311" customFormat="1" ht="13.5" thickBot="1">
      <c r="A129" s="1706"/>
      <c r="B129" s="1310"/>
      <c r="C129" s="1710"/>
      <c r="D129" s="1737" t="s">
        <v>527</v>
      </c>
      <c r="E129" s="1766">
        <v>0</v>
      </c>
      <c r="F129" s="1315">
        <v>2.5000000000000001E-2</v>
      </c>
      <c r="G129" s="1821">
        <f>E129/(SUM(Budget!E260:F267,Budget!E294,Budget!E297:F304))</f>
        <v>0</v>
      </c>
      <c r="H129" s="2324" t="str">
        <f>IF(G129&lt;=F129,"Application Meets the Requirement", "Application Does Not Meet the Requirement")</f>
        <v>Application Meets the Requirement</v>
      </c>
      <c r="I129" s="2325"/>
      <c r="J129" s="2326"/>
      <c r="K129" s="1767"/>
      <c r="L129" s="1403"/>
      <c r="M129" s="1403"/>
      <c r="N129" s="1403"/>
      <c r="O129" s="1663"/>
      <c r="P129" s="1663"/>
      <c r="Q129" s="1663"/>
      <c r="R129" s="1663"/>
      <c r="S129" s="1663"/>
      <c r="T129" s="1663"/>
      <c r="U129" s="1403"/>
      <c r="V129" s="1403"/>
      <c r="W129" s="1403"/>
      <c r="X129" s="1403"/>
    </row>
    <row r="130" spans="1:24" s="1311" customFormat="1" ht="13.5" thickBot="1">
      <c r="A130" s="1706"/>
      <c r="B130" s="1310"/>
      <c r="C130" s="1710"/>
      <c r="D130" s="1737"/>
      <c r="E130" s="1316" t="s">
        <v>528</v>
      </c>
      <c r="F130" s="1650" t="s">
        <v>523</v>
      </c>
      <c r="G130" s="1651" t="s">
        <v>524</v>
      </c>
      <c r="H130" s="1312" t="s">
        <v>525</v>
      </c>
      <c r="I130" s="1313"/>
      <c r="J130" s="1314"/>
      <c r="K130" s="1767"/>
      <c r="L130" s="1403"/>
      <c r="M130" s="1403"/>
      <c r="N130" s="1403"/>
      <c r="O130" s="1663"/>
      <c r="P130" s="1663"/>
      <c r="Q130" s="1663"/>
      <c r="R130" s="1663"/>
      <c r="S130" s="1663"/>
      <c r="T130" s="1663"/>
      <c r="U130" s="1403"/>
      <c r="V130" s="1403"/>
      <c r="W130" s="1403"/>
      <c r="X130" s="1403"/>
    </row>
    <row r="131" spans="1:24" s="1311" customFormat="1" ht="13.5" thickBot="1">
      <c r="A131" s="1706"/>
      <c r="B131" s="1310"/>
      <c r="C131" s="1710"/>
      <c r="D131" s="1737" t="s">
        <v>2040</v>
      </c>
      <c r="E131" s="1271">
        <f>Budget!E285</f>
        <v>240288</v>
      </c>
      <c r="F131" s="1315">
        <v>0.06</v>
      </c>
      <c r="G131" s="1315" t="e">
        <f>Budget!#REF!</f>
        <v>#REF!</v>
      </c>
      <c r="H131" s="2324" t="e">
        <f>IF(G131&lt;=F131,"Application Meets the Requirement", "Application Does Not Meet the Requirement")</f>
        <v>#REF!</v>
      </c>
      <c r="I131" s="2325"/>
      <c r="J131" s="2326"/>
      <c r="K131" s="1767"/>
      <c r="L131" s="1403"/>
      <c r="M131" s="1403"/>
      <c r="N131" s="1403"/>
      <c r="O131" s="1663"/>
      <c r="P131" s="1663"/>
      <c r="Q131" s="1663"/>
      <c r="R131" s="1663"/>
      <c r="S131" s="1663"/>
      <c r="T131" s="1663"/>
      <c r="U131" s="1403"/>
      <c r="V131" s="1403"/>
      <c r="W131" s="1403"/>
      <c r="X131" s="1403"/>
    </row>
    <row r="132" spans="1:24" s="1311" customFormat="1" ht="13.5" thickBot="1">
      <c r="A132" s="1706"/>
      <c r="B132" s="1310"/>
      <c r="C132" s="1710"/>
      <c r="D132" s="1737" t="s">
        <v>1795</v>
      </c>
      <c r="E132" s="1271">
        <f>Budget!E284</f>
        <v>80096</v>
      </c>
      <c r="F132" s="1315">
        <v>0.02</v>
      </c>
      <c r="G132" s="1315" t="e">
        <f>Budget!#REF!</f>
        <v>#REF!</v>
      </c>
      <c r="H132" s="2324" t="e">
        <f>IF(G132&lt;=F132,"Application Meets the Requirement", "Application Does Not Meet the Requirement")</f>
        <v>#REF!</v>
      </c>
      <c r="I132" s="2325"/>
      <c r="J132" s="2326"/>
      <c r="K132" s="1767"/>
      <c r="L132" s="1403"/>
      <c r="M132" s="1403"/>
      <c r="N132" s="1403"/>
      <c r="O132" s="1663"/>
      <c r="P132" s="1663"/>
      <c r="Q132" s="1663"/>
      <c r="R132" s="1663"/>
      <c r="S132" s="1663"/>
      <c r="T132" s="1663"/>
      <c r="U132" s="1403"/>
      <c r="V132" s="1403"/>
      <c r="W132" s="1403"/>
      <c r="X132" s="1403"/>
    </row>
    <row r="133" spans="1:24" s="1311" customFormat="1" ht="13.5" thickBot="1">
      <c r="A133" s="1706"/>
      <c r="B133" s="1310"/>
      <c r="C133" s="1710"/>
      <c r="D133" s="1737" t="s">
        <v>529</v>
      </c>
      <c r="E133" s="1271">
        <f>Budget!E274</f>
        <v>240288</v>
      </c>
      <c r="F133" s="1315">
        <v>0.06</v>
      </c>
      <c r="G133" s="1315" t="e">
        <f>Budget!#REF!</f>
        <v>#REF!</v>
      </c>
      <c r="H133" s="2324" t="e">
        <f>IF(G133&lt;=F133,"Application Meets the Requirement", "Application Does Not Meet the Requirement")</f>
        <v>#REF!</v>
      </c>
      <c r="I133" s="2325"/>
      <c r="J133" s="2326"/>
      <c r="K133" s="1767"/>
      <c r="L133" s="1403"/>
      <c r="M133" s="1403"/>
      <c r="N133" s="1403"/>
      <c r="O133" s="1663"/>
      <c r="P133" s="1663"/>
      <c r="Q133" s="1663"/>
      <c r="R133" s="1663"/>
      <c r="S133" s="1663"/>
      <c r="T133" s="1663"/>
      <c r="U133" s="1403"/>
      <c r="V133" s="1403"/>
      <c r="W133" s="1403"/>
      <c r="X133" s="1403"/>
    </row>
    <row r="134" spans="1:24" s="1311" customFormat="1" ht="13.5" thickBot="1">
      <c r="A134" s="1706"/>
      <c r="B134" s="1310"/>
      <c r="C134" s="1710"/>
      <c r="D134" s="1737"/>
      <c r="E134" s="1650" t="s">
        <v>528</v>
      </c>
      <c r="F134" s="1650" t="s">
        <v>676</v>
      </c>
      <c r="G134" s="1650" t="s">
        <v>2150</v>
      </c>
      <c r="H134" s="1312"/>
      <c r="I134" s="1313"/>
      <c r="J134" s="1314"/>
      <c r="K134" s="1767"/>
      <c r="L134" s="1403"/>
      <c r="M134" s="1403"/>
      <c r="N134" s="1403"/>
      <c r="O134" s="1663"/>
      <c r="P134" s="1663"/>
      <c r="Q134" s="1663"/>
      <c r="R134" s="1663"/>
      <c r="S134" s="1663"/>
      <c r="T134" s="1663"/>
      <c r="U134" s="1403"/>
      <c r="V134" s="1403"/>
      <c r="W134" s="1403"/>
      <c r="X134" s="1403"/>
    </row>
    <row r="135" spans="1:24" s="1311" customFormat="1" ht="13.5" thickBot="1">
      <c r="A135" s="1706"/>
      <c r="B135" s="1310"/>
      <c r="C135" s="1710"/>
      <c r="D135" s="1737" t="s">
        <v>1293</v>
      </c>
      <c r="E135" s="1271">
        <f>SUM(Budget!I289:L289)</f>
        <v>232889</v>
      </c>
      <c r="F135" s="1271">
        <f>Budget!$G$197*Budget!$I$197</f>
        <v>233195.45599999998</v>
      </c>
      <c r="G135" s="1317">
        <f>F135-E135</f>
        <v>306.45599999997648</v>
      </c>
      <c r="H135" s="2324" t="str">
        <f>IF(E135&lt;=F135,"Application Meets the Requirement", "Application Does Not Meet the Requirement")</f>
        <v>Application Meets the Requirement</v>
      </c>
      <c r="I135" s="2325"/>
      <c r="J135" s="2326"/>
      <c r="K135" s="1767"/>
      <c r="L135" s="1403"/>
      <c r="M135" s="1403"/>
      <c r="N135" s="1403"/>
      <c r="O135" s="1663"/>
      <c r="P135" s="1663"/>
      <c r="Q135" s="1663"/>
      <c r="R135" s="1663"/>
      <c r="S135" s="1663"/>
      <c r="T135" s="1663"/>
      <c r="U135" s="1403"/>
      <c r="V135" s="1403"/>
      <c r="W135" s="1403"/>
      <c r="X135" s="1403"/>
    </row>
    <row r="136" spans="1:24" s="1311" customFormat="1">
      <c r="A136" s="1706"/>
      <c r="B136" s="1709"/>
      <c r="C136" s="1710"/>
      <c r="D136" s="1310"/>
      <c r="E136" s="1310"/>
      <c r="F136" s="1310"/>
      <c r="G136" s="1310"/>
      <c r="H136" s="1310"/>
      <c r="I136" s="1310"/>
      <c r="J136" s="1310"/>
      <c r="K136" s="1767"/>
      <c r="L136" s="1403"/>
      <c r="M136" s="1403"/>
      <c r="N136" s="1403"/>
      <c r="O136" s="1663"/>
      <c r="P136" s="1663"/>
      <c r="Q136" s="1663"/>
      <c r="R136" s="1663"/>
      <c r="S136" s="1663"/>
      <c r="T136" s="1663"/>
      <c r="U136" s="1403"/>
      <c r="V136" s="1403"/>
      <c r="W136" s="1403"/>
      <c r="X136" s="1403"/>
    </row>
    <row r="137" spans="1:24" s="1311" customFormat="1">
      <c r="A137" s="2275" t="s">
        <v>2177</v>
      </c>
      <c r="B137" s="2276"/>
      <c r="C137" s="2276"/>
      <c r="D137" s="2276"/>
      <c r="E137" s="2276"/>
      <c r="F137" s="2276"/>
      <c r="G137" s="2276"/>
      <c r="H137" s="2276"/>
      <c r="I137" s="2276"/>
      <c r="J137" s="2276"/>
      <c r="K137" s="2277"/>
      <c r="L137" s="1403"/>
      <c r="M137" s="1403"/>
      <c r="N137" s="1403"/>
      <c r="O137" s="1663"/>
      <c r="P137" s="1663"/>
      <c r="Q137" s="1663"/>
      <c r="R137" s="1663"/>
      <c r="S137" s="1663"/>
      <c r="T137" s="1663"/>
      <c r="U137" s="1403"/>
      <c r="V137" s="1403"/>
      <c r="W137" s="1403"/>
      <c r="X137" s="1403"/>
    </row>
    <row r="138" spans="1:24" s="1311" customFormat="1">
      <c r="A138" s="1706"/>
      <c r="B138" s="1709"/>
      <c r="C138" s="1710"/>
      <c r="D138" s="1310"/>
      <c r="E138" s="1310"/>
      <c r="F138" s="1310"/>
      <c r="G138" s="1310"/>
      <c r="H138" s="1310"/>
      <c r="I138" s="1310"/>
      <c r="J138" s="1310"/>
      <c r="K138" s="1767"/>
      <c r="L138" s="1403"/>
      <c r="M138" s="1403"/>
      <c r="N138" s="1403"/>
      <c r="O138" s="1663"/>
      <c r="P138" s="1663"/>
      <c r="Q138" s="1663"/>
      <c r="R138" s="1663"/>
      <c r="S138" s="1663"/>
      <c r="T138" s="1663"/>
      <c r="U138" s="1403"/>
      <c r="V138" s="1403"/>
      <c r="W138" s="1403"/>
      <c r="X138" s="1403"/>
    </row>
    <row r="139" spans="1:24" s="1311" customFormat="1" ht="13.5" thickBot="1">
      <c r="A139" s="1706"/>
      <c r="B139" s="1310"/>
      <c r="C139" s="1710"/>
      <c r="D139" s="1310"/>
      <c r="E139" s="1652" t="s">
        <v>528</v>
      </c>
      <c r="F139" s="1652" t="s">
        <v>523</v>
      </c>
      <c r="G139" s="1652" t="s">
        <v>524</v>
      </c>
      <c r="H139" s="1653" t="s">
        <v>525</v>
      </c>
      <c r="I139" s="1654"/>
      <c r="J139" s="1655"/>
      <c r="K139" s="1767"/>
      <c r="L139" s="1403"/>
      <c r="M139" s="1403"/>
      <c r="N139" s="1403"/>
      <c r="O139" s="1663"/>
      <c r="P139" s="1663"/>
      <c r="Q139" s="1663"/>
      <c r="R139" s="1663"/>
      <c r="S139" s="1663"/>
      <c r="T139" s="1663"/>
      <c r="U139" s="1403"/>
      <c r="V139" s="1403"/>
      <c r="W139" s="1403"/>
      <c r="X139" s="1403"/>
    </row>
    <row r="140" spans="1:24" s="1311" customFormat="1" ht="13.5" thickBot="1">
      <c r="A140" s="1706"/>
      <c r="B140" s="1310"/>
      <c r="C140" s="1310"/>
      <c r="D140" s="1737" t="s">
        <v>530</v>
      </c>
      <c r="E140" s="1768">
        <f>SUM(Budget!E260:F267)+SUM(Budget!E297:F304)+Budget!E294</f>
        <v>1356304</v>
      </c>
      <c r="F140" s="1318">
        <v>0.2</v>
      </c>
      <c r="G140" s="1820">
        <f>E140/Budget!E314</f>
        <v>0.19229994335795855</v>
      </c>
      <c r="H140" s="2324" t="str">
        <f>IF(G140&lt;=F140,"Application Meets the Requirement", "Application Does Not Meet the Requirement")</f>
        <v>Application Meets the Requirement</v>
      </c>
      <c r="I140" s="2325"/>
      <c r="J140" s="2326"/>
      <c r="K140" s="1767"/>
      <c r="L140" s="1403"/>
      <c r="M140" s="1403"/>
      <c r="N140" s="1403"/>
      <c r="O140" s="1663"/>
      <c r="P140" s="1663"/>
      <c r="Q140" s="1663"/>
      <c r="R140" s="1663"/>
      <c r="S140" s="1663"/>
      <c r="T140" s="1663"/>
      <c r="U140" s="1403"/>
      <c r="V140" s="1403"/>
      <c r="W140" s="1403"/>
      <c r="X140" s="1403"/>
    </row>
    <row r="141" spans="1:24" s="1311" customFormat="1">
      <c r="A141" s="1706"/>
      <c r="B141" s="1709"/>
      <c r="C141" s="1710"/>
      <c r="D141" s="1310"/>
      <c r="E141" s="1310"/>
      <c r="F141" s="1310"/>
      <c r="G141" s="1310"/>
      <c r="H141" s="1310"/>
      <c r="I141" s="1310"/>
      <c r="J141" s="1310"/>
      <c r="K141" s="1767"/>
      <c r="L141" s="1403"/>
      <c r="M141" s="1403"/>
      <c r="N141" s="1403"/>
      <c r="O141" s="1663"/>
      <c r="P141" s="1663"/>
      <c r="Q141" s="1663"/>
      <c r="R141" s="1663"/>
      <c r="S141" s="1663"/>
      <c r="T141" s="1663"/>
      <c r="U141" s="1403"/>
      <c r="V141" s="1403"/>
      <c r="W141" s="1403"/>
      <c r="X141" s="1403"/>
    </row>
    <row r="142" spans="1:24" s="1311" customFormat="1">
      <c r="A142" s="2275" t="s">
        <v>2178</v>
      </c>
      <c r="B142" s="2276"/>
      <c r="C142" s="2276"/>
      <c r="D142" s="2276"/>
      <c r="E142" s="2276"/>
      <c r="F142" s="2276"/>
      <c r="G142" s="2276"/>
      <c r="H142" s="2276"/>
      <c r="I142" s="2276"/>
      <c r="J142" s="2276"/>
      <c r="K142" s="2277"/>
      <c r="L142" s="1403"/>
      <c r="M142" s="1403"/>
      <c r="N142" s="1403"/>
      <c r="O142" s="1663"/>
      <c r="P142" s="1663"/>
      <c r="Q142" s="1663"/>
      <c r="R142" s="1663"/>
      <c r="S142" s="1663"/>
      <c r="T142" s="1663"/>
      <c r="U142" s="1403"/>
      <c r="V142" s="1403"/>
      <c r="W142" s="1403"/>
      <c r="X142" s="1403"/>
    </row>
    <row r="143" spans="1:24" s="1311" customFormat="1" ht="13.5" thickBot="1">
      <c r="A143" s="1706"/>
      <c r="B143" s="1709"/>
      <c r="C143" s="1710"/>
      <c r="D143" s="1310"/>
      <c r="E143" s="1310"/>
      <c r="F143" s="1310"/>
      <c r="G143" s="1310"/>
      <c r="H143" s="1310"/>
      <c r="I143" s="1310"/>
      <c r="J143" s="1310"/>
      <c r="K143" s="1767"/>
      <c r="L143" s="1403"/>
      <c r="M143" s="1403"/>
      <c r="N143" s="1403"/>
      <c r="O143" s="1663"/>
      <c r="P143" s="1663"/>
      <c r="Q143" s="1663"/>
      <c r="R143" s="1663"/>
      <c r="S143" s="1663"/>
      <c r="T143" s="1663"/>
      <c r="U143" s="1403"/>
      <c r="V143" s="1403"/>
      <c r="W143" s="1403"/>
      <c r="X143" s="1403"/>
    </row>
    <row r="144" spans="1:24" s="1311" customFormat="1" ht="13.5" thickBot="1">
      <c r="A144" s="1706"/>
      <c r="B144" s="1709"/>
      <c r="C144" s="1310"/>
      <c r="D144" s="1737" t="s">
        <v>2383</v>
      </c>
      <c r="E144" s="1271">
        <f>Budget!E299</f>
        <v>942957</v>
      </c>
      <c r="F144" s="1310"/>
      <c r="G144" s="1310"/>
      <c r="H144" s="1310"/>
      <c r="I144" s="1310"/>
      <c r="J144" s="1310"/>
      <c r="K144" s="1767"/>
      <c r="L144" s="1403"/>
      <c r="M144" s="1403"/>
      <c r="N144" s="1403"/>
      <c r="O144" s="1663"/>
      <c r="P144" s="1663"/>
      <c r="Q144" s="1663"/>
      <c r="R144" s="1663"/>
      <c r="S144" s="1663"/>
      <c r="T144" s="1663"/>
      <c r="U144" s="1403"/>
      <c r="V144" s="1403"/>
      <c r="W144" s="1403"/>
      <c r="X144" s="1403"/>
    </row>
    <row r="145" spans="1:24" s="1311" customFormat="1" ht="13.5" thickBot="1">
      <c r="A145" s="1706"/>
      <c r="B145" s="1709"/>
      <c r="C145" s="1310"/>
      <c r="D145" s="1737" t="s">
        <v>2384</v>
      </c>
      <c r="E145" s="1769">
        <v>0</v>
      </c>
      <c r="F145" s="1319" t="s">
        <v>676</v>
      </c>
      <c r="G145" s="1650" t="s">
        <v>2150</v>
      </c>
      <c r="H145" s="1312" t="s">
        <v>525</v>
      </c>
      <c r="I145" s="1313"/>
      <c r="J145" s="1314"/>
      <c r="K145" s="1767"/>
      <c r="L145" s="1403"/>
      <c r="M145" s="1403"/>
      <c r="N145" s="1403"/>
      <c r="O145" s="1663"/>
      <c r="P145" s="1663"/>
      <c r="Q145" s="1663"/>
      <c r="R145" s="1663"/>
      <c r="S145" s="1663"/>
      <c r="T145" s="1663"/>
      <c r="U145" s="1403"/>
      <c r="V145" s="1403"/>
      <c r="W145" s="1403"/>
      <c r="X145" s="1403"/>
    </row>
    <row r="146" spans="1:24" s="1311" customFormat="1" ht="13.5" thickBot="1">
      <c r="A146" s="1706"/>
      <c r="B146" s="1709"/>
      <c r="C146" s="1310"/>
      <c r="D146" s="1742" t="s">
        <v>2385</v>
      </c>
      <c r="E146" s="1271">
        <f>SUM(E144:E145)</f>
        <v>942957</v>
      </c>
      <c r="F146" s="1317" t="e">
        <f>Budget!#REF!</f>
        <v>#REF!</v>
      </c>
      <c r="G146" s="1317" t="e">
        <f>F146-E146</f>
        <v>#REF!</v>
      </c>
      <c r="H146" s="2324" t="e">
        <f>IF(E146&lt;=F146,"Application Meets the Requirement", "Application Does Not Meet the Requirement")</f>
        <v>#REF!</v>
      </c>
      <c r="I146" s="2325"/>
      <c r="J146" s="2326"/>
      <c r="K146" s="1767"/>
      <c r="L146" s="1403"/>
      <c r="M146" s="1403"/>
      <c r="N146" s="1403"/>
      <c r="O146" s="1663"/>
      <c r="P146" s="1663"/>
      <c r="Q146" s="1663"/>
      <c r="R146" s="1663"/>
      <c r="S146" s="1663"/>
      <c r="T146" s="1663"/>
      <c r="U146" s="1403"/>
      <c r="V146" s="1403"/>
      <c r="W146" s="1403"/>
      <c r="X146" s="1403"/>
    </row>
    <row r="147" spans="1:24" s="1311" customFormat="1" ht="13.5" thickBot="1">
      <c r="A147" s="1706"/>
      <c r="B147" s="1709"/>
      <c r="C147" s="1310"/>
      <c r="D147" s="1310"/>
      <c r="E147" s="1310"/>
      <c r="F147" s="1310"/>
      <c r="G147" s="1310"/>
      <c r="H147" s="1310"/>
      <c r="I147" s="1310"/>
      <c r="J147" s="1310"/>
      <c r="K147" s="1767"/>
      <c r="L147" s="1403"/>
      <c r="M147" s="1403"/>
      <c r="N147" s="1403"/>
      <c r="O147" s="1663"/>
      <c r="P147" s="1663"/>
      <c r="Q147" s="1663"/>
      <c r="R147" s="1663"/>
      <c r="S147" s="1663"/>
      <c r="T147" s="1663"/>
      <c r="U147" s="1403"/>
      <c r="V147" s="1403"/>
      <c r="W147" s="1403"/>
      <c r="X147" s="1403"/>
    </row>
    <row r="148" spans="1:24" s="1311" customFormat="1" ht="13.5" thickBot="1">
      <c r="A148" s="1706"/>
      <c r="B148" s="1709"/>
      <c r="C148" s="1310"/>
      <c r="D148" s="1742" t="s">
        <v>2164</v>
      </c>
      <c r="E148" s="1271">
        <f>Budget!G221</f>
        <v>202292</v>
      </c>
      <c r="F148" s="2361" t="str">
        <f>IF(E148&gt;E149,"Deferred Fee Exceeds Cash Flow","Deferred Fee Meets the Requirement")</f>
        <v>Deferred Fee Exceeds Cash Flow</v>
      </c>
      <c r="G148" s="2362"/>
      <c r="H148" s="2363"/>
      <c r="I148" s="1320"/>
      <c r="J148" s="1320"/>
      <c r="K148" s="1767"/>
      <c r="L148" s="1403" t="s">
        <v>2166</v>
      </c>
      <c r="M148" s="1403"/>
      <c r="N148" s="1403"/>
      <c r="O148" s="1663"/>
      <c r="P148" s="1663"/>
      <c r="Q148" s="1663"/>
      <c r="R148" s="1663"/>
      <c r="S148" s="1663"/>
      <c r="T148" s="1663"/>
      <c r="U148" s="1403"/>
      <c r="V148" s="1403"/>
      <c r="W148" s="1403"/>
      <c r="X148" s="1403"/>
    </row>
    <row r="149" spans="1:24" s="1311" customFormat="1" ht="13.5" thickBot="1">
      <c r="A149" s="1706"/>
      <c r="B149" s="1709"/>
      <c r="C149" s="1310"/>
      <c r="D149" s="1742" t="s">
        <v>2165</v>
      </c>
      <c r="E149" s="1271">
        <f>SUM('Cash Flow Evaluation'!D76:R76)</f>
        <v>198196.80557390157</v>
      </c>
      <c r="F149" s="2364" t="str">
        <f>IF(E148&gt;E149,"Basis Reduction May Be required","  ")</f>
        <v>Basis Reduction May Be required</v>
      </c>
      <c r="G149" s="2365"/>
      <c r="H149" s="2366"/>
      <c r="I149" s="1320"/>
      <c r="J149" s="1320"/>
      <c r="K149" s="1767"/>
      <c r="L149" s="1403" t="s">
        <v>2167</v>
      </c>
      <c r="M149" s="1403"/>
      <c r="N149" s="1403"/>
      <c r="O149" s="1663"/>
      <c r="P149" s="1663"/>
      <c r="Q149" s="1663"/>
      <c r="R149" s="1663"/>
      <c r="S149" s="1663"/>
      <c r="T149" s="1663"/>
      <c r="U149" s="1403"/>
      <c r="V149" s="1403"/>
      <c r="W149" s="1403"/>
      <c r="X149" s="1403"/>
    </row>
    <row r="150" spans="1:24" s="1311" customFormat="1">
      <c r="A150" s="1706"/>
      <c r="B150" s="1709"/>
      <c r="C150" s="1710"/>
      <c r="D150" s="1310"/>
      <c r="E150" s="1770"/>
      <c r="F150" s="1321"/>
      <c r="G150" s="1321"/>
      <c r="H150" s="1309"/>
      <c r="I150" s="1310"/>
      <c r="J150" s="1310"/>
      <c r="K150" s="1767"/>
      <c r="L150" s="1403"/>
      <c r="M150" s="1403"/>
      <c r="N150" s="1403"/>
      <c r="O150" s="1663"/>
      <c r="P150" s="1663"/>
      <c r="Q150" s="1663"/>
      <c r="R150" s="1663"/>
      <c r="S150" s="1663"/>
      <c r="T150" s="1663"/>
      <c r="U150" s="1403"/>
      <c r="V150" s="1403"/>
      <c r="W150" s="1403"/>
      <c r="X150" s="1403"/>
    </row>
    <row r="151" spans="1:24" s="1311" customFormat="1">
      <c r="A151" s="2275" t="s">
        <v>552</v>
      </c>
      <c r="B151" s="2276"/>
      <c r="C151" s="2276"/>
      <c r="D151" s="2276"/>
      <c r="E151" s="2276"/>
      <c r="F151" s="2276"/>
      <c r="G151" s="2276"/>
      <c r="H151" s="2276"/>
      <c r="I151" s="2276"/>
      <c r="J151" s="2276"/>
      <c r="K151" s="2277"/>
      <c r="L151" s="1403"/>
      <c r="M151" s="1403"/>
      <c r="N151" s="1403"/>
      <c r="O151" s="1663"/>
      <c r="P151" s="1663"/>
      <c r="Q151" s="1663"/>
      <c r="R151" s="1663"/>
      <c r="S151" s="1663"/>
      <c r="T151" s="1663"/>
      <c r="U151" s="1403"/>
      <c r="V151" s="1403"/>
      <c r="W151" s="1403"/>
      <c r="X151" s="1403"/>
    </row>
    <row r="152" spans="1:24" s="1311" customFormat="1" ht="13.5" thickBot="1">
      <c r="A152" s="1686"/>
      <c r="B152" s="1687"/>
      <c r="C152" s="1265"/>
      <c r="D152" s="1687"/>
      <c r="E152" s="1687"/>
      <c r="F152" s="1687"/>
      <c r="G152" s="1687"/>
      <c r="H152" s="1687"/>
      <c r="I152" s="1687"/>
      <c r="J152" s="1687"/>
      <c r="K152" s="1688"/>
      <c r="L152" s="1403"/>
      <c r="M152" s="1403"/>
      <c r="N152" s="1403"/>
      <c r="O152" s="1663"/>
      <c r="P152" s="1663"/>
      <c r="Q152" s="1663"/>
      <c r="R152" s="1663"/>
      <c r="S152" s="1663"/>
      <c r="T152" s="1663"/>
      <c r="U152" s="1403"/>
      <c r="V152" s="1403"/>
      <c r="W152" s="1403"/>
      <c r="X152" s="1403"/>
    </row>
    <row r="153" spans="1:24" s="1311" customFormat="1">
      <c r="A153" s="1686"/>
      <c r="B153" s="2284"/>
      <c r="C153" s="2285"/>
      <c r="D153" s="2285"/>
      <c r="E153" s="2285"/>
      <c r="F153" s="2285"/>
      <c r="G153" s="2285"/>
      <c r="H153" s="2285"/>
      <c r="I153" s="2285"/>
      <c r="J153" s="2286"/>
      <c r="K153" s="1688"/>
      <c r="L153" s="1403" t="e">
        <f>F146</f>
        <v>#REF!</v>
      </c>
      <c r="M153" s="1403"/>
      <c r="N153" s="1403"/>
      <c r="O153" s="1663"/>
      <c r="P153" s="1663"/>
      <c r="Q153" s="1663"/>
      <c r="R153" s="1663"/>
      <c r="S153" s="1663"/>
      <c r="T153" s="1663"/>
      <c r="U153" s="1403"/>
      <c r="V153" s="1403"/>
      <c r="W153" s="1403"/>
      <c r="X153" s="1403"/>
    </row>
    <row r="154" spans="1:24" s="1311" customFormat="1">
      <c r="A154" s="1686"/>
      <c r="B154" s="2287"/>
      <c r="C154" s="2288"/>
      <c r="D154" s="2288"/>
      <c r="E154" s="2288"/>
      <c r="F154" s="2288"/>
      <c r="G154" s="2288"/>
      <c r="H154" s="2288"/>
      <c r="I154" s="2288"/>
      <c r="J154" s="2289"/>
      <c r="K154" s="1688"/>
      <c r="L154" s="1403"/>
      <c r="M154" s="1403"/>
      <c r="N154" s="1403"/>
      <c r="O154" s="1663"/>
      <c r="P154" s="1663"/>
      <c r="Q154" s="1663"/>
      <c r="R154" s="1663"/>
      <c r="S154" s="1663"/>
      <c r="T154" s="1663"/>
      <c r="U154" s="1403"/>
      <c r="V154" s="1403"/>
      <c r="W154" s="1403"/>
      <c r="X154" s="1403"/>
    </row>
    <row r="155" spans="1:24" s="1311" customFormat="1" ht="13.5" thickBot="1">
      <c r="A155" s="1686"/>
      <c r="B155" s="2290"/>
      <c r="C155" s="2291"/>
      <c r="D155" s="2291"/>
      <c r="E155" s="2291"/>
      <c r="F155" s="2291"/>
      <c r="G155" s="2291"/>
      <c r="H155" s="2291"/>
      <c r="I155" s="2291"/>
      <c r="J155" s="2292"/>
      <c r="K155" s="1688"/>
      <c r="L155" s="1403"/>
      <c r="M155" s="1403"/>
      <c r="N155" s="1403"/>
      <c r="O155" s="1663"/>
      <c r="P155" s="1663"/>
      <c r="Q155" s="1663"/>
      <c r="R155" s="1663"/>
      <c r="S155" s="1663"/>
      <c r="T155" s="1663"/>
      <c r="U155" s="1403"/>
      <c r="V155" s="1403"/>
      <c r="W155" s="1403"/>
      <c r="X155" s="1403"/>
    </row>
    <row r="156" spans="1:24" s="1311" customFormat="1">
      <c r="A156" s="1686"/>
      <c r="B156" s="1687"/>
      <c r="C156" s="1265"/>
      <c r="D156" s="1687"/>
      <c r="E156" s="1687"/>
      <c r="F156" s="1687"/>
      <c r="G156" s="1687"/>
      <c r="H156" s="1687"/>
      <c r="I156" s="1687"/>
      <c r="J156" s="1687"/>
      <c r="K156" s="1688"/>
      <c r="L156" s="1403"/>
      <c r="M156" s="1403"/>
      <c r="N156" s="1403"/>
      <c r="O156" s="1663"/>
      <c r="P156" s="1663"/>
      <c r="Q156" s="1663"/>
      <c r="R156" s="1663"/>
      <c r="S156" s="1663"/>
      <c r="T156" s="1663"/>
      <c r="U156" s="1403"/>
      <c r="V156" s="1403"/>
      <c r="W156" s="1403"/>
      <c r="X156" s="1403"/>
    </row>
    <row r="157" spans="1:24" s="1311" customFormat="1">
      <c r="A157" s="2281" t="s">
        <v>2179</v>
      </c>
      <c r="B157" s="2282"/>
      <c r="C157" s="2282"/>
      <c r="D157" s="2282"/>
      <c r="E157" s="2282"/>
      <c r="F157" s="2282"/>
      <c r="G157" s="2282"/>
      <c r="H157" s="2282"/>
      <c r="I157" s="2282"/>
      <c r="J157" s="2282"/>
      <c r="K157" s="2283"/>
      <c r="L157" s="1403"/>
      <c r="M157" s="1403"/>
      <c r="N157" s="1403"/>
      <c r="O157" s="1663"/>
      <c r="P157" s="1663"/>
      <c r="Q157" s="1663"/>
      <c r="R157" s="1663"/>
      <c r="S157" s="1663"/>
      <c r="T157" s="1663"/>
      <c r="U157" s="1403"/>
      <c r="V157" s="1403"/>
      <c r="W157" s="1403"/>
      <c r="X157" s="1403"/>
    </row>
    <row r="158" spans="1:24" s="1311" customFormat="1" ht="33.75" customHeight="1">
      <c r="A158" s="2356" t="s">
        <v>532</v>
      </c>
      <c r="B158" s="2357"/>
      <c r="C158" s="2357"/>
      <c r="D158" s="2357"/>
      <c r="E158" s="2357"/>
      <c r="F158" s="2357"/>
      <c r="G158" s="2357"/>
      <c r="H158" s="2357"/>
      <c r="I158" s="2357"/>
      <c r="J158" s="2357"/>
      <c r="K158" s="2358"/>
      <c r="L158" s="1403"/>
      <c r="M158" s="1403"/>
      <c r="N158" s="1403"/>
      <c r="O158" s="1403"/>
      <c r="P158" s="1403"/>
      <c r="Q158" s="1403"/>
      <c r="R158" s="1403"/>
      <c r="S158" s="1403"/>
      <c r="T158" s="1403"/>
      <c r="U158" s="1403"/>
      <c r="V158" s="1403"/>
      <c r="W158" s="1403"/>
      <c r="X158" s="1403"/>
    </row>
    <row r="159" spans="1:24" s="1311" customFormat="1" ht="51.75" thickBot="1">
      <c r="A159" s="2359"/>
      <c r="B159" s="2360"/>
      <c r="C159" s="2360"/>
      <c r="D159" s="2360"/>
      <c r="E159" s="1732" t="s">
        <v>533</v>
      </c>
      <c r="F159" s="1732" t="s">
        <v>1148</v>
      </c>
      <c r="G159" s="1736" t="s">
        <v>1147</v>
      </c>
      <c r="H159" s="1736" t="s">
        <v>534</v>
      </c>
      <c r="I159" s="1735"/>
      <c r="J159" s="1732"/>
      <c r="K159" s="1771"/>
      <c r="L159" s="1403"/>
      <c r="M159" s="1403"/>
      <c r="N159" s="1403"/>
      <c r="O159" s="1403"/>
      <c r="P159" s="1403"/>
      <c r="Q159" s="1403"/>
      <c r="R159" s="1403"/>
      <c r="S159" s="1403"/>
      <c r="T159" s="1403"/>
      <c r="U159" s="1403"/>
      <c r="V159" s="1403"/>
      <c r="W159" s="1403"/>
      <c r="X159" s="1403"/>
    </row>
    <row r="160" spans="1:24" s="1311" customFormat="1" ht="13.5" thickBot="1">
      <c r="A160" s="2350" t="s">
        <v>2061</v>
      </c>
      <c r="B160" s="2351"/>
      <c r="C160" s="2351"/>
      <c r="D160" s="2352"/>
      <c r="E160" s="1275">
        <f>Budget!H94</f>
        <v>1116.090909090909</v>
      </c>
      <c r="F160" s="1761"/>
      <c r="G160" s="1761"/>
      <c r="H160" s="1761"/>
      <c r="I160" s="1713"/>
      <c r="J160" s="1713"/>
      <c r="K160" s="1772"/>
      <c r="L160" s="1403"/>
      <c r="M160" s="1403"/>
      <c r="N160" s="1403"/>
      <c r="O160" s="1403"/>
      <c r="P160" s="1403"/>
      <c r="Q160" s="1403"/>
      <c r="R160" s="1403"/>
      <c r="S160" s="1403"/>
      <c r="T160" s="1403"/>
      <c r="U160" s="1403"/>
      <c r="V160" s="1403"/>
      <c r="W160" s="1403"/>
      <c r="X160" s="1403"/>
    </row>
    <row r="161" spans="1:24" s="1311" customFormat="1" ht="13.5" thickBot="1">
      <c r="A161" s="2350" t="s">
        <v>1523</v>
      </c>
      <c r="B161" s="2351"/>
      <c r="C161" s="2351"/>
      <c r="D161" s="2352"/>
      <c r="E161" s="1275">
        <f>Budget!H106</f>
        <v>486.36363636363637</v>
      </c>
      <c r="F161" s="1761"/>
      <c r="G161" s="1761"/>
      <c r="H161" s="1761"/>
      <c r="I161" s="1713"/>
      <c r="J161" s="1713"/>
      <c r="K161" s="1772"/>
      <c r="L161" s="1403"/>
      <c r="M161" s="1403"/>
      <c r="N161" s="1403"/>
      <c r="O161" s="1403"/>
      <c r="P161" s="1403"/>
      <c r="Q161" s="1403"/>
      <c r="R161" s="1403"/>
      <c r="S161" s="1403"/>
      <c r="T161" s="1403"/>
      <c r="U161" s="1403"/>
      <c r="V161" s="1403"/>
      <c r="W161" s="1403"/>
      <c r="X161" s="1403"/>
    </row>
    <row r="162" spans="1:24" s="1311" customFormat="1" ht="13.5" thickBot="1">
      <c r="A162" s="2350" t="s">
        <v>1956</v>
      </c>
      <c r="B162" s="2351"/>
      <c r="C162" s="2351"/>
      <c r="D162" s="2352"/>
      <c r="E162" s="1275">
        <f>Budget!H127</f>
        <v>1272.7272727272727</v>
      </c>
      <c r="F162" s="1761"/>
      <c r="G162" s="1761"/>
      <c r="H162" s="1761"/>
      <c r="I162" s="1713"/>
      <c r="J162" s="1713"/>
      <c r="K162" s="1772"/>
      <c r="L162" s="1403"/>
      <c r="M162" s="1403"/>
      <c r="N162" s="1403"/>
      <c r="O162" s="1403"/>
      <c r="P162" s="1403"/>
      <c r="Q162" s="1403"/>
      <c r="R162" s="1403"/>
      <c r="S162" s="1403"/>
      <c r="T162" s="1403"/>
      <c r="U162" s="1403"/>
      <c r="V162" s="1403"/>
      <c r="W162" s="1403"/>
      <c r="X162" s="1403"/>
    </row>
    <row r="163" spans="1:24" s="1311" customFormat="1" ht="13.5" thickBot="1">
      <c r="A163" s="2350" t="s">
        <v>592</v>
      </c>
      <c r="B163" s="2351"/>
      <c r="C163" s="2351"/>
      <c r="D163" s="2352"/>
      <c r="E163" s="1275">
        <f>Budget!H141</f>
        <v>567.61363636363637</v>
      </c>
      <c r="F163" s="1761"/>
      <c r="G163" s="1761"/>
      <c r="H163" s="1761"/>
      <c r="I163" s="1713"/>
      <c r="J163" s="1713"/>
      <c r="K163" s="1772"/>
      <c r="L163" s="1403"/>
      <c r="M163" s="1403"/>
      <c r="N163" s="1403"/>
      <c r="O163" s="1403"/>
      <c r="P163" s="1403"/>
      <c r="Q163" s="1403"/>
      <c r="R163" s="1403"/>
      <c r="S163" s="1403"/>
      <c r="T163" s="1403"/>
      <c r="U163" s="1403"/>
      <c r="V163" s="1403"/>
      <c r="W163" s="1403"/>
      <c r="X163" s="1403"/>
    </row>
    <row r="164" spans="1:24" s="1311" customFormat="1" ht="13.5" thickBot="1">
      <c r="A164" s="2350" t="s">
        <v>333</v>
      </c>
      <c r="B164" s="2351"/>
      <c r="C164" s="2351"/>
      <c r="D164" s="2352"/>
      <c r="E164" s="1275">
        <f>Budget!H148</f>
        <v>350</v>
      </c>
      <c r="F164" s="1761"/>
      <c r="G164" s="1761"/>
      <c r="H164" s="1761"/>
      <c r="I164" s="1713"/>
      <c r="J164" s="1713"/>
      <c r="K164" s="1772"/>
      <c r="L164" s="1403"/>
      <c r="M164" s="1403"/>
      <c r="N164" s="1403"/>
      <c r="O164" s="1403"/>
      <c r="P164" s="1403"/>
      <c r="Q164" s="1403"/>
      <c r="R164" s="1403"/>
      <c r="S164" s="1403"/>
      <c r="T164" s="1403"/>
      <c r="U164" s="1403"/>
      <c r="V164" s="1403"/>
      <c r="W164" s="1403"/>
      <c r="X164" s="1403"/>
    </row>
    <row r="165" spans="1:24" s="1311" customFormat="1" ht="13.5" thickBot="1">
      <c r="A165" s="2353" t="s">
        <v>699</v>
      </c>
      <c r="B165" s="2354"/>
      <c r="C165" s="2354"/>
      <c r="D165" s="2355"/>
      <c r="E165" s="1290">
        <f>SUM(E160:E164)</f>
        <v>3792.7954545454545</v>
      </c>
      <c r="F165" s="1322">
        <f>SUM(F160:F164)</f>
        <v>0</v>
      </c>
      <c r="G165" s="1322">
        <f>SUM(G160:G164)</f>
        <v>0</v>
      </c>
      <c r="H165" s="1322">
        <f>SUM(H160:H164)</f>
        <v>0</v>
      </c>
      <c r="I165" s="1714"/>
      <c r="J165" s="1713"/>
      <c r="K165" s="1772"/>
      <c r="L165" s="1403"/>
      <c r="M165" s="1403"/>
      <c r="N165" s="1403"/>
      <c r="O165" s="1403"/>
      <c r="P165" s="1403"/>
      <c r="Q165" s="1403"/>
      <c r="R165" s="1403"/>
      <c r="S165" s="1403"/>
      <c r="T165" s="1403"/>
      <c r="U165" s="1403"/>
      <c r="V165" s="1403"/>
      <c r="W165" s="1403"/>
      <c r="X165" s="1403"/>
    </row>
    <row r="166" spans="1:24" s="1311" customFormat="1">
      <c r="A166" s="1773"/>
      <c r="B166" s="1720"/>
      <c r="C166" s="1720"/>
      <c r="D166" s="1720"/>
      <c r="E166" s="1774"/>
      <c r="F166" s="1775"/>
      <c r="G166" s="1775"/>
      <c r="H166" s="1775"/>
      <c r="I166" s="1776"/>
      <c r="J166" s="1776"/>
      <c r="K166" s="1777"/>
      <c r="L166" s="1403"/>
      <c r="M166" s="1403"/>
      <c r="N166" s="1403"/>
      <c r="O166" s="1403"/>
      <c r="P166" s="1403"/>
      <c r="Q166" s="1403"/>
      <c r="R166" s="1403"/>
      <c r="S166" s="1403"/>
      <c r="T166" s="1403"/>
      <c r="U166" s="1403"/>
      <c r="V166" s="1403"/>
      <c r="W166" s="1403"/>
      <c r="X166" s="1403"/>
    </row>
    <row r="167" spans="1:24" s="1311" customFormat="1" ht="13.5" thickBot="1">
      <c r="A167" s="2275" t="s">
        <v>2180</v>
      </c>
      <c r="B167" s="2276"/>
      <c r="C167" s="2276"/>
      <c r="D167" s="2276"/>
      <c r="E167" s="2276"/>
      <c r="F167" s="2276"/>
      <c r="G167" s="2276"/>
      <c r="H167" s="2276"/>
      <c r="I167" s="2276"/>
      <c r="J167" s="2276"/>
      <c r="K167" s="2277"/>
      <c r="L167" s="1670" t="s">
        <v>2168</v>
      </c>
      <c r="M167" s="1663"/>
      <c r="N167" s="1663"/>
      <c r="O167" s="1663"/>
      <c r="P167" s="1663"/>
      <c r="Q167" s="1663"/>
      <c r="R167" s="1663"/>
      <c r="S167" s="1663"/>
      <c r="T167" s="1663"/>
      <c r="U167" s="1403"/>
      <c r="V167" s="1403"/>
      <c r="W167" s="1403"/>
      <c r="X167" s="1403"/>
    </row>
    <row r="168" spans="1:24" s="1311" customFormat="1" ht="13.5" thickBot="1">
      <c r="A168" s="1778"/>
      <c r="B168" s="1310"/>
      <c r="C168" s="1742" t="s">
        <v>535</v>
      </c>
      <c r="D168" s="1779">
        <f>'Cash Flow Evaluation'!D42</f>
        <v>0.02</v>
      </c>
      <c r="E168" s="1780" t="str">
        <f>IF(D168&gt;0.02,"Income Escalation Higher than Guidelines - Check File for Waiver", "Income Escalation Meets the Requirement")</f>
        <v>Income Escalation Meets the Requirement</v>
      </c>
      <c r="F168" s="1756"/>
      <c r="G168" s="1781"/>
      <c r="H168" s="1781"/>
      <c r="I168" s="1713"/>
      <c r="J168" s="1713"/>
      <c r="K168" s="1772"/>
      <c r="L168" s="1670" t="s">
        <v>2169</v>
      </c>
      <c r="M168" s="1663"/>
      <c r="N168" s="1663"/>
      <c r="O168" s="1663"/>
      <c r="P168" s="1663"/>
      <c r="Q168" s="1663"/>
      <c r="R168" s="1663"/>
      <c r="S168" s="1663"/>
      <c r="T168" s="1663"/>
      <c r="U168" s="1403"/>
      <c r="V168" s="1403"/>
      <c r="W168" s="1403"/>
      <c r="X168" s="1403"/>
    </row>
    <row r="169" spans="1:24" s="1311" customFormat="1" ht="13.5" thickBot="1">
      <c r="A169" s="1778"/>
      <c r="B169" s="1310"/>
      <c r="C169" s="1742" t="s">
        <v>536</v>
      </c>
      <c r="D169" s="1779">
        <f>'Cash Flow Evaluation'!D43</f>
        <v>0.03</v>
      </c>
      <c r="E169" s="1780" t="str">
        <f>IF(D169&lt;0.03,"Expense Escalation Higher than Guidelines - Check File for Waiver", "Expense Escalation Meets the Requirement")</f>
        <v>Expense Escalation Meets the Requirement</v>
      </c>
      <c r="F169" s="1756"/>
      <c r="G169" s="1781"/>
      <c r="H169" s="1781"/>
      <c r="I169" s="1713"/>
      <c r="J169" s="1713"/>
      <c r="K169" s="1772"/>
      <c r="L169" s="1670" t="s">
        <v>2170</v>
      </c>
      <c r="M169" s="1663"/>
      <c r="N169" s="1663"/>
      <c r="O169" s="1663"/>
      <c r="P169" s="1663"/>
      <c r="Q169" s="1663"/>
      <c r="R169" s="1663"/>
      <c r="S169" s="1663"/>
      <c r="T169" s="1663"/>
      <c r="U169" s="1403"/>
      <c r="V169" s="1403"/>
      <c r="W169" s="1403"/>
      <c r="X169" s="1403"/>
    </row>
    <row r="170" spans="1:24" s="1311" customFormat="1">
      <c r="A170" s="1773"/>
      <c r="B170" s="1720"/>
      <c r="C170" s="1720"/>
      <c r="D170" s="1720"/>
      <c r="E170" s="1782"/>
      <c r="F170" s="1783"/>
      <c r="G170" s="1784"/>
      <c r="H170" s="1784"/>
      <c r="I170" s="1776"/>
      <c r="J170" s="1776"/>
      <c r="K170" s="1777"/>
      <c r="L170" s="1670" t="s">
        <v>2171</v>
      </c>
      <c r="M170" s="1663"/>
      <c r="N170" s="1663"/>
      <c r="O170" s="1663"/>
      <c r="P170" s="1663"/>
      <c r="Q170" s="1663"/>
      <c r="R170" s="1663"/>
      <c r="S170" s="1663"/>
      <c r="T170" s="1663"/>
      <c r="U170" s="1403"/>
      <c r="V170" s="1403"/>
      <c r="W170" s="1403"/>
      <c r="X170" s="1403"/>
    </row>
    <row r="171" spans="1:24" s="1311" customFormat="1">
      <c r="A171" s="2275" t="s">
        <v>2181</v>
      </c>
      <c r="B171" s="2276"/>
      <c r="C171" s="2276"/>
      <c r="D171" s="2276"/>
      <c r="E171" s="2276"/>
      <c r="F171" s="2276"/>
      <c r="G171" s="2276"/>
      <c r="H171" s="2276"/>
      <c r="I171" s="2276"/>
      <c r="J171" s="2276"/>
      <c r="K171" s="2277"/>
      <c r="L171" s="1670"/>
      <c r="M171" s="1663"/>
      <c r="N171" s="1663"/>
      <c r="O171" s="1663"/>
      <c r="P171" s="1663"/>
      <c r="Q171" s="1663"/>
      <c r="R171" s="1663"/>
      <c r="S171" s="1663"/>
      <c r="T171" s="1663"/>
      <c r="U171" s="1403"/>
      <c r="V171" s="1403"/>
      <c r="W171" s="1403"/>
      <c r="X171" s="1403"/>
    </row>
    <row r="172" spans="1:24" s="1311" customFormat="1" ht="45" customHeight="1">
      <c r="A172" s="2299" t="s">
        <v>849</v>
      </c>
      <c r="B172" s="2300"/>
      <c r="C172" s="2300"/>
      <c r="D172" s="2300"/>
      <c r="E172" s="2300"/>
      <c r="F172" s="2300"/>
      <c r="G172" s="2300"/>
      <c r="H172" s="2300"/>
      <c r="I172" s="2300"/>
      <c r="J172" s="2300"/>
      <c r="K172" s="2301"/>
      <c r="L172" s="1670"/>
      <c r="M172" s="1663"/>
      <c r="N172" s="1663"/>
      <c r="O172" s="1663"/>
      <c r="P172" s="1663"/>
      <c r="Q172" s="1663"/>
      <c r="R172" s="1663"/>
      <c r="S172" s="1663"/>
      <c r="T172" s="1663"/>
      <c r="U172" s="1403"/>
      <c r="V172" s="1403"/>
      <c r="W172" s="1403"/>
      <c r="X172" s="1403"/>
    </row>
    <row r="173" spans="1:24" s="1311" customFormat="1">
      <c r="A173" s="2275" t="s">
        <v>2182</v>
      </c>
      <c r="B173" s="2276"/>
      <c r="C173" s="2276"/>
      <c r="D173" s="2276"/>
      <c r="E173" s="2276"/>
      <c r="F173" s="2276"/>
      <c r="G173" s="2276"/>
      <c r="H173" s="2276"/>
      <c r="I173" s="2276"/>
      <c r="J173" s="2276"/>
      <c r="K173" s="2277"/>
      <c r="L173" s="1670"/>
      <c r="M173" s="1663"/>
      <c r="N173" s="1663"/>
      <c r="O173" s="1663"/>
      <c r="P173" s="1663"/>
      <c r="Q173" s="1663"/>
      <c r="R173" s="1663"/>
      <c r="S173" s="1663"/>
      <c r="T173" s="1663"/>
      <c r="U173" s="1403"/>
      <c r="V173" s="1403"/>
      <c r="W173" s="1403"/>
      <c r="X173" s="1403"/>
    </row>
    <row r="174" spans="1:24" s="1311" customFormat="1" ht="18" customHeight="1">
      <c r="A174" s="2370" t="s">
        <v>537</v>
      </c>
      <c r="B174" s="2371"/>
      <c r="C174" s="2371"/>
      <c r="D174" s="2371"/>
      <c r="E174" s="2371"/>
      <c r="F174" s="2371"/>
      <c r="G174" s="2371"/>
      <c r="H174" s="2371"/>
      <c r="I174" s="2371"/>
      <c r="J174" s="2371"/>
      <c r="K174" s="2372"/>
      <c r="L174" s="1670"/>
      <c r="M174" s="1663"/>
      <c r="N174" s="1663"/>
      <c r="O174" s="1663"/>
      <c r="P174" s="1663"/>
      <c r="Q174" s="1663"/>
      <c r="R174" s="1663"/>
      <c r="S174" s="1663"/>
      <c r="T174" s="1663"/>
      <c r="U174" s="1403"/>
      <c r="V174" s="1403"/>
      <c r="W174" s="1403"/>
      <c r="X174" s="1403"/>
    </row>
    <row r="175" spans="1:24" s="1311" customFormat="1">
      <c r="A175" s="2275" t="s">
        <v>2183</v>
      </c>
      <c r="B175" s="2276"/>
      <c r="C175" s="2276"/>
      <c r="D175" s="2276"/>
      <c r="E175" s="2276"/>
      <c r="F175" s="2276"/>
      <c r="G175" s="2276"/>
      <c r="H175" s="2276"/>
      <c r="I175" s="2276"/>
      <c r="J175" s="2276"/>
      <c r="K175" s="2277"/>
      <c r="L175" s="1670"/>
      <c r="M175" s="1663"/>
      <c r="N175" s="1663"/>
      <c r="O175" s="1663"/>
      <c r="P175" s="1663"/>
      <c r="Q175" s="1663"/>
      <c r="R175" s="1663"/>
      <c r="S175" s="1663"/>
      <c r="T175" s="1663"/>
      <c r="U175" s="1403"/>
      <c r="V175" s="1403"/>
      <c r="W175" s="1403"/>
      <c r="X175" s="1403"/>
    </row>
    <row r="176" spans="1:24" s="1311" customFormat="1" ht="28.5" customHeight="1">
      <c r="A176" s="2373" t="s">
        <v>538</v>
      </c>
      <c r="B176" s="2374"/>
      <c r="C176" s="2374"/>
      <c r="D176" s="2374"/>
      <c r="E176" s="2374"/>
      <c r="F176" s="2374"/>
      <c r="G176" s="2374"/>
      <c r="H176" s="2374"/>
      <c r="I176" s="2374"/>
      <c r="J176" s="2374"/>
      <c r="K176" s="2375"/>
      <c r="L176" s="1403"/>
      <c r="M176" s="1403"/>
      <c r="N176" s="1403"/>
      <c r="O176" s="1403"/>
      <c r="P176" s="1403"/>
      <c r="Q176" s="1403"/>
      <c r="R176" s="1403"/>
      <c r="S176" s="1403"/>
      <c r="T176" s="1403"/>
      <c r="U176" s="1403"/>
      <c r="V176" s="1403"/>
      <c r="W176" s="1403"/>
      <c r="X176" s="1403"/>
    </row>
    <row r="177" spans="1:24" s="1311" customFormat="1" ht="13.5" thickBot="1">
      <c r="A177" s="1785"/>
      <c r="B177" s="1786"/>
      <c r="C177" s="1786"/>
      <c r="D177" s="1786"/>
      <c r="E177" s="1786"/>
      <c r="F177" s="1786"/>
      <c r="G177" s="1786"/>
      <c r="H177" s="1786"/>
      <c r="I177" s="1786"/>
      <c r="J177" s="1786"/>
      <c r="K177" s="1787"/>
      <c r="L177" s="1403"/>
      <c r="M177" s="1403"/>
      <c r="N177" s="1403"/>
      <c r="O177" s="1403"/>
      <c r="P177" s="1403"/>
      <c r="Q177" s="1403"/>
      <c r="R177" s="1403"/>
      <c r="S177" s="1403"/>
      <c r="T177" s="1403"/>
      <c r="U177" s="1403"/>
      <c r="V177" s="1403"/>
      <c r="W177" s="1403"/>
      <c r="X177" s="1403"/>
    </row>
    <row r="178" spans="1:24" ht="13.5" thickBot="1">
      <c r="A178" s="1706"/>
      <c r="B178" s="1709"/>
      <c r="C178" s="1710"/>
      <c r="D178" s="1310"/>
      <c r="E178" s="1737" t="s">
        <v>539</v>
      </c>
      <c r="F178" s="1412"/>
      <c r="G178" s="1310" t="str">
        <f>IF(F178&gt;0,"See Comments"," ")</f>
        <v xml:space="preserve"> </v>
      </c>
      <c r="H178" s="1310"/>
      <c r="I178" s="1310"/>
      <c r="J178" s="1310"/>
      <c r="K178" s="1767"/>
      <c r="L178" s="1663"/>
      <c r="M178" s="1788"/>
      <c r="N178" s="1668"/>
      <c r="O178" s="1668"/>
      <c r="P178" s="1789"/>
      <c r="Q178" s="1789"/>
      <c r="R178" s="1789"/>
      <c r="S178" s="1663"/>
      <c r="T178" s="1663"/>
    </row>
    <row r="179" spans="1:24">
      <c r="A179" s="1274"/>
      <c r="B179" s="1265"/>
      <c r="C179" s="1265"/>
      <c r="D179" s="1265"/>
      <c r="E179" s="1265"/>
      <c r="F179" s="1265"/>
      <c r="G179" s="1265"/>
      <c r="H179" s="1265"/>
      <c r="I179" s="1265"/>
      <c r="J179" s="1265"/>
      <c r="K179" s="1656"/>
      <c r="L179" s="1663"/>
      <c r="M179" s="1790"/>
      <c r="N179" s="1790"/>
      <c r="O179" s="1790"/>
      <c r="P179" s="1791"/>
      <c r="Q179" s="1668"/>
      <c r="R179" s="1668"/>
      <c r="S179" s="1663"/>
      <c r="T179" s="1663"/>
    </row>
    <row r="180" spans="1:24">
      <c r="A180" s="2275" t="s">
        <v>2184</v>
      </c>
      <c r="B180" s="2276"/>
      <c r="C180" s="2276"/>
      <c r="D180" s="2276"/>
      <c r="E180" s="2276"/>
      <c r="F180" s="2276"/>
      <c r="G180" s="2276"/>
      <c r="H180" s="2276"/>
      <c r="I180" s="2276"/>
      <c r="J180" s="2276"/>
      <c r="K180" s="2277"/>
      <c r="L180" s="1663"/>
      <c r="M180" s="1790"/>
      <c r="N180" s="1790"/>
      <c r="O180" s="1790"/>
      <c r="P180" s="1791"/>
      <c r="Q180" s="1668"/>
      <c r="R180" s="1668"/>
      <c r="S180" s="1663"/>
      <c r="T180" s="1663"/>
    </row>
    <row r="181" spans="1:24" ht="13.5" thickBot="1">
      <c r="A181" s="1778"/>
      <c r="B181" s="1710"/>
      <c r="C181" s="1710"/>
      <c r="D181" s="1710"/>
      <c r="E181" s="1780"/>
      <c r="F181" s="1756"/>
      <c r="G181" s="1781"/>
      <c r="H181" s="1781"/>
      <c r="I181" s="1713"/>
      <c r="J181" s="1713"/>
      <c r="K181" s="1772"/>
      <c r="L181" s="1663"/>
      <c r="M181" s="1790"/>
      <c r="N181" s="1788"/>
      <c r="O181" s="1788"/>
      <c r="P181" s="1788"/>
      <c r="Q181" s="1788"/>
      <c r="R181" s="1668"/>
      <c r="S181" s="1663"/>
      <c r="T181" s="1663"/>
    </row>
    <row r="182" spans="1:24" ht="13.5" thickBot="1">
      <c r="A182" s="1274"/>
      <c r="B182" s="1265"/>
      <c r="C182" s="1710" t="s">
        <v>540</v>
      </c>
      <c r="D182" s="1792">
        <f>'Cash Flow Evaluation'!D44</f>
        <v>7.0000000000000007E-2</v>
      </c>
      <c r="E182" s="1780" t="str">
        <f>IF(D182&lt;0.07,"Vacancy Rate is Below Guidelines, Check File for Waiver","Vacancy Rate Meets the Guideline")</f>
        <v>Vacancy Rate Meets the Guideline</v>
      </c>
      <c r="F182" s="1756"/>
      <c r="G182" s="1781"/>
      <c r="H182" s="1265"/>
      <c r="I182" s="1265"/>
      <c r="J182" s="1265"/>
      <c r="K182" s="1656"/>
      <c r="L182" s="1663" t="s">
        <v>2173</v>
      </c>
      <c r="M182" s="1663"/>
      <c r="N182" s="1663"/>
      <c r="O182" s="1663"/>
      <c r="P182" s="1663"/>
      <c r="Q182" s="1663"/>
      <c r="R182" s="1663"/>
      <c r="S182" s="1663"/>
      <c r="T182" s="1663"/>
      <c r="U182" s="1793"/>
      <c r="V182" s="1793"/>
      <c r="W182" s="1793"/>
      <c r="X182" s="1793"/>
    </row>
    <row r="183" spans="1:24">
      <c r="A183" s="1274"/>
      <c r="B183" s="1265"/>
      <c r="C183" s="1265"/>
      <c r="D183" s="1265"/>
      <c r="E183" s="1265"/>
      <c r="F183" s="1265"/>
      <c r="G183" s="1265"/>
      <c r="H183" s="1265"/>
      <c r="I183" s="1265"/>
      <c r="J183" s="1265"/>
      <c r="K183" s="1656"/>
      <c r="L183" s="1663" t="s">
        <v>2174</v>
      </c>
      <c r="M183" s="1663"/>
      <c r="N183" s="1663"/>
      <c r="O183" s="1663"/>
      <c r="P183" s="1663"/>
      <c r="Q183" s="1663"/>
      <c r="R183" s="1663"/>
      <c r="S183" s="1663"/>
      <c r="T183" s="1663"/>
      <c r="U183" s="1793"/>
      <c r="V183" s="1793"/>
      <c r="W183" s="1793"/>
      <c r="X183" s="1793"/>
    </row>
    <row r="184" spans="1:24">
      <c r="A184" s="2275" t="s">
        <v>2185</v>
      </c>
      <c r="B184" s="2276"/>
      <c r="C184" s="2276"/>
      <c r="D184" s="2276"/>
      <c r="E184" s="2276"/>
      <c r="F184" s="2276"/>
      <c r="G184" s="2276"/>
      <c r="H184" s="2276"/>
      <c r="I184" s="2276"/>
      <c r="J184" s="2276"/>
      <c r="K184" s="2277"/>
      <c r="L184" s="1663"/>
      <c r="M184" s="1663"/>
      <c r="N184" s="1663"/>
      <c r="O184" s="1663"/>
      <c r="P184" s="1663"/>
      <c r="Q184" s="1663"/>
      <c r="R184" s="1663"/>
      <c r="S184" s="1663"/>
      <c r="T184" s="1663"/>
      <c r="U184" s="1793"/>
      <c r="V184" s="1793"/>
      <c r="W184" s="1793"/>
      <c r="X184" s="1793"/>
    </row>
    <row r="185" spans="1:24">
      <c r="A185" s="2278" t="s">
        <v>541</v>
      </c>
      <c r="B185" s="2279"/>
      <c r="C185" s="2279"/>
      <c r="D185" s="2279"/>
      <c r="E185" s="2279"/>
      <c r="F185" s="2279"/>
      <c r="G185" s="2279"/>
      <c r="H185" s="2279"/>
      <c r="I185" s="2279"/>
      <c r="J185" s="2279"/>
      <c r="K185" s="2280"/>
      <c r="L185" s="1663"/>
      <c r="M185" s="1663"/>
      <c r="N185" s="1663"/>
      <c r="O185" s="1663"/>
      <c r="P185" s="1663"/>
      <c r="Q185" s="1663"/>
      <c r="R185" s="1663"/>
      <c r="S185" s="1663"/>
      <c r="T185" s="1663"/>
      <c r="U185" s="1793"/>
      <c r="V185" s="1793"/>
      <c r="W185" s="1793"/>
      <c r="X185" s="1793"/>
    </row>
    <row r="186" spans="1:24">
      <c r="A186" s="2275" t="s">
        <v>2186</v>
      </c>
      <c r="B186" s="2276"/>
      <c r="C186" s="2276"/>
      <c r="D186" s="2276"/>
      <c r="E186" s="2276"/>
      <c r="F186" s="2276"/>
      <c r="G186" s="2276"/>
      <c r="H186" s="2276"/>
      <c r="I186" s="2276"/>
      <c r="J186" s="2276"/>
      <c r="K186" s="2277"/>
      <c r="L186" s="1663"/>
      <c r="M186" s="1663"/>
      <c r="N186" s="1663"/>
      <c r="O186" s="1663"/>
      <c r="P186" s="1663"/>
      <c r="Q186" s="1663"/>
      <c r="R186" s="1663"/>
      <c r="S186" s="1663"/>
      <c r="T186" s="1663"/>
      <c r="U186" s="1793"/>
      <c r="V186" s="1793"/>
      <c r="W186" s="1793"/>
      <c r="X186" s="1793"/>
    </row>
    <row r="187" spans="1:24" ht="55.5" customHeight="1">
      <c r="A187" s="2278" t="s">
        <v>542</v>
      </c>
      <c r="B187" s="2279"/>
      <c r="C187" s="2279"/>
      <c r="D187" s="2279"/>
      <c r="E187" s="2279"/>
      <c r="F187" s="2279"/>
      <c r="G187" s="2279"/>
      <c r="H187" s="2279"/>
      <c r="I187" s="2279"/>
      <c r="J187" s="2279"/>
      <c r="K187" s="2280"/>
      <c r="L187" s="1663"/>
      <c r="M187" s="1663"/>
      <c r="N187" s="1663"/>
      <c r="O187" s="1663"/>
      <c r="P187" s="1663"/>
      <c r="Q187" s="1663"/>
      <c r="R187" s="1663"/>
      <c r="S187" s="1663"/>
      <c r="T187" s="1663"/>
      <c r="U187" s="1793"/>
      <c r="V187" s="1793"/>
      <c r="W187" s="1793"/>
      <c r="X187" s="1793"/>
    </row>
    <row r="188" spans="1:24">
      <c r="A188" s="2275" t="s">
        <v>2187</v>
      </c>
      <c r="B188" s="2276"/>
      <c r="C188" s="2276"/>
      <c r="D188" s="2276"/>
      <c r="E188" s="2276"/>
      <c r="F188" s="2276"/>
      <c r="G188" s="2276"/>
      <c r="H188" s="2276"/>
      <c r="I188" s="2276"/>
      <c r="J188" s="2276"/>
      <c r="K188" s="2277"/>
      <c r="L188" s="1670"/>
      <c r="M188" s="1670"/>
      <c r="N188" s="1670"/>
      <c r="O188" s="1670"/>
      <c r="P188" s="1670"/>
      <c r="Q188" s="1670"/>
      <c r="R188" s="1670"/>
      <c r="S188" s="1670"/>
      <c r="T188" s="1670"/>
      <c r="U188" s="1794"/>
      <c r="V188" s="1794"/>
      <c r="W188" s="1794"/>
      <c r="X188" s="1793"/>
    </row>
    <row r="189" spans="1:24" ht="13.5" thickBot="1">
      <c r="A189" s="1274"/>
      <c r="B189" s="1265" t="s">
        <v>543</v>
      </c>
      <c r="C189" s="1265"/>
      <c r="D189" s="1265"/>
      <c r="E189" s="1323" t="s">
        <v>544</v>
      </c>
      <c r="F189" s="1323" t="s">
        <v>545</v>
      </c>
      <c r="G189" s="1323" t="s">
        <v>546</v>
      </c>
      <c r="H189" s="1324"/>
      <c r="I189" s="1324"/>
      <c r="J189" s="1265"/>
      <c r="K189" s="1656"/>
      <c r="L189" s="1670"/>
      <c r="M189" s="1670"/>
      <c r="N189" s="1670"/>
      <c r="O189" s="1670"/>
      <c r="P189" s="1670"/>
      <c r="Q189" s="1670"/>
      <c r="R189" s="1670"/>
      <c r="S189" s="1670"/>
      <c r="T189" s="1670"/>
      <c r="U189" s="1794"/>
      <c r="V189" s="1794"/>
      <c r="W189" s="1794"/>
      <c r="X189" s="1793"/>
    </row>
    <row r="190" spans="1:24" ht="13.5" thickBot="1">
      <c r="A190" s="1274"/>
      <c r="B190" s="1265"/>
      <c r="C190" s="1265"/>
      <c r="D190" s="1325" t="s">
        <v>547</v>
      </c>
      <c r="E190" s="1326">
        <f>'Cash Flow Evaluation'!D78</f>
        <v>1.2405009067662547</v>
      </c>
      <c r="F190" s="1326">
        <f>MIN('Cash Flow Evaluation'!D78:R78)</f>
        <v>1.1370230806607573</v>
      </c>
      <c r="G190" s="1326">
        <f>AVERAGE('Cash Flow Evaluation'!D78:R78)</f>
        <v>1.2049157078469506</v>
      </c>
      <c r="H190" s="2324" t="str">
        <f>IF(AND(E190&gt;=1.2,F190&gt;=1,G190&gt;=1,G190&lt;=1.5),"Application Meets the Requirement","Application Does Not Meet the Requirement")</f>
        <v>Application Meets the Requirement</v>
      </c>
      <c r="I190" s="2325"/>
      <c r="J190" s="2326"/>
      <c r="K190" s="1656"/>
      <c r="L190" s="1670"/>
      <c r="M190" s="1670"/>
      <c r="N190" s="1670"/>
      <c r="O190" s="1670"/>
      <c r="P190" s="1670"/>
      <c r="Q190" s="1670"/>
      <c r="R190" s="1670"/>
      <c r="S190" s="1670"/>
      <c r="T190" s="1670"/>
      <c r="U190" s="1794"/>
      <c r="V190" s="1794"/>
      <c r="W190" s="1794"/>
      <c r="X190" s="1793"/>
    </row>
    <row r="191" spans="1:24">
      <c r="A191" s="1274"/>
      <c r="B191" s="1265"/>
      <c r="C191" s="1265"/>
      <c r="D191" s="1325"/>
      <c r="E191" s="1327"/>
      <c r="F191" s="1327"/>
      <c r="G191" s="1327"/>
      <c r="H191" s="1310"/>
      <c r="I191" s="1265"/>
      <c r="J191" s="1265"/>
      <c r="K191" s="1656"/>
      <c r="L191" s="1670"/>
      <c r="M191" s="1670"/>
      <c r="N191" s="1670"/>
      <c r="O191" s="1670"/>
      <c r="P191" s="1670"/>
      <c r="Q191" s="1670"/>
      <c r="R191" s="1670"/>
      <c r="S191" s="1670"/>
      <c r="T191" s="1670"/>
      <c r="U191" s="1794"/>
      <c r="V191" s="1794"/>
      <c r="W191" s="1794"/>
      <c r="X191" s="1793"/>
    </row>
    <row r="192" spans="1:24" ht="13.5" thickBot="1">
      <c r="A192" s="1274"/>
      <c r="B192" s="1265" t="s">
        <v>548</v>
      </c>
      <c r="C192" s="1265"/>
      <c r="D192" s="1265"/>
      <c r="E192" s="1265"/>
      <c r="F192" s="1265"/>
      <c r="G192" s="1265"/>
      <c r="H192" s="1310"/>
      <c r="I192" s="1265"/>
      <c r="J192" s="1265"/>
      <c r="K192" s="1656"/>
      <c r="L192" s="1670"/>
      <c r="M192" s="1670"/>
      <c r="N192" s="1670"/>
      <c r="O192" s="1670"/>
      <c r="P192" s="1670"/>
      <c r="Q192" s="1670"/>
      <c r="R192" s="1670"/>
      <c r="S192" s="1670"/>
      <c r="T192" s="1670"/>
      <c r="U192" s="1794"/>
      <c r="V192" s="1794"/>
      <c r="W192" s="1794"/>
      <c r="X192" s="1793"/>
    </row>
    <row r="193" spans="1:24" ht="13.5" thickBot="1">
      <c r="A193" s="1274"/>
      <c r="B193" s="1265"/>
      <c r="C193" s="1265"/>
      <c r="D193" s="1325" t="s">
        <v>549</v>
      </c>
      <c r="E193" s="1326">
        <f>'Cash Flow Evaluation'!D87</f>
        <v>0</v>
      </c>
      <c r="F193" s="1326">
        <f>MIN('Cash Flow Evaluation'!D87:R87)</f>
        <v>0</v>
      </c>
      <c r="G193" s="1326">
        <f>AVERAGE('Cash Flow Evaluation'!D87:R87)</f>
        <v>0</v>
      </c>
      <c r="H193" s="2324" t="str">
        <f>IF(AND(F193&gt;=1,G193&gt;=1,G193&lt;=1.5),"Application Meets the Requirement","Application Does Not Meet the Requirement")</f>
        <v>Application Does Not Meet the Requirement</v>
      </c>
      <c r="I193" s="2325"/>
      <c r="J193" s="2326"/>
      <c r="K193" s="1656"/>
      <c r="L193" s="1670"/>
      <c r="M193" s="1670"/>
      <c r="N193" s="1670"/>
      <c r="O193" s="1670"/>
      <c r="P193" s="1670"/>
      <c r="Q193" s="1670"/>
      <c r="R193" s="1670"/>
      <c r="S193" s="1670"/>
      <c r="T193" s="1670"/>
      <c r="U193" s="1794"/>
      <c r="V193" s="1794"/>
      <c r="W193" s="1794"/>
      <c r="X193" s="1793"/>
    </row>
    <row r="194" spans="1:24">
      <c r="A194" s="1274"/>
      <c r="B194" s="1265"/>
      <c r="C194" s="1265"/>
      <c r="D194" s="1325"/>
      <c r="E194" s="1327"/>
      <c r="F194" s="1327"/>
      <c r="G194" s="1327"/>
      <c r="H194" s="1310"/>
      <c r="I194" s="1265"/>
      <c r="J194" s="1265"/>
      <c r="K194" s="1656"/>
      <c r="L194" s="1670"/>
      <c r="M194" s="1670"/>
      <c r="N194" s="1670"/>
      <c r="O194" s="1670"/>
      <c r="P194" s="1670"/>
      <c r="Q194" s="1670"/>
      <c r="R194" s="1670"/>
      <c r="S194" s="1670"/>
      <c r="T194" s="1670"/>
      <c r="U194" s="1794"/>
      <c r="V194" s="1794"/>
      <c r="W194" s="1794"/>
      <c r="X194" s="1793"/>
    </row>
    <row r="195" spans="1:24">
      <c r="A195" s="1274"/>
      <c r="B195" s="1328" t="s">
        <v>550</v>
      </c>
      <c r="C195" s="1265"/>
      <c r="D195" s="1265"/>
      <c r="E195" s="1265"/>
      <c r="F195" s="1265"/>
      <c r="G195" s="1265"/>
      <c r="H195" s="1265"/>
      <c r="I195" s="1265"/>
      <c r="J195" s="1265"/>
      <c r="K195" s="1656"/>
      <c r="L195" s="1670"/>
      <c r="M195" s="1670"/>
      <c r="N195" s="1670"/>
      <c r="O195" s="1670"/>
      <c r="P195" s="1670"/>
      <c r="Q195" s="1670"/>
      <c r="R195" s="1670"/>
      <c r="S195" s="1670"/>
      <c r="T195" s="1670"/>
      <c r="U195" s="1794"/>
      <c r="V195" s="1794"/>
      <c r="W195" s="1794"/>
      <c r="X195" s="1793"/>
    </row>
    <row r="196" spans="1:24">
      <c r="A196" s="2275" t="s">
        <v>2188</v>
      </c>
      <c r="B196" s="2276"/>
      <c r="C196" s="2276"/>
      <c r="D196" s="2276"/>
      <c r="E196" s="2276"/>
      <c r="F196" s="2276"/>
      <c r="G196" s="2276"/>
      <c r="H196" s="2276"/>
      <c r="I196" s="2276"/>
      <c r="J196" s="2276"/>
      <c r="K196" s="2277"/>
      <c r="L196" s="1670"/>
      <c r="M196" s="1670"/>
      <c r="N196" s="1670"/>
      <c r="O196" s="1670"/>
      <c r="P196" s="1670"/>
      <c r="Q196" s="1670"/>
      <c r="R196" s="1670"/>
      <c r="S196" s="1670"/>
      <c r="T196" s="1670"/>
      <c r="U196" s="1794"/>
      <c r="V196" s="1794"/>
      <c r="W196" s="1794"/>
      <c r="X196" s="1793"/>
    </row>
    <row r="197" spans="1:24">
      <c r="A197" s="2278" t="s">
        <v>551</v>
      </c>
      <c r="B197" s="2279"/>
      <c r="C197" s="2279"/>
      <c r="D197" s="2279"/>
      <c r="E197" s="2279"/>
      <c r="F197" s="2279"/>
      <c r="G197" s="2279"/>
      <c r="H197" s="2279"/>
      <c r="I197" s="2279"/>
      <c r="J197" s="2279"/>
      <c r="K197" s="2280"/>
      <c r="L197" s="1670"/>
      <c r="M197" s="1670"/>
      <c r="N197" s="1670"/>
      <c r="O197" s="1670"/>
      <c r="P197" s="1670"/>
      <c r="Q197" s="1670"/>
      <c r="R197" s="1670"/>
      <c r="S197" s="1670"/>
      <c r="T197" s="1670"/>
      <c r="U197" s="1794"/>
      <c r="V197" s="1794"/>
      <c r="W197" s="1794"/>
      <c r="X197" s="1793"/>
    </row>
    <row r="198" spans="1:24">
      <c r="A198" s="2275" t="s">
        <v>2189</v>
      </c>
      <c r="B198" s="2276"/>
      <c r="C198" s="2276"/>
      <c r="D198" s="2276"/>
      <c r="E198" s="2276"/>
      <c r="F198" s="2276"/>
      <c r="G198" s="2276"/>
      <c r="H198" s="2276"/>
      <c r="I198" s="2276"/>
      <c r="J198" s="2276"/>
      <c r="K198" s="2277"/>
      <c r="L198" s="1670"/>
      <c r="M198" s="1670"/>
      <c r="N198" s="1670"/>
      <c r="O198" s="1670"/>
      <c r="P198" s="1670"/>
      <c r="Q198" s="1670"/>
      <c r="R198" s="1670"/>
      <c r="S198" s="1670"/>
      <c r="T198" s="1670"/>
      <c r="U198" s="1794"/>
      <c r="V198" s="1794"/>
      <c r="W198" s="1794"/>
      <c r="X198" s="1793"/>
    </row>
    <row r="199" spans="1:24" s="1311" customFormat="1" ht="13.5" thickBot="1">
      <c r="A199" s="1686"/>
      <c r="B199" s="1687"/>
      <c r="C199" s="1265"/>
      <c r="D199" s="1687"/>
      <c r="E199" s="1687"/>
      <c r="F199" s="1687"/>
      <c r="G199" s="1687"/>
      <c r="H199" s="1687"/>
      <c r="I199" s="1687"/>
      <c r="J199" s="1687"/>
      <c r="K199" s="1688"/>
      <c r="L199" s="1403"/>
      <c r="M199" s="1403"/>
      <c r="N199" s="1403"/>
      <c r="O199" s="1663"/>
      <c r="P199" s="1663"/>
      <c r="Q199" s="1663"/>
      <c r="R199" s="1663"/>
      <c r="S199" s="1663"/>
      <c r="T199" s="1663"/>
      <c r="U199" s="1403"/>
      <c r="V199" s="1403"/>
      <c r="W199" s="1403"/>
      <c r="X199" s="1403"/>
    </row>
    <row r="200" spans="1:24" s="1311" customFormat="1">
      <c r="A200" s="1686"/>
      <c r="B200" s="2284"/>
      <c r="C200" s="2285"/>
      <c r="D200" s="2285"/>
      <c r="E200" s="2285"/>
      <c r="F200" s="2285"/>
      <c r="G200" s="2285"/>
      <c r="H200" s="2285"/>
      <c r="I200" s="2285"/>
      <c r="J200" s="2286"/>
      <c r="K200" s="1688"/>
      <c r="L200" s="1403"/>
      <c r="M200" s="1403"/>
      <c r="N200" s="1403"/>
      <c r="O200" s="1663"/>
      <c r="P200" s="1663"/>
      <c r="Q200" s="1663"/>
      <c r="R200" s="1663"/>
      <c r="S200" s="1663"/>
      <c r="T200" s="1663"/>
      <c r="U200" s="1403"/>
      <c r="V200" s="1403"/>
      <c r="W200" s="1403"/>
      <c r="X200" s="1403"/>
    </row>
    <row r="201" spans="1:24" s="1311" customFormat="1">
      <c r="A201" s="1686"/>
      <c r="B201" s="2287"/>
      <c r="C201" s="2288"/>
      <c r="D201" s="2288"/>
      <c r="E201" s="2288"/>
      <c r="F201" s="2288"/>
      <c r="G201" s="2288"/>
      <c r="H201" s="2288"/>
      <c r="I201" s="2288"/>
      <c r="J201" s="2289"/>
      <c r="K201" s="1688"/>
      <c r="L201" s="1403"/>
      <c r="M201" s="1403"/>
      <c r="N201" s="1403"/>
      <c r="O201" s="1663"/>
      <c r="P201" s="1663"/>
      <c r="Q201" s="1663"/>
      <c r="R201" s="1663"/>
      <c r="S201" s="1663"/>
      <c r="T201" s="1663"/>
      <c r="U201" s="1403"/>
      <c r="V201" s="1403"/>
      <c r="W201" s="1403"/>
      <c r="X201" s="1403"/>
    </row>
    <row r="202" spans="1:24" s="1311" customFormat="1">
      <c r="A202" s="1686"/>
      <c r="B202" s="2287"/>
      <c r="C202" s="2288"/>
      <c r="D202" s="2288"/>
      <c r="E202" s="2288"/>
      <c r="F202" s="2288"/>
      <c r="G202" s="2288"/>
      <c r="H202" s="2288"/>
      <c r="I202" s="2288"/>
      <c r="J202" s="2289"/>
      <c r="K202" s="1688"/>
      <c r="L202" s="1403"/>
      <c r="M202" s="1403"/>
      <c r="N202" s="1403"/>
      <c r="O202" s="1663"/>
      <c r="P202" s="1663"/>
      <c r="Q202" s="1663"/>
      <c r="R202" s="1663"/>
      <c r="S202" s="1663"/>
      <c r="T202" s="1663"/>
      <c r="U202" s="1403"/>
      <c r="V202" s="1403"/>
      <c r="W202" s="1403"/>
      <c r="X202" s="1403"/>
    </row>
    <row r="203" spans="1:24" s="1311" customFormat="1" ht="13.5" thickBot="1">
      <c r="A203" s="1686"/>
      <c r="B203" s="2290"/>
      <c r="C203" s="2291"/>
      <c r="D203" s="2291"/>
      <c r="E203" s="2291"/>
      <c r="F203" s="2291"/>
      <c r="G203" s="2291"/>
      <c r="H203" s="2291"/>
      <c r="I203" s="2291"/>
      <c r="J203" s="2292"/>
      <c r="K203" s="1688"/>
      <c r="L203" s="1403"/>
      <c r="M203" s="1403"/>
      <c r="N203" s="1403"/>
      <c r="O203" s="1663"/>
      <c r="P203" s="1663"/>
      <c r="Q203" s="1663"/>
      <c r="R203" s="1663"/>
      <c r="S203" s="1663"/>
      <c r="T203" s="1663"/>
      <c r="U203" s="1403"/>
      <c r="V203" s="1403"/>
      <c r="W203" s="1403"/>
      <c r="X203" s="1403"/>
    </row>
    <row r="204" spans="1:24" s="1311" customFormat="1">
      <c r="A204" s="1686"/>
      <c r="B204" s="1687"/>
      <c r="C204" s="1265"/>
      <c r="D204" s="1687"/>
      <c r="E204" s="1687"/>
      <c r="F204" s="1687"/>
      <c r="G204" s="1687"/>
      <c r="H204" s="1687"/>
      <c r="I204" s="1687"/>
      <c r="J204" s="1687"/>
      <c r="K204" s="1688"/>
      <c r="L204" s="1403"/>
      <c r="M204" s="1403"/>
      <c r="N204" s="1403"/>
      <c r="O204" s="1663"/>
      <c r="P204" s="1663"/>
      <c r="Q204" s="1663"/>
      <c r="R204" s="1663"/>
      <c r="S204" s="1663"/>
      <c r="T204" s="1663"/>
      <c r="U204" s="1403"/>
      <c r="V204" s="1403"/>
      <c r="W204" s="1403"/>
      <c r="X204" s="1403"/>
    </row>
    <row r="205" spans="1:24">
      <c r="A205" s="2281" t="s">
        <v>2190</v>
      </c>
      <c r="B205" s="2282"/>
      <c r="C205" s="2282"/>
      <c r="D205" s="2282"/>
      <c r="E205" s="2282"/>
      <c r="F205" s="2282"/>
      <c r="G205" s="2282"/>
      <c r="H205" s="2282"/>
      <c r="I205" s="2282"/>
      <c r="J205" s="2282"/>
      <c r="K205" s="2283"/>
      <c r="L205" s="1670"/>
      <c r="M205" s="1670"/>
      <c r="N205" s="1670"/>
      <c r="O205" s="1670"/>
      <c r="P205" s="1670"/>
      <c r="Q205" s="1670"/>
      <c r="R205" s="1670"/>
      <c r="S205" s="1670"/>
      <c r="T205" s="1670"/>
      <c r="U205" s="1794"/>
      <c r="V205" s="1794"/>
      <c r="W205" s="1794"/>
      <c r="X205" s="1793"/>
    </row>
    <row r="206" spans="1:24">
      <c r="A206" s="1274"/>
      <c r="B206" s="1265"/>
      <c r="C206" s="1265"/>
      <c r="D206" s="1265"/>
      <c r="E206" s="1324"/>
      <c r="F206" s="1324"/>
      <c r="G206" s="1324"/>
      <c r="H206" s="1265"/>
      <c r="I206" s="1265"/>
      <c r="J206" s="1265"/>
      <c r="K206" s="1656"/>
      <c r="L206" s="1670"/>
      <c r="M206" s="1670"/>
      <c r="N206" s="1670"/>
      <c r="O206" s="1670"/>
      <c r="P206" s="1670"/>
      <c r="Q206" s="1670"/>
      <c r="R206" s="1670"/>
      <c r="S206" s="1670"/>
      <c r="T206" s="1670"/>
      <c r="U206" s="1794"/>
      <c r="V206" s="1794"/>
      <c r="W206" s="1794"/>
      <c r="X206" s="1793"/>
    </row>
    <row r="207" spans="1:24">
      <c r="A207" s="1274"/>
      <c r="B207" s="1266" t="s">
        <v>553</v>
      </c>
      <c r="C207" s="1265"/>
      <c r="D207" s="2382"/>
      <c r="E207" s="2383"/>
      <c r="F207" s="2384"/>
      <c r="G207" s="1265"/>
      <c r="H207" s="1265"/>
      <c r="I207" s="1265"/>
      <c r="J207" s="1265"/>
      <c r="K207" s="1656"/>
      <c r="L207" s="1670"/>
      <c r="M207" s="1670" t="s">
        <v>554</v>
      </c>
      <c r="N207" s="1670"/>
      <c r="O207" s="1670"/>
      <c r="P207" s="1670"/>
      <c r="Q207" s="1670"/>
      <c r="R207" s="1670"/>
      <c r="S207" s="1670"/>
      <c r="T207" s="1670"/>
      <c r="U207" s="1794"/>
      <c r="V207" s="1794"/>
      <c r="W207" s="1794"/>
      <c r="X207" s="1793"/>
    </row>
    <row r="208" spans="1:24" ht="13.5" thickBot="1">
      <c r="A208" s="1274"/>
      <c r="B208" s="1265"/>
      <c r="C208" s="1265"/>
      <c r="D208" s="1265"/>
      <c r="E208" s="1324" t="s">
        <v>2055</v>
      </c>
      <c r="F208" s="1324" t="s">
        <v>545</v>
      </c>
      <c r="G208" s="1324" t="s">
        <v>555</v>
      </c>
      <c r="H208" s="1265"/>
      <c r="I208" s="1265"/>
      <c r="J208" s="1265"/>
      <c r="K208" s="1656"/>
      <c r="L208" s="1670"/>
      <c r="M208" s="1670" t="s">
        <v>556</v>
      </c>
      <c r="N208" s="1670"/>
      <c r="O208" s="1670"/>
      <c r="P208" s="1670"/>
      <c r="Q208" s="1670"/>
      <c r="R208" s="1670"/>
      <c r="S208" s="1670"/>
      <c r="T208" s="1670"/>
      <c r="U208" s="1794"/>
      <c r="V208" s="1794"/>
      <c r="W208" s="1794"/>
      <c r="X208" s="1793"/>
    </row>
    <row r="209" spans="1:24" ht="13.5" thickBot="1">
      <c r="A209" s="1274"/>
      <c r="B209" s="1265" t="s">
        <v>557</v>
      </c>
      <c r="C209" s="1265"/>
      <c r="D209" s="1265"/>
      <c r="E209" s="1271">
        <f>Budget!E311</f>
        <v>100000</v>
      </c>
      <c r="F209" s="1271">
        <f>('Cash Flow Evaluation'!D63+'Cash Flow Evaluation'!D67+'Cash Flow Evaluation'!D69+'Cash Flow Evaluation'!D64)/3</f>
        <v>77121.252997722331</v>
      </c>
      <c r="G209" s="1271">
        <f>F209*3*0.75</f>
        <v>173522.81924487525</v>
      </c>
      <c r="H209" s="1329" t="str">
        <f>IF(AND(E209&gt;=F209,E209&lt;=G209),"Application Meets the Requirement","Application Does Not Meet the Requirement")</f>
        <v>Application Meets the Requirement</v>
      </c>
      <c r="I209" s="1330"/>
      <c r="J209" s="1331"/>
      <c r="K209" s="1656"/>
      <c r="L209" s="1670"/>
      <c r="M209" s="1670" t="s">
        <v>558</v>
      </c>
      <c r="N209" s="1670"/>
      <c r="O209" s="1670"/>
      <c r="P209" s="1670"/>
      <c r="Q209" s="1670"/>
      <c r="R209" s="1670"/>
      <c r="S209" s="1670"/>
      <c r="T209" s="1670"/>
      <c r="U209" s="1794"/>
      <c r="V209" s="1794"/>
      <c r="W209" s="1794"/>
      <c r="X209" s="1793"/>
    </row>
    <row r="210" spans="1:24" ht="13.5" thickBot="1">
      <c r="A210" s="1274"/>
      <c r="B210" s="1265" t="s">
        <v>559</v>
      </c>
      <c r="C210" s="1265"/>
      <c r="D210" s="1265"/>
      <c r="E210" s="1271">
        <f>Budget!E312</f>
        <v>0</v>
      </c>
      <c r="F210" s="1271">
        <v>0</v>
      </c>
      <c r="G210" s="1271" t="str">
        <f>IF(D8="New Construction",0,"N/Ap.")</f>
        <v>N/Ap.</v>
      </c>
      <c r="H210" s="1329" t="str">
        <f>IF(AND(E210&gt;=F210,E210&lt;=G210),"Application Meets the Requirement","Application Does Not Meet the Requirement")</f>
        <v>Application Meets the Requirement</v>
      </c>
      <c r="I210" s="1330"/>
      <c r="J210" s="1331"/>
      <c r="K210" s="1656"/>
      <c r="L210" s="1670"/>
      <c r="M210" s="1670" t="s">
        <v>2062</v>
      </c>
      <c r="N210" s="1670"/>
      <c r="O210" s="1670"/>
      <c r="P210" s="1670"/>
      <c r="Q210" s="1670"/>
      <c r="R210" s="1670"/>
      <c r="S210" s="1670"/>
      <c r="T210" s="1670"/>
      <c r="U210" s="1794"/>
      <c r="V210" s="1794"/>
      <c r="W210" s="1794"/>
      <c r="X210" s="1793"/>
    </row>
    <row r="211" spans="1:24" ht="13.5" thickBot="1">
      <c r="A211" s="1274"/>
      <c r="B211" s="1265" t="s">
        <v>560</v>
      </c>
      <c r="C211" s="1265"/>
      <c r="D211" s="1265"/>
      <c r="E211" s="1271">
        <f>'Cash Flow Evaluation'!M44</f>
        <v>250</v>
      </c>
      <c r="F211" s="1271" t="str">
        <f>IF(AND(D207=M207),250,IF(AND(D207=M208),350,IF(AND(D207=M209),300,IF(AND(D207=M210),350,IF(AND(D207=M211),400,"Error")))))</f>
        <v>Error</v>
      </c>
      <c r="G211" s="1271" t="s">
        <v>1294</v>
      </c>
      <c r="H211" s="1329" t="str">
        <f>IF(E211&gt;=F211,"Application Meets the Requirement","Application Does Not Meet the Requirement")</f>
        <v>Application Does Not Meet the Requirement</v>
      </c>
      <c r="I211" s="1330"/>
      <c r="J211" s="1331"/>
      <c r="K211" s="1656"/>
      <c r="L211" s="1670"/>
      <c r="M211" s="1670" t="s">
        <v>2074</v>
      </c>
      <c r="N211" s="1670"/>
      <c r="O211" s="1670"/>
      <c r="P211" s="1670"/>
      <c r="Q211" s="1670"/>
      <c r="R211" s="1670"/>
      <c r="S211" s="1670"/>
      <c r="T211" s="1670"/>
      <c r="U211" s="1794"/>
      <c r="V211" s="1794"/>
      <c r="W211" s="1794"/>
      <c r="X211" s="1793"/>
    </row>
    <row r="212" spans="1:24">
      <c r="A212" s="1274"/>
      <c r="B212" s="1265"/>
      <c r="C212" s="1265"/>
      <c r="D212" s="1265"/>
      <c r="E212" s="1332"/>
      <c r="F212" s="1332"/>
      <c r="G212" s="1332"/>
      <c r="H212" s="1310"/>
      <c r="I212" s="1265"/>
      <c r="J212" s="1265"/>
      <c r="K212" s="1656"/>
      <c r="L212" s="1670"/>
      <c r="M212" s="1670"/>
      <c r="N212" s="1670"/>
      <c r="O212" s="1670"/>
      <c r="P212" s="1670"/>
      <c r="Q212" s="1670"/>
      <c r="R212" s="1670"/>
      <c r="S212" s="1670"/>
      <c r="T212" s="1670"/>
      <c r="U212" s="1794"/>
      <c r="V212" s="1794"/>
      <c r="W212" s="1794"/>
      <c r="X212" s="1793"/>
    </row>
    <row r="213" spans="1:24">
      <c r="A213" s="1274"/>
      <c r="B213" s="1265" t="s">
        <v>2075</v>
      </c>
      <c r="G213" s="1795"/>
      <c r="H213" s="1795"/>
      <c r="I213" s="1265"/>
      <c r="J213" s="1265"/>
      <c r="K213" s="1656"/>
      <c r="L213" s="1670"/>
      <c r="N213" s="1670"/>
      <c r="O213" s="1670"/>
      <c r="P213" s="1670"/>
      <c r="Q213" s="1670"/>
      <c r="R213" s="1670"/>
      <c r="S213" s="1670"/>
      <c r="T213" s="1670"/>
      <c r="U213" s="1794"/>
      <c r="V213" s="1794"/>
      <c r="W213" s="1794"/>
      <c r="X213" s="1793"/>
    </row>
    <row r="214" spans="1:24" ht="13.5" thickBot="1">
      <c r="A214" s="1274"/>
      <c r="B214" s="1265"/>
      <c r="C214" s="1265" t="s">
        <v>2193</v>
      </c>
      <c r="D214" s="1265"/>
      <c r="E214" s="1795" t="s">
        <v>2195</v>
      </c>
      <c r="F214" s="1795" t="s">
        <v>2194</v>
      </c>
      <c r="G214" s="1795"/>
      <c r="H214" s="1795"/>
      <c r="I214" s="1265"/>
      <c r="J214" s="1265"/>
      <c r="K214" s="1656"/>
      <c r="L214" s="1670"/>
      <c r="N214" s="1670"/>
      <c r="O214" s="1670"/>
      <c r="P214" s="1670"/>
      <c r="Q214" s="1670"/>
      <c r="R214" s="1670"/>
      <c r="S214" s="1670"/>
      <c r="T214" s="1670"/>
      <c r="U214" s="1794"/>
      <c r="V214" s="1794"/>
      <c r="W214" s="1794"/>
      <c r="X214" s="1793"/>
    </row>
    <row r="215" spans="1:24" ht="13.5" thickBot="1">
      <c r="A215" s="1274"/>
      <c r="B215" s="1265"/>
      <c r="C215" s="2376"/>
      <c r="D215" s="2377"/>
      <c r="E215" s="1796"/>
      <c r="F215" s="2378"/>
      <c r="G215" s="2379"/>
      <c r="H215" s="2379"/>
      <c r="I215" s="2379"/>
      <c r="J215" s="2380"/>
      <c r="K215" s="1656"/>
      <c r="L215" s="1670"/>
      <c r="N215" s="1670"/>
      <c r="O215" s="1670"/>
      <c r="P215" s="1670"/>
      <c r="Q215" s="1670"/>
      <c r="R215" s="1670"/>
      <c r="S215" s="1670"/>
      <c r="T215" s="1670"/>
      <c r="U215" s="1794"/>
      <c r="V215" s="1794"/>
      <c r="W215" s="1794"/>
      <c r="X215" s="1793"/>
    </row>
    <row r="216" spans="1:24" ht="13.5" thickBot="1">
      <c r="A216" s="1274"/>
      <c r="B216" s="1265"/>
      <c r="C216" s="2376"/>
      <c r="D216" s="2377"/>
      <c r="E216" s="1796"/>
      <c r="F216" s="2378"/>
      <c r="G216" s="2379"/>
      <c r="H216" s="2379"/>
      <c r="I216" s="2379"/>
      <c r="J216" s="2380"/>
      <c r="K216" s="1656"/>
      <c r="L216" s="1670"/>
      <c r="M216" s="1403" t="s">
        <v>616</v>
      </c>
      <c r="N216" s="1403" t="s">
        <v>617</v>
      </c>
      <c r="O216" s="1670"/>
      <c r="P216" s="1670"/>
      <c r="Q216" s="1670"/>
      <c r="R216" s="1670"/>
      <c r="S216" s="1670"/>
      <c r="T216" s="1670"/>
      <c r="U216" s="1794"/>
      <c r="V216" s="1794"/>
      <c r="W216" s="1794"/>
      <c r="X216" s="1793"/>
    </row>
    <row r="217" spans="1:24" ht="13.5" thickBot="1">
      <c r="A217" s="1274"/>
      <c r="B217" s="1265"/>
      <c r="C217" s="2376"/>
      <c r="D217" s="2377"/>
      <c r="E217" s="1796"/>
      <c r="F217" s="2378"/>
      <c r="G217" s="2379"/>
      <c r="H217" s="2379"/>
      <c r="I217" s="2379"/>
      <c r="J217" s="2380"/>
      <c r="K217" s="1656"/>
      <c r="L217" s="1670"/>
      <c r="M217" s="1670"/>
      <c r="N217" s="1670"/>
      <c r="O217" s="1670"/>
      <c r="P217" s="1670"/>
      <c r="Q217" s="1670"/>
      <c r="R217" s="1670"/>
      <c r="S217" s="1670"/>
      <c r="T217" s="1670"/>
      <c r="U217" s="1794"/>
      <c r="V217" s="1794"/>
      <c r="W217" s="1794"/>
      <c r="X217" s="1793"/>
    </row>
    <row r="218" spans="1:24">
      <c r="A218" s="1274"/>
      <c r="B218" s="1265"/>
      <c r="C218" s="1333"/>
      <c r="D218" s="1333"/>
      <c r="E218" s="1797"/>
      <c r="F218" s="1264"/>
      <c r="G218" s="1264"/>
      <c r="H218" s="1264"/>
      <c r="I218" s="1264"/>
      <c r="J218" s="1264"/>
      <c r="K218" s="1656"/>
      <c r="L218" s="1670"/>
      <c r="M218" s="1670"/>
      <c r="N218" s="1670"/>
      <c r="O218" s="1670"/>
      <c r="P218" s="1670"/>
      <c r="Q218" s="1670"/>
      <c r="R218" s="1670"/>
      <c r="S218" s="1670"/>
      <c r="T218" s="1670"/>
      <c r="U218" s="1794"/>
      <c r="V218" s="1794"/>
      <c r="W218" s="1794"/>
      <c r="X218" s="1793"/>
    </row>
    <row r="219" spans="1:24">
      <c r="A219" s="2275" t="s">
        <v>2191</v>
      </c>
      <c r="B219" s="2276"/>
      <c r="C219" s="2276"/>
      <c r="D219" s="2276"/>
      <c r="E219" s="2276"/>
      <c r="F219" s="2276"/>
      <c r="G219" s="2276"/>
      <c r="H219" s="2276"/>
      <c r="I219" s="2276"/>
      <c r="J219" s="2276"/>
      <c r="K219" s="2277"/>
      <c r="L219" s="1670"/>
      <c r="M219" s="1670"/>
      <c r="N219" s="1670"/>
      <c r="O219" s="1670"/>
      <c r="P219" s="1670"/>
      <c r="Q219" s="1670"/>
      <c r="R219" s="1670"/>
      <c r="S219" s="1670"/>
      <c r="T219" s="1670"/>
      <c r="U219" s="1794"/>
      <c r="V219" s="1794"/>
      <c r="W219" s="1794"/>
      <c r="X219" s="1793"/>
    </row>
    <row r="220" spans="1:24" ht="13.5" thickBot="1">
      <c r="A220" s="1686"/>
      <c r="B220" s="1687"/>
      <c r="C220" s="1265"/>
      <c r="D220" s="1687"/>
      <c r="E220" s="1687"/>
      <c r="F220" s="1687"/>
      <c r="G220" s="1687"/>
      <c r="H220" s="1687"/>
      <c r="I220" s="1687"/>
      <c r="J220" s="1687"/>
      <c r="K220" s="1688"/>
      <c r="L220" s="1670"/>
      <c r="M220" s="1670"/>
      <c r="N220" s="1670"/>
      <c r="O220" s="1670"/>
      <c r="P220" s="1670"/>
      <c r="Q220" s="1670"/>
      <c r="R220" s="1670"/>
      <c r="S220" s="1670"/>
      <c r="T220" s="1670"/>
      <c r="U220" s="1794"/>
      <c r="V220" s="1794"/>
      <c r="W220" s="1794"/>
      <c r="X220" s="1793"/>
    </row>
    <row r="221" spans="1:24">
      <c r="A221" s="1686"/>
      <c r="B221" s="2284"/>
      <c r="C221" s="2285"/>
      <c r="D221" s="2285"/>
      <c r="E221" s="2285"/>
      <c r="F221" s="2285"/>
      <c r="G221" s="2285"/>
      <c r="H221" s="2285"/>
      <c r="I221" s="2285"/>
      <c r="J221" s="2286"/>
      <c r="K221" s="1688"/>
      <c r="L221" s="1670"/>
      <c r="M221" s="1670"/>
      <c r="N221" s="1670"/>
      <c r="O221" s="1670"/>
      <c r="P221" s="1670"/>
      <c r="Q221" s="1670"/>
      <c r="R221" s="1670"/>
      <c r="S221" s="1670"/>
      <c r="T221" s="1670"/>
      <c r="U221" s="1794"/>
      <c r="V221" s="1794"/>
      <c r="W221" s="1794"/>
      <c r="X221" s="1793"/>
    </row>
    <row r="222" spans="1:24">
      <c r="A222" s="1686"/>
      <c r="B222" s="2287"/>
      <c r="C222" s="2288"/>
      <c r="D222" s="2288"/>
      <c r="E222" s="2288"/>
      <c r="F222" s="2288"/>
      <c r="G222" s="2288"/>
      <c r="H222" s="2288"/>
      <c r="I222" s="2288"/>
      <c r="J222" s="2289"/>
      <c r="K222" s="1688"/>
      <c r="L222" s="1670"/>
      <c r="M222" s="1670"/>
      <c r="N222" s="1670"/>
      <c r="O222" s="1670"/>
      <c r="P222" s="1670"/>
      <c r="Q222" s="1670"/>
      <c r="R222" s="1670"/>
      <c r="S222" s="1670"/>
      <c r="T222" s="1670"/>
      <c r="U222" s="1794"/>
      <c r="V222" s="1794"/>
      <c r="W222" s="1794"/>
      <c r="X222" s="1793"/>
    </row>
    <row r="223" spans="1:24">
      <c r="A223" s="1686"/>
      <c r="B223" s="2287"/>
      <c r="C223" s="2288"/>
      <c r="D223" s="2288"/>
      <c r="E223" s="2288"/>
      <c r="F223" s="2288"/>
      <c r="G223" s="2288"/>
      <c r="H223" s="2288"/>
      <c r="I223" s="2288"/>
      <c r="J223" s="2289"/>
      <c r="K223" s="1688"/>
      <c r="L223" s="1670"/>
      <c r="M223" s="1670"/>
      <c r="N223" s="1670"/>
      <c r="O223" s="1670"/>
      <c r="P223" s="1670"/>
      <c r="Q223" s="1670"/>
      <c r="R223" s="1670"/>
      <c r="S223" s="1670"/>
      <c r="T223" s="1670"/>
      <c r="U223" s="1794"/>
      <c r="V223" s="1794"/>
      <c r="W223" s="1794"/>
      <c r="X223" s="1793"/>
    </row>
    <row r="224" spans="1:24" ht="13.5" thickBot="1">
      <c r="A224" s="1686"/>
      <c r="B224" s="2290"/>
      <c r="C224" s="2291"/>
      <c r="D224" s="2291"/>
      <c r="E224" s="2291"/>
      <c r="F224" s="2291"/>
      <c r="G224" s="2291"/>
      <c r="H224" s="2291"/>
      <c r="I224" s="2291"/>
      <c r="J224" s="2292"/>
      <c r="K224" s="1688"/>
      <c r="L224" s="1670"/>
      <c r="M224" s="1670"/>
      <c r="N224" s="1670"/>
      <c r="O224" s="1670"/>
      <c r="P224" s="1670"/>
      <c r="Q224" s="1670"/>
      <c r="R224" s="1670"/>
      <c r="S224" s="1670"/>
      <c r="T224" s="1670"/>
      <c r="U224" s="1794"/>
      <c r="V224" s="1794"/>
      <c r="W224" s="1794"/>
      <c r="X224" s="1793"/>
    </row>
    <row r="225" spans="1:24" s="1311" customFormat="1">
      <c r="A225" s="1798"/>
      <c r="B225" s="1799"/>
      <c r="C225" s="1269"/>
      <c r="D225" s="1799"/>
      <c r="E225" s="1799"/>
      <c r="F225" s="1799"/>
      <c r="G225" s="1799"/>
      <c r="H225" s="1799"/>
      <c r="I225" s="1799"/>
      <c r="J225" s="1799"/>
      <c r="K225" s="1800"/>
      <c r="L225" s="1403"/>
      <c r="M225" s="1403"/>
      <c r="N225" s="1403"/>
      <c r="O225" s="1663"/>
      <c r="P225" s="1663"/>
      <c r="Q225" s="1663"/>
      <c r="R225" s="1663"/>
      <c r="S225" s="1663"/>
      <c r="T225" s="1663"/>
      <c r="U225" s="1403"/>
      <c r="V225" s="1403"/>
      <c r="W225" s="1403"/>
      <c r="X225" s="1403"/>
    </row>
    <row r="226" spans="1:24">
      <c r="A226" s="2281" t="s">
        <v>2063</v>
      </c>
      <c r="B226" s="2282"/>
      <c r="C226" s="2282"/>
      <c r="D226" s="2282"/>
      <c r="E226" s="2282"/>
      <c r="F226" s="2282"/>
      <c r="G226" s="2282"/>
      <c r="H226" s="2282"/>
      <c r="I226" s="2282"/>
      <c r="J226" s="2282"/>
      <c r="K226" s="2283"/>
    </row>
    <row r="227" spans="1:24">
      <c r="A227" s="2343"/>
      <c r="B227" s="2344"/>
      <c r="C227" s="2344"/>
      <c r="D227" s="2344"/>
      <c r="E227" s="2344"/>
      <c r="F227" s="2344"/>
      <c r="G227" s="2344"/>
      <c r="H227" s="2344"/>
      <c r="I227" s="2344"/>
      <c r="J227" s="2344"/>
      <c r="K227" s="2345"/>
    </row>
    <row r="228" spans="1:24">
      <c r="A228" s="2346"/>
      <c r="B228" s="2347"/>
      <c r="C228" s="2347"/>
      <c r="D228" s="2347"/>
      <c r="E228" s="2347"/>
      <c r="F228" s="2347"/>
      <c r="G228" s="2347"/>
      <c r="H228" s="2347"/>
      <c r="I228" s="2347"/>
      <c r="J228" s="2347"/>
      <c r="K228" s="2348"/>
    </row>
    <row r="229" spans="1:24" ht="14.25" customHeight="1" thickBot="1">
      <c r="A229" s="2346"/>
      <c r="B229" s="2347"/>
      <c r="C229" s="2347"/>
      <c r="D229" s="2347"/>
      <c r="E229" s="2347"/>
      <c r="F229" s="2347"/>
      <c r="G229" s="2347"/>
      <c r="H229" s="2347"/>
      <c r="I229" s="2347"/>
      <c r="J229" s="2347"/>
      <c r="K229" s="2348"/>
    </row>
    <row r="230" spans="1:24" ht="13.5" thickBot="1">
      <c r="A230" s="1750"/>
      <c r="B230" s="2385" t="s">
        <v>2063</v>
      </c>
      <c r="C230" s="2386"/>
      <c r="D230" s="2386"/>
      <c r="E230" s="2386"/>
      <c r="F230" s="2386"/>
      <c r="G230" s="2386"/>
      <c r="H230" s="2386"/>
      <c r="I230" s="2386"/>
      <c r="J230" s="2387"/>
      <c r="K230" s="1801"/>
    </row>
    <row r="231" spans="1:24">
      <c r="A231" s="1802"/>
      <c r="B231" s="2388"/>
      <c r="C231" s="2389"/>
      <c r="D231" s="2389"/>
      <c r="E231" s="2389"/>
      <c r="F231" s="2389"/>
      <c r="G231" s="2389"/>
      <c r="H231" s="2389"/>
      <c r="I231" s="2389"/>
      <c r="J231" s="2390"/>
      <c r="K231" s="1803"/>
    </row>
    <row r="232" spans="1:24">
      <c r="A232" s="1804"/>
      <c r="B232" s="2391"/>
      <c r="C232" s="2392"/>
      <c r="D232" s="2392"/>
      <c r="E232" s="2392"/>
      <c r="F232" s="2392"/>
      <c r="G232" s="2392"/>
      <c r="H232" s="2392"/>
      <c r="I232" s="2392"/>
      <c r="J232" s="2393"/>
      <c r="K232" s="1669"/>
    </row>
    <row r="233" spans="1:24">
      <c r="A233" s="1804"/>
      <c r="B233" s="2391"/>
      <c r="C233" s="2392"/>
      <c r="D233" s="2392"/>
      <c r="E233" s="2392"/>
      <c r="F233" s="2392"/>
      <c r="G233" s="2392"/>
      <c r="H233" s="2392"/>
      <c r="I233" s="2392"/>
      <c r="J233" s="2393"/>
      <c r="K233" s="1669"/>
    </row>
    <row r="234" spans="1:24">
      <c r="A234" s="1804"/>
      <c r="B234" s="2391"/>
      <c r="C234" s="2392"/>
      <c r="D234" s="2392"/>
      <c r="E234" s="2392"/>
      <c r="F234" s="2392"/>
      <c r="G234" s="2392"/>
      <c r="H234" s="2392"/>
      <c r="I234" s="2392"/>
      <c r="J234" s="2393"/>
      <c r="K234" s="1669"/>
    </row>
    <row r="235" spans="1:24">
      <c r="A235" s="1804"/>
      <c r="B235" s="2391"/>
      <c r="C235" s="2392"/>
      <c r="D235" s="2392"/>
      <c r="E235" s="2392"/>
      <c r="F235" s="2392"/>
      <c r="G235" s="2392"/>
      <c r="H235" s="2392"/>
      <c r="I235" s="2392"/>
      <c r="J235" s="2393"/>
      <c r="K235" s="1669"/>
    </row>
    <row r="236" spans="1:24">
      <c r="A236" s="1804"/>
      <c r="B236" s="2391"/>
      <c r="C236" s="2392"/>
      <c r="D236" s="2392"/>
      <c r="E236" s="2392"/>
      <c r="F236" s="2392"/>
      <c r="G236" s="2392"/>
      <c r="H236" s="2392"/>
      <c r="I236" s="2392"/>
      <c r="J236" s="2393"/>
      <c r="K236" s="1669"/>
    </row>
    <row r="237" spans="1:24">
      <c r="A237" s="1804"/>
      <c r="B237" s="2391"/>
      <c r="C237" s="2392"/>
      <c r="D237" s="2392"/>
      <c r="E237" s="2392"/>
      <c r="F237" s="2392"/>
      <c r="G237" s="2392"/>
      <c r="H237" s="2392"/>
      <c r="I237" s="2392"/>
      <c r="J237" s="2393"/>
      <c r="K237" s="1669"/>
    </row>
    <row r="238" spans="1:24">
      <c r="A238" s="1804"/>
      <c r="B238" s="2391"/>
      <c r="C238" s="2392"/>
      <c r="D238" s="2392"/>
      <c r="E238" s="2392"/>
      <c r="F238" s="2392"/>
      <c r="G238" s="2392"/>
      <c r="H238" s="2392"/>
      <c r="I238" s="2392"/>
      <c r="J238" s="2393"/>
      <c r="K238" s="1669"/>
    </row>
    <row r="239" spans="1:24">
      <c r="A239" s="1804"/>
      <c r="B239" s="2391"/>
      <c r="C239" s="2392"/>
      <c r="D239" s="2392"/>
      <c r="E239" s="2392"/>
      <c r="F239" s="2392"/>
      <c r="G239" s="2392"/>
      <c r="H239" s="2392"/>
      <c r="I239" s="2392"/>
      <c r="J239" s="2393"/>
      <c r="K239" s="1669"/>
    </row>
    <row r="240" spans="1:24">
      <c r="A240" s="1804"/>
      <c r="B240" s="2391"/>
      <c r="C240" s="2392"/>
      <c r="D240" s="2392"/>
      <c r="E240" s="2392"/>
      <c r="F240" s="2392"/>
      <c r="G240" s="2392"/>
      <c r="H240" s="2392"/>
      <c r="I240" s="2392"/>
      <c r="J240" s="2393"/>
      <c r="K240" s="1669"/>
    </row>
    <row r="241" spans="1:11">
      <c r="A241" s="1804"/>
      <c r="B241" s="2391"/>
      <c r="C241" s="2392"/>
      <c r="D241" s="2392"/>
      <c r="E241" s="2392"/>
      <c r="F241" s="2392"/>
      <c r="G241" s="2392"/>
      <c r="H241" s="2392"/>
      <c r="I241" s="2392"/>
      <c r="J241" s="2393"/>
      <c r="K241" s="1669"/>
    </row>
    <row r="242" spans="1:11">
      <c r="A242" s="1804"/>
      <c r="B242" s="2391"/>
      <c r="C242" s="2392"/>
      <c r="D242" s="2392"/>
      <c r="E242" s="2392"/>
      <c r="F242" s="2392"/>
      <c r="G242" s="2392"/>
      <c r="H242" s="2392"/>
      <c r="I242" s="2392"/>
      <c r="J242" s="2393"/>
      <c r="K242" s="1669"/>
    </row>
    <row r="243" spans="1:11">
      <c r="A243" s="1804"/>
      <c r="B243" s="2391"/>
      <c r="C243" s="2392"/>
      <c r="D243" s="2392"/>
      <c r="E243" s="2392"/>
      <c r="F243" s="2392"/>
      <c r="G243" s="2392"/>
      <c r="H243" s="2392"/>
      <c r="I243" s="2392"/>
      <c r="J243" s="2393"/>
      <c r="K243" s="1669"/>
    </row>
    <row r="244" spans="1:11">
      <c r="A244" s="1804"/>
      <c r="B244" s="2391"/>
      <c r="C244" s="2392"/>
      <c r="D244" s="2392"/>
      <c r="E244" s="2392"/>
      <c r="F244" s="2392"/>
      <c r="G244" s="2392"/>
      <c r="H244" s="2392"/>
      <c r="I244" s="2392"/>
      <c r="J244" s="2393"/>
      <c r="K244" s="1669"/>
    </row>
    <row r="245" spans="1:11" ht="13.5" thickBot="1">
      <c r="A245" s="1804"/>
      <c r="B245" s="2394"/>
      <c r="C245" s="2395"/>
      <c r="D245" s="2395"/>
      <c r="E245" s="2395"/>
      <c r="F245" s="2395"/>
      <c r="G245" s="2395"/>
      <c r="H245" s="2395"/>
      <c r="I245" s="2395"/>
      <c r="J245" s="2396"/>
      <c r="K245" s="1669"/>
    </row>
    <row r="246" spans="1:11">
      <c r="A246" s="1804"/>
      <c r="B246" s="1672"/>
      <c r="C246" s="1672"/>
      <c r="D246" s="1672"/>
      <c r="E246" s="1672"/>
      <c r="F246" s="1672"/>
      <c r="G246" s="1673"/>
      <c r="H246" s="1673"/>
      <c r="I246" s="1673"/>
      <c r="J246" s="1673"/>
      <c r="K246" s="1669"/>
    </row>
    <row r="247" spans="1:11">
      <c r="A247" s="1804"/>
      <c r="B247" s="1672"/>
      <c r="C247" s="1672"/>
      <c r="D247" s="1672"/>
      <c r="E247" s="1672"/>
      <c r="F247" s="1672"/>
      <c r="G247" s="1673"/>
      <c r="H247" s="1673"/>
      <c r="I247" s="1673"/>
      <c r="J247" s="1673"/>
      <c r="K247" s="1669"/>
    </row>
    <row r="248" spans="1:11">
      <c r="A248" s="1804"/>
      <c r="B248" s="1672"/>
      <c r="C248" s="1672"/>
      <c r="D248" s="1672"/>
      <c r="E248" s="1672"/>
      <c r="F248" s="1672"/>
      <c r="G248" s="1673"/>
      <c r="H248" s="1673"/>
      <c r="I248" s="1673"/>
      <c r="J248" s="1673"/>
      <c r="K248" s="1669"/>
    </row>
    <row r="249" spans="1:11">
      <c r="A249" s="1804"/>
      <c r="B249" s="1672"/>
      <c r="C249" s="2381" t="s">
        <v>2192</v>
      </c>
      <c r="D249" s="2381"/>
      <c r="E249" s="2381"/>
      <c r="F249" s="1805"/>
      <c r="G249" s="1806"/>
      <c r="H249" s="1806"/>
      <c r="I249" s="1806"/>
      <c r="J249" s="1673"/>
      <c r="K249" s="1669"/>
    </row>
    <row r="250" spans="1:11">
      <c r="A250" s="1804"/>
      <c r="B250" s="1672"/>
      <c r="C250" s="1672"/>
      <c r="D250" s="1672"/>
      <c r="E250" s="1672"/>
      <c r="F250" s="1672"/>
      <c r="G250" s="1673"/>
      <c r="H250" s="1673"/>
      <c r="I250" s="1673"/>
      <c r="J250" s="1673"/>
      <c r="K250" s="1669"/>
    </row>
    <row r="251" spans="1:11">
      <c r="A251" s="1804"/>
      <c r="B251" s="1672"/>
      <c r="C251" s="1672"/>
      <c r="D251" s="1672"/>
      <c r="E251" s="1807" t="s">
        <v>2076</v>
      </c>
      <c r="F251" s="1805"/>
      <c r="G251" s="1806"/>
      <c r="H251" s="1673"/>
      <c r="I251" s="1673"/>
      <c r="J251" s="1673"/>
      <c r="K251" s="1669"/>
    </row>
    <row r="252" spans="1:11">
      <c r="A252" s="1804"/>
      <c r="B252" s="1672"/>
      <c r="C252" s="1672"/>
      <c r="D252" s="1672"/>
      <c r="E252" s="1672"/>
      <c r="F252" s="1672"/>
      <c r="G252" s="1673"/>
      <c r="H252" s="1673"/>
      <c r="I252" s="1673"/>
      <c r="J252" s="1673"/>
      <c r="K252" s="1669"/>
    </row>
    <row r="253" spans="1:11">
      <c r="A253" s="1804"/>
      <c r="B253" s="1672"/>
      <c r="C253" s="2381"/>
      <c r="D253" s="2381"/>
      <c r="E253" s="2381"/>
      <c r="F253" s="1672"/>
      <c r="G253" s="1673"/>
      <c r="H253" s="1673"/>
      <c r="I253" s="1673"/>
      <c r="J253" s="1673"/>
      <c r="K253" s="1669"/>
    </row>
    <row r="254" spans="1:11">
      <c r="A254" s="1804"/>
      <c r="B254" s="1672"/>
      <c r="C254" s="1672"/>
      <c r="D254" s="1672"/>
      <c r="E254" s="1672"/>
      <c r="F254" s="1672"/>
      <c r="G254" s="1673"/>
      <c r="H254" s="1673"/>
      <c r="I254" s="1673"/>
      <c r="J254" s="1673"/>
      <c r="K254" s="1669"/>
    </row>
    <row r="255" spans="1:11">
      <c r="A255" s="1804"/>
      <c r="B255" s="1672"/>
      <c r="C255" s="1672"/>
      <c r="D255" s="1672"/>
      <c r="E255" s="1807"/>
      <c r="F255" s="1672"/>
      <c r="G255" s="1673"/>
      <c r="H255" s="1673"/>
      <c r="I255" s="1673"/>
      <c r="J255" s="1673"/>
      <c r="K255" s="1669"/>
    </row>
    <row r="256" spans="1:11">
      <c r="A256" s="1804"/>
      <c r="B256" s="1672"/>
      <c r="C256" s="1672"/>
      <c r="D256" s="1672"/>
      <c r="E256" s="1672"/>
      <c r="F256" s="1672"/>
      <c r="G256" s="1673"/>
      <c r="H256" s="1673"/>
      <c r="I256" s="1673"/>
      <c r="J256" s="1673"/>
      <c r="K256" s="1669"/>
    </row>
    <row r="257" spans="1:24">
      <c r="A257" s="1804"/>
      <c r="B257" s="1672"/>
      <c r="C257" s="1672"/>
      <c r="D257" s="1672"/>
      <c r="E257" s="1672"/>
      <c r="F257" s="1672"/>
      <c r="G257" s="1673"/>
      <c r="H257" s="1673"/>
      <c r="I257" s="1673"/>
      <c r="J257" s="1673"/>
      <c r="K257" s="1669"/>
    </row>
    <row r="258" spans="1:24">
      <c r="A258" s="1804"/>
      <c r="B258" s="1672"/>
      <c r="C258" s="1672"/>
      <c r="D258" s="1672"/>
      <c r="E258" s="1672"/>
      <c r="F258" s="1672"/>
      <c r="G258" s="1673"/>
      <c r="H258" s="1673"/>
      <c r="I258" s="1673"/>
      <c r="J258" s="1673"/>
      <c r="K258" s="1669"/>
    </row>
    <row r="259" spans="1:24">
      <c r="A259" s="1804"/>
      <c r="B259" s="1672"/>
      <c r="C259" s="1672"/>
      <c r="D259" s="1672"/>
      <c r="E259" s="1672"/>
      <c r="F259" s="1672"/>
      <c r="G259" s="1673"/>
      <c r="H259" s="1673"/>
      <c r="I259" s="1673"/>
      <c r="J259" s="1673"/>
      <c r="K259" s="1669"/>
    </row>
    <row r="260" spans="1:24">
      <c r="A260" s="1804"/>
      <c r="B260" s="1672"/>
      <c r="C260" s="1672"/>
      <c r="D260" s="1672"/>
      <c r="E260" s="1672"/>
      <c r="F260" s="1672"/>
      <c r="G260" s="1673"/>
      <c r="H260" s="1673"/>
      <c r="I260" s="1673"/>
      <c r="J260" s="1673"/>
      <c r="K260" s="1669"/>
    </row>
    <row r="261" spans="1:24">
      <c r="A261" s="1804"/>
      <c r="B261" s="1672"/>
      <c r="C261" s="1672"/>
      <c r="D261" s="1672"/>
      <c r="E261" s="1672"/>
      <c r="F261" s="1672"/>
      <c r="G261" s="1673"/>
      <c r="H261" s="1673"/>
      <c r="I261" s="1673"/>
      <c r="J261" s="1673"/>
      <c r="K261" s="1669"/>
    </row>
    <row r="262" spans="1:24">
      <c r="A262" s="1804"/>
      <c r="B262" s="1672"/>
      <c r="C262" s="1672"/>
      <c r="D262" s="1672"/>
      <c r="E262" s="1672"/>
      <c r="F262" s="1672"/>
      <c r="G262" s="1673"/>
      <c r="H262" s="1673"/>
      <c r="I262" s="1673"/>
      <c r="J262" s="1673"/>
      <c r="K262" s="1669"/>
    </row>
    <row r="263" spans="1:24">
      <c r="A263" s="1808"/>
      <c r="B263" s="1809"/>
      <c r="C263" s="1809"/>
      <c r="D263" s="1809"/>
      <c r="E263" s="1809"/>
      <c r="F263" s="1809"/>
      <c r="G263" s="1810"/>
      <c r="H263" s="1810"/>
      <c r="I263" s="1810"/>
      <c r="J263" s="1810"/>
      <c r="K263" s="1722"/>
    </row>
    <row r="264" spans="1:24" s="1407" customFormat="1">
      <c r="A264" s="1811"/>
      <c r="B264" s="1811"/>
      <c r="C264" s="1811"/>
      <c r="D264" s="1811"/>
      <c r="E264" s="1811"/>
      <c r="F264" s="1811"/>
      <c r="G264" s="1812"/>
      <c r="H264" s="1812"/>
      <c r="I264" s="1812"/>
      <c r="J264" s="1812"/>
      <c r="K264" s="1812"/>
      <c r="L264" s="1406"/>
      <c r="M264" s="1403"/>
      <c r="N264" s="1403"/>
      <c r="O264" s="1403"/>
      <c r="P264" s="1403"/>
      <c r="Q264" s="1403"/>
      <c r="R264" s="1403"/>
      <c r="S264" s="1403"/>
      <c r="T264" s="1403"/>
      <c r="U264" s="1403"/>
      <c r="V264" s="1403"/>
      <c r="W264" s="1403"/>
      <c r="X264" s="1403"/>
    </row>
    <row r="265" spans="1:24" s="1407" customFormat="1">
      <c r="A265" s="1813"/>
      <c r="B265" s="1813"/>
      <c r="C265" s="1813"/>
      <c r="D265" s="1813"/>
      <c r="E265" s="1813"/>
      <c r="F265" s="1813"/>
      <c r="G265" s="1814"/>
      <c r="H265" s="1814"/>
      <c r="I265" s="1814"/>
      <c r="J265" s="1814"/>
      <c r="K265" s="1814"/>
      <c r="L265" s="1406"/>
      <c r="M265" s="1403"/>
      <c r="N265" s="1403"/>
      <c r="O265" s="1403"/>
      <c r="P265" s="1403"/>
      <c r="Q265" s="1403"/>
      <c r="R265" s="1403"/>
      <c r="S265" s="1403"/>
      <c r="T265" s="1403"/>
      <c r="U265" s="1403"/>
      <c r="V265" s="1403"/>
      <c r="W265" s="1403"/>
      <c r="X265" s="1403"/>
    </row>
    <row r="266" spans="1:24" s="1407" customFormat="1">
      <c r="A266" s="1813"/>
      <c r="B266" s="1813"/>
      <c r="C266" s="1813"/>
      <c r="D266" s="1813"/>
      <c r="E266" s="1813"/>
      <c r="F266" s="1813"/>
      <c r="G266" s="1814"/>
      <c r="H266" s="1814"/>
      <c r="I266" s="1814"/>
      <c r="J266" s="1814"/>
      <c r="K266" s="1814"/>
      <c r="L266" s="1406"/>
      <c r="M266" s="1403"/>
      <c r="N266" s="1403"/>
      <c r="O266" s="1403"/>
      <c r="P266" s="1403"/>
      <c r="Q266" s="1403"/>
      <c r="R266" s="1403"/>
      <c r="S266" s="1403"/>
      <c r="T266" s="1403"/>
      <c r="U266" s="1403"/>
      <c r="V266" s="1403"/>
      <c r="W266" s="1403"/>
      <c r="X266" s="1403"/>
    </row>
    <row r="267" spans="1:24" s="1407" customFormat="1">
      <c r="A267" s="1813"/>
      <c r="B267" s="1813"/>
      <c r="C267" s="1813"/>
      <c r="D267" s="1813"/>
      <c r="E267" s="1813"/>
      <c r="F267" s="1813"/>
      <c r="G267" s="1814"/>
      <c r="H267" s="1814"/>
      <c r="I267" s="1814"/>
      <c r="J267" s="1814"/>
      <c r="K267" s="1814"/>
      <c r="L267" s="1406"/>
      <c r="M267" s="1403"/>
      <c r="N267" s="1403"/>
      <c r="O267" s="1403"/>
      <c r="P267" s="1403"/>
      <c r="Q267" s="1403"/>
      <c r="R267" s="1403"/>
      <c r="S267" s="1403"/>
      <c r="T267" s="1403"/>
      <c r="U267" s="1403"/>
      <c r="V267" s="1403"/>
      <c r="W267" s="1403"/>
      <c r="X267" s="1403"/>
    </row>
    <row r="268" spans="1:24" s="1407" customFormat="1">
      <c r="A268" s="1408"/>
      <c r="B268" s="1408"/>
      <c r="C268" s="1408"/>
      <c r="D268" s="1408"/>
      <c r="E268" s="1408"/>
      <c r="F268" s="1408"/>
      <c r="G268" s="1408"/>
      <c r="H268" s="1408"/>
      <c r="I268" s="1408"/>
      <c r="J268" s="1408"/>
      <c r="K268" s="1408"/>
      <c r="L268" s="1406"/>
      <c r="M268" s="1403"/>
      <c r="N268" s="1403"/>
      <c r="O268" s="1403"/>
      <c r="P268" s="1403"/>
      <c r="Q268" s="1403"/>
      <c r="R268" s="1403"/>
      <c r="S268" s="1403"/>
      <c r="T268" s="1403"/>
      <c r="U268" s="1403"/>
      <c r="V268" s="1403"/>
      <c r="W268" s="1403"/>
      <c r="X268" s="1403"/>
    </row>
    <row r="269" spans="1:24" s="1407" customFormat="1">
      <c r="L269" s="1403"/>
      <c r="M269" s="1403"/>
      <c r="N269" s="1403"/>
      <c r="O269" s="1403"/>
      <c r="P269" s="1403"/>
      <c r="Q269" s="1403"/>
      <c r="R269" s="1403"/>
      <c r="S269" s="1403"/>
      <c r="T269" s="1403"/>
      <c r="U269" s="1403"/>
      <c r="V269" s="1403"/>
      <c r="W269" s="1403"/>
      <c r="X269" s="1403"/>
    </row>
    <row r="270" spans="1:24" s="1407" customFormat="1">
      <c r="L270" s="1403"/>
      <c r="M270" s="1403"/>
      <c r="N270" s="1403"/>
      <c r="O270" s="1403"/>
      <c r="P270" s="1403"/>
      <c r="Q270" s="1403"/>
      <c r="R270" s="1403"/>
      <c r="S270" s="1403"/>
      <c r="T270" s="1403"/>
      <c r="U270" s="1403"/>
      <c r="V270" s="1403"/>
      <c r="W270" s="1403"/>
      <c r="X270" s="1403"/>
    </row>
    <row r="271" spans="1:24" s="1407" customFormat="1">
      <c r="A271" s="1815"/>
      <c r="B271" s="1815"/>
      <c r="C271" s="1816"/>
      <c r="D271" s="1816"/>
      <c r="E271" s="1815"/>
      <c r="F271" s="1815"/>
      <c r="G271" s="1815"/>
      <c r="H271" s="1815"/>
      <c r="I271" s="1815"/>
      <c r="J271" s="1815"/>
      <c r="K271" s="1815"/>
      <c r="L271" s="1403"/>
      <c r="M271" s="1403"/>
      <c r="N271" s="1403"/>
      <c r="O271" s="1403"/>
      <c r="P271" s="1403"/>
      <c r="Q271" s="1403"/>
      <c r="R271" s="1403"/>
      <c r="S271" s="1403"/>
      <c r="T271" s="1403"/>
      <c r="U271" s="1403"/>
      <c r="V271" s="1403"/>
      <c r="W271" s="1403"/>
      <c r="X271" s="1403"/>
    </row>
    <row r="272" spans="1:24" s="1407" customFormat="1">
      <c r="C272" s="1817"/>
      <c r="D272" s="1816"/>
      <c r="E272" s="1815"/>
      <c r="F272" s="1815"/>
      <c r="G272" s="1815"/>
      <c r="H272" s="1815"/>
      <c r="I272" s="1815"/>
      <c r="J272" s="1815"/>
      <c r="K272" s="1815"/>
      <c r="L272" s="1403"/>
      <c r="M272" s="1403"/>
      <c r="N272" s="1403"/>
      <c r="O272" s="1403"/>
      <c r="P272" s="1403"/>
      <c r="Q272" s="1403"/>
      <c r="R272" s="1403"/>
      <c r="S272" s="1403"/>
      <c r="T272" s="1403"/>
      <c r="U272" s="1403"/>
      <c r="V272" s="1403"/>
      <c r="W272" s="1403"/>
      <c r="X272" s="1403"/>
    </row>
    <row r="273" spans="3:24" s="1407" customFormat="1">
      <c r="C273" s="1816"/>
      <c r="D273" s="1815"/>
      <c r="E273" s="1815"/>
      <c r="F273" s="1815"/>
      <c r="G273" s="1815"/>
      <c r="H273" s="1816"/>
      <c r="I273" s="1815"/>
      <c r="J273" s="1815"/>
      <c r="K273" s="1815"/>
      <c r="L273" s="1403"/>
      <c r="M273" s="1403"/>
      <c r="N273" s="1403"/>
      <c r="O273" s="1403"/>
      <c r="P273" s="1403"/>
      <c r="Q273" s="1403"/>
      <c r="R273" s="1403"/>
      <c r="S273" s="1403"/>
      <c r="T273" s="1403"/>
      <c r="U273" s="1403"/>
      <c r="V273" s="1403"/>
      <c r="W273" s="1403"/>
      <c r="X273" s="1403"/>
    </row>
    <row r="274" spans="3:24" s="1407" customFormat="1">
      <c r="C274" s="1816"/>
      <c r="D274" s="1815"/>
      <c r="E274" s="1815"/>
      <c r="F274" s="1815"/>
      <c r="G274" s="1815"/>
      <c r="H274" s="1409"/>
      <c r="I274" s="1815"/>
      <c r="J274" s="1815"/>
      <c r="K274" s="1815"/>
      <c r="L274" s="1403"/>
      <c r="M274" s="1403"/>
      <c r="N274" s="1403"/>
      <c r="O274" s="1403"/>
      <c r="P274" s="1403"/>
      <c r="Q274" s="1403"/>
      <c r="R274" s="1403"/>
      <c r="S274" s="1403"/>
      <c r="T274" s="1403"/>
      <c r="U274" s="1403"/>
      <c r="V274" s="1403"/>
      <c r="W274" s="1403"/>
      <c r="X274" s="1403"/>
    </row>
    <row r="275" spans="3:24" s="1407" customFormat="1">
      <c r="C275" s="1816"/>
      <c r="D275" s="1815"/>
      <c r="E275" s="1815"/>
      <c r="F275" s="1815"/>
      <c r="G275" s="1815"/>
      <c r="H275" s="1409"/>
      <c r="I275" s="1815"/>
      <c r="J275" s="1815"/>
      <c r="K275" s="1815"/>
      <c r="L275" s="1403"/>
      <c r="M275" s="1403"/>
      <c r="N275" s="1403"/>
      <c r="O275" s="1403"/>
      <c r="P275" s="1403"/>
      <c r="Q275" s="1403"/>
      <c r="R275" s="1403"/>
      <c r="S275" s="1403"/>
      <c r="T275" s="1403"/>
      <c r="U275" s="1403"/>
      <c r="V275" s="1403"/>
      <c r="W275" s="1403"/>
      <c r="X275" s="1403"/>
    </row>
    <row r="276" spans="3:24" s="1407" customFormat="1">
      <c r="C276" s="1816"/>
      <c r="D276" s="1815"/>
      <c r="E276" s="1815"/>
      <c r="F276" s="1815"/>
      <c r="G276" s="1815"/>
      <c r="H276" s="1409"/>
      <c r="I276" s="1815"/>
      <c r="J276" s="1815"/>
      <c r="K276" s="1815"/>
      <c r="L276" s="1793"/>
      <c r="M276" s="1793"/>
      <c r="N276" s="1793"/>
      <c r="O276" s="1793"/>
      <c r="P276" s="1793"/>
      <c r="Q276" s="1793"/>
      <c r="R276" s="1793"/>
      <c r="S276" s="1793"/>
      <c r="T276" s="1403"/>
      <c r="U276" s="1403"/>
      <c r="V276" s="1403"/>
      <c r="W276" s="1403"/>
      <c r="X276" s="1403"/>
    </row>
    <row r="277" spans="3:24" s="1407" customFormat="1">
      <c r="C277" s="1816"/>
      <c r="D277" s="1815"/>
      <c r="E277" s="1815"/>
      <c r="F277" s="1815"/>
      <c r="G277" s="1815"/>
      <c r="H277" s="1409"/>
      <c r="I277" s="1815"/>
      <c r="J277" s="1815"/>
      <c r="K277" s="1815"/>
      <c r="L277" s="1793"/>
      <c r="M277" s="1793"/>
      <c r="N277" s="1793"/>
      <c r="O277" s="1793"/>
      <c r="P277" s="1793"/>
      <c r="Q277" s="1793"/>
      <c r="R277" s="1793"/>
      <c r="S277" s="1793"/>
      <c r="T277" s="1403"/>
      <c r="U277" s="1403"/>
      <c r="V277" s="1403"/>
      <c r="W277" s="1403"/>
      <c r="X277" s="1403"/>
    </row>
    <row r="278" spans="3:24" s="1407" customFormat="1">
      <c r="C278" s="1816"/>
      <c r="D278" s="1815"/>
      <c r="E278" s="1815"/>
      <c r="F278" s="1815"/>
      <c r="G278" s="1815"/>
      <c r="H278" s="1409"/>
      <c r="I278" s="1815"/>
      <c r="J278" s="1815"/>
      <c r="K278" s="1815"/>
      <c r="L278" s="1793"/>
      <c r="M278" s="1793" t="s">
        <v>2077</v>
      </c>
      <c r="N278" s="1793"/>
      <c r="O278" s="1793"/>
      <c r="P278" s="1793" t="s">
        <v>2078</v>
      </c>
      <c r="Q278" s="1793"/>
      <c r="R278" s="1793"/>
      <c r="S278" s="1793"/>
      <c r="T278" s="1403"/>
      <c r="U278" s="1403"/>
      <c r="V278" s="1403"/>
      <c r="W278" s="1403"/>
      <c r="X278" s="1403"/>
    </row>
    <row r="279" spans="3:24" s="1407" customFormat="1">
      <c r="C279" s="1816"/>
      <c r="D279" s="1815"/>
      <c r="E279" s="1815"/>
      <c r="F279" s="1815"/>
      <c r="G279" s="1815"/>
      <c r="H279" s="1409"/>
      <c r="I279" s="1815"/>
      <c r="J279" s="1815"/>
      <c r="K279" s="1815"/>
      <c r="L279" s="1793"/>
      <c r="M279" s="1793" t="s">
        <v>663</v>
      </c>
      <c r="N279" s="1793"/>
      <c r="O279" s="1793"/>
      <c r="P279" s="1818" t="s">
        <v>2079</v>
      </c>
      <c r="Q279" s="1793"/>
      <c r="R279" s="1793"/>
      <c r="S279" s="1793"/>
      <c r="T279" s="1403"/>
      <c r="U279" s="1403"/>
      <c r="V279" s="1403"/>
      <c r="W279" s="1403"/>
      <c r="X279" s="1403"/>
    </row>
    <row r="280" spans="3:24" s="1407" customFormat="1">
      <c r="C280" s="1816"/>
      <c r="D280" s="1815"/>
      <c r="E280" s="1815"/>
      <c r="F280" s="1815"/>
      <c r="G280" s="1815"/>
      <c r="H280" s="1409"/>
      <c r="I280" s="1815"/>
      <c r="J280" s="1815"/>
      <c r="K280" s="1815"/>
      <c r="L280" s="1793"/>
      <c r="M280" s="1793" t="s">
        <v>2080</v>
      </c>
      <c r="N280" s="1793"/>
      <c r="O280" s="1793"/>
      <c r="P280" s="1793" t="s">
        <v>2081</v>
      </c>
      <c r="Q280" s="1793"/>
      <c r="R280" s="1793"/>
      <c r="S280" s="1793"/>
      <c r="T280" s="1403"/>
      <c r="U280" s="1403"/>
      <c r="V280" s="1403"/>
      <c r="W280" s="1403"/>
      <c r="X280" s="1403"/>
    </row>
    <row r="281" spans="3:24" s="1407" customFormat="1">
      <c r="C281" s="1816"/>
      <c r="D281" s="1815"/>
      <c r="E281" s="1815"/>
      <c r="F281" s="1815"/>
      <c r="G281" s="1815"/>
      <c r="H281" s="1409"/>
      <c r="I281" s="1815"/>
      <c r="J281" s="1815"/>
      <c r="K281" s="1815"/>
      <c r="L281" s="1793"/>
      <c r="M281" s="1793" t="s">
        <v>2082</v>
      </c>
      <c r="N281" s="1793"/>
      <c r="O281" s="1793"/>
      <c r="P281" s="1793"/>
      <c r="Q281" s="1793"/>
      <c r="R281" s="1793"/>
      <c r="S281" s="1793"/>
      <c r="T281" s="1403"/>
      <c r="U281" s="1403"/>
      <c r="V281" s="1403"/>
      <c r="W281" s="1403"/>
      <c r="X281" s="1403"/>
    </row>
    <row r="282" spans="3:24" s="1407" customFormat="1">
      <c r="C282" s="1816"/>
      <c r="D282" s="1815"/>
      <c r="E282" s="1815"/>
      <c r="F282" s="1815"/>
      <c r="G282" s="1815"/>
      <c r="H282" s="1409"/>
      <c r="I282" s="1815"/>
      <c r="J282" s="1815"/>
      <c r="K282" s="1815"/>
      <c r="L282" s="1793"/>
      <c r="M282" s="1793"/>
      <c r="N282" s="1793"/>
      <c r="O282" s="1793"/>
      <c r="P282" s="1793"/>
      <c r="Q282" s="1793"/>
      <c r="R282" s="1793"/>
      <c r="S282" s="1793"/>
      <c r="T282" s="1403"/>
      <c r="U282" s="1403"/>
      <c r="V282" s="1403"/>
      <c r="W282" s="1403"/>
      <c r="X282" s="1403"/>
    </row>
    <row r="283" spans="3:24" s="1407" customFormat="1">
      <c r="C283" s="1816"/>
      <c r="D283" s="1815"/>
      <c r="E283" s="1815"/>
      <c r="F283" s="1815"/>
      <c r="G283" s="1815"/>
      <c r="H283" s="1816"/>
      <c r="I283" s="1815"/>
      <c r="J283" s="1815"/>
      <c r="K283" s="1815"/>
      <c r="L283" s="1793"/>
      <c r="M283" s="1793" t="s">
        <v>2083</v>
      </c>
      <c r="N283" s="1793"/>
      <c r="O283" s="1793"/>
      <c r="P283" s="1793" t="s">
        <v>616</v>
      </c>
      <c r="Q283" s="1793"/>
      <c r="R283" s="1793"/>
      <c r="S283" s="1793"/>
      <c r="T283" s="1403"/>
      <c r="U283" s="1403"/>
      <c r="V283" s="1403"/>
      <c r="W283" s="1403"/>
      <c r="X283" s="1403"/>
    </row>
    <row r="284" spans="3:24" s="1407" customFormat="1">
      <c r="C284" s="1816"/>
      <c r="D284" s="1815"/>
      <c r="E284" s="1815"/>
      <c r="F284" s="1815"/>
      <c r="G284" s="1815"/>
      <c r="H284" s="1409"/>
      <c r="I284" s="1815"/>
      <c r="J284" s="1815"/>
      <c r="K284" s="1815"/>
      <c r="L284" s="1793"/>
      <c r="M284" s="1793" t="s">
        <v>2084</v>
      </c>
      <c r="N284" s="1793"/>
      <c r="O284" s="1793"/>
      <c r="P284" s="1793" t="s">
        <v>617</v>
      </c>
      <c r="Q284" s="1793"/>
      <c r="R284" s="1793"/>
      <c r="S284" s="1793"/>
      <c r="T284" s="1403"/>
      <c r="U284" s="1403"/>
      <c r="V284" s="1403"/>
      <c r="W284" s="1403"/>
      <c r="X284" s="1403"/>
    </row>
    <row r="285" spans="3:24" s="1407" customFormat="1">
      <c r="C285" s="1816"/>
      <c r="D285" s="1815"/>
      <c r="E285" s="1815"/>
      <c r="F285" s="1815"/>
      <c r="G285" s="1815"/>
      <c r="H285" s="1816"/>
      <c r="I285" s="1815"/>
      <c r="J285" s="1815"/>
      <c r="K285" s="1815"/>
      <c r="L285" s="1793"/>
      <c r="M285" s="1793" t="s">
        <v>1094</v>
      </c>
      <c r="N285" s="1793"/>
      <c r="O285" s="1793"/>
      <c r="P285" s="1793"/>
      <c r="Q285" s="1793"/>
      <c r="R285" s="1793"/>
      <c r="S285" s="1793"/>
      <c r="T285" s="1403"/>
      <c r="U285" s="1403"/>
      <c r="V285" s="1403"/>
      <c r="W285" s="1403"/>
      <c r="X285" s="1403"/>
    </row>
    <row r="286" spans="3:24" s="1407" customFormat="1" ht="89.25">
      <c r="C286" s="1819" t="s">
        <v>2085</v>
      </c>
      <c r="D286" s="1815"/>
      <c r="E286" s="1815"/>
      <c r="F286" s="1815"/>
      <c r="G286" s="1815"/>
      <c r="H286" s="1816" t="s">
        <v>2086</v>
      </c>
      <c r="I286" s="1815"/>
      <c r="J286" s="1815"/>
      <c r="K286" s="1815"/>
      <c r="L286" s="1793"/>
      <c r="M286" s="1793" t="s">
        <v>2335</v>
      </c>
      <c r="N286" s="1793"/>
      <c r="O286" s="1793"/>
      <c r="P286" s="1793"/>
      <c r="Q286" s="1793"/>
      <c r="R286" s="1793"/>
      <c r="S286" s="1793"/>
      <c r="T286" s="1403"/>
      <c r="U286" s="1403"/>
      <c r="V286" s="1403"/>
      <c r="W286" s="1403"/>
      <c r="X286" s="1403"/>
    </row>
    <row r="287" spans="3:24" s="1407" customFormat="1">
      <c r="C287" s="1815"/>
      <c r="D287" s="1815"/>
      <c r="E287" s="1815"/>
      <c r="F287" s="1815"/>
      <c r="G287" s="1815"/>
      <c r="H287" s="1816"/>
      <c r="I287" s="1815"/>
      <c r="J287" s="1815"/>
      <c r="K287" s="1815"/>
      <c r="L287" s="1793"/>
      <c r="M287" s="1793" t="s">
        <v>2087</v>
      </c>
      <c r="N287" s="1793"/>
      <c r="O287" s="1793"/>
      <c r="P287" s="1793"/>
      <c r="Q287" s="1793"/>
      <c r="R287" s="1793"/>
      <c r="S287" s="1793"/>
      <c r="T287" s="1403"/>
      <c r="U287" s="1403"/>
      <c r="V287" s="1403"/>
      <c r="W287" s="1403"/>
      <c r="X287" s="1403"/>
    </row>
    <row r="288" spans="3:24" s="1407" customFormat="1">
      <c r="H288" s="1816"/>
      <c r="I288" s="1815"/>
      <c r="J288" s="1815"/>
      <c r="K288" s="1815"/>
      <c r="L288" s="1793"/>
      <c r="M288" s="1793"/>
      <c r="N288" s="1793"/>
      <c r="O288" s="1793"/>
      <c r="P288" s="1793"/>
      <c r="Q288" s="1793"/>
      <c r="R288" s="1793"/>
      <c r="S288" s="1793"/>
      <c r="T288" s="1403"/>
      <c r="U288" s="1403"/>
      <c r="V288" s="1403"/>
      <c r="W288" s="1403"/>
      <c r="X288" s="1403"/>
    </row>
    <row r="289" spans="8:24" s="1407" customFormat="1">
      <c r="H289" s="1815"/>
      <c r="I289" s="1815"/>
      <c r="J289" s="1815"/>
      <c r="K289" s="1815"/>
      <c r="L289" s="1793"/>
      <c r="M289" s="1793" t="s">
        <v>2088</v>
      </c>
      <c r="N289" s="1793"/>
      <c r="O289" s="1793"/>
      <c r="P289" s="1793" t="s">
        <v>2064</v>
      </c>
      <c r="Q289" s="1793"/>
      <c r="R289" s="1793"/>
      <c r="S289" s="1793"/>
      <c r="T289" s="1403"/>
      <c r="U289" s="1403"/>
      <c r="V289" s="1403"/>
      <c r="W289" s="1403"/>
      <c r="X289" s="1403"/>
    </row>
    <row r="290" spans="8:24" s="1407" customFormat="1">
      <c r="H290" s="1815"/>
      <c r="I290" s="1815"/>
      <c r="J290" s="1815"/>
      <c r="K290" s="1815"/>
      <c r="L290" s="1793"/>
      <c r="M290" s="1793" t="s">
        <v>2089</v>
      </c>
      <c r="N290" s="1793"/>
      <c r="O290" s="1793"/>
      <c r="P290" s="1793" t="s">
        <v>2090</v>
      </c>
      <c r="Q290" s="1793"/>
      <c r="R290" s="1793"/>
      <c r="S290" s="1793"/>
      <c r="T290" s="1403"/>
      <c r="U290" s="1403"/>
      <c r="V290" s="1403"/>
      <c r="W290" s="1403"/>
      <c r="X290" s="1403"/>
    </row>
    <row r="291" spans="8:24" s="1407" customFormat="1">
      <c r="H291" s="1815"/>
      <c r="I291" s="1815"/>
      <c r="J291" s="1815"/>
      <c r="K291" s="1815"/>
      <c r="L291" s="1793"/>
      <c r="M291" s="1793" t="s">
        <v>2091</v>
      </c>
      <c r="N291" s="1793"/>
      <c r="O291" s="1793"/>
      <c r="P291" s="1793" t="s">
        <v>2092</v>
      </c>
      <c r="Q291" s="1793"/>
      <c r="R291" s="1793"/>
      <c r="S291" s="1793"/>
      <c r="T291" s="1403"/>
      <c r="U291" s="1403"/>
      <c r="V291" s="1403"/>
      <c r="W291" s="1403"/>
      <c r="X291" s="1403"/>
    </row>
    <row r="292" spans="8:24" s="1407" customFormat="1">
      <c r="H292" s="1815"/>
      <c r="I292" s="1815"/>
      <c r="J292" s="1815"/>
      <c r="K292" s="1815"/>
      <c r="L292" s="1793"/>
      <c r="M292" s="1793" t="s">
        <v>2093</v>
      </c>
      <c r="N292" s="1793"/>
      <c r="O292" s="1793"/>
      <c r="P292" s="1793" t="s">
        <v>2094</v>
      </c>
      <c r="Q292" s="1793"/>
      <c r="R292" s="1793"/>
      <c r="S292" s="1793"/>
      <c r="T292" s="1403"/>
      <c r="U292" s="1403"/>
      <c r="V292" s="1403"/>
      <c r="W292" s="1403"/>
      <c r="X292" s="1403"/>
    </row>
    <row r="293" spans="8:24" s="1407" customFormat="1">
      <c r="H293" s="1815"/>
      <c r="I293" s="1815"/>
      <c r="J293" s="1815"/>
      <c r="K293" s="1815"/>
      <c r="L293" s="1793"/>
      <c r="M293" s="1793" t="s">
        <v>2095</v>
      </c>
      <c r="N293" s="1793"/>
      <c r="O293" s="1793"/>
      <c r="P293" s="1793" t="s">
        <v>2096</v>
      </c>
      <c r="Q293" s="1793"/>
      <c r="R293" s="1793"/>
      <c r="S293" s="1793"/>
      <c r="T293" s="1403"/>
      <c r="U293" s="1403"/>
      <c r="V293" s="1403"/>
      <c r="W293" s="1403"/>
      <c r="X293" s="1403"/>
    </row>
    <row r="294" spans="8:24" s="1407" customFormat="1">
      <c r="H294" s="1815"/>
      <c r="I294" s="1815"/>
      <c r="J294" s="1815"/>
      <c r="K294" s="1815"/>
      <c r="L294" s="1793"/>
      <c r="M294" s="1793"/>
      <c r="N294" s="1793"/>
      <c r="O294" s="1793"/>
      <c r="P294" s="1793" t="s">
        <v>2097</v>
      </c>
      <c r="Q294" s="1793"/>
      <c r="R294" s="1793"/>
      <c r="S294" s="1793"/>
      <c r="T294" s="1403"/>
      <c r="U294" s="1403"/>
      <c r="V294" s="1403"/>
      <c r="W294" s="1403"/>
      <c r="X294" s="1403"/>
    </row>
    <row r="295" spans="8:24" s="1407" customFormat="1">
      <c r="H295" s="1815"/>
      <c r="I295" s="1815"/>
      <c r="J295" s="1815"/>
      <c r="K295" s="1815"/>
      <c r="L295" s="1793"/>
      <c r="M295" s="1793"/>
      <c r="N295" s="1793"/>
      <c r="O295" s="1793"/>
      <c r="P295" s="1793" t="s">
        <v>2098</v>
      </c>
      <c r="Q295" s="1793"/>
      <c r="R295" s="1793"/>
      <c r="S295" s="1793"/>
      <c r="T295" s="1403"/>
      <c r="U295" s="1403"/>
      <c r="V295" s="1403"/>
      <c r="W295" s="1403"/>
      <c r="X295" s="1403"/>
    </row>
    <row r="296" spans="8:24" s="1407" customFormat="1">
      <c r="H296" s="1815"/>
      <c r="I296" s="1815"/>
      <c r="J296" s="1815"/>
      <c r="K296" s="1815"/>
      <c r="L296" s="1793"/>
      <c r="M296" s="1793"/>
      <c r="N296" s="1793"/>
      <c r="O296" s="1793"/>
      <c r="P296" s="1793" t="s">
        <v>2335</v>
      </c>
      <c r="Q296" s="1793"/>
      <c r="R296" s="1793"/>
      <c r="S296" s="1793"/>
      <c r="T296" s="1403"/>
      <c r="U296" s="1403"/>
      <c r="V296" s="1403"/>
      <c r="W296" s="1403"/>
      <c r="X296" s="1403"/>
    </row>
    <row r="297" spans="8:24" s="1407" customFormat="1">
      <c r="H297" s="1815"/>
      <c r="I297" s="1815"/>
      <c r="J297" s="1815"/>
      <c r="K297" s="1815"/>
      <c r="L297" s="1793"/>
      <c r="M297" s="1793"/>
      <c r="N297" s="1793"/>
      <c r="O297" s="1793"/>
      <c r="P297" s="1793" t="s">
        <v>1959</v>
      </c>
      <c r="Q297" s="1793"/>
      <c r="R297" s="1793"/>
      <c r="S297" s="1793"/>
      <c r="T297" s="1403"/>
      <c r="U297" s="1403"/>
      <c r="V297" s="1403"/>
      <c r="W297" s="1403"/>
      <c r="X297" s="1403"/>
    </row>
    <row r="298" spans="8:24" s="1407" customFormat="1">
      <c r="H298" s="1815"/>
      <c r="I298" s="1815"/>
      <c r="J298" s="1815"/>
      <c r="K298" s="1815"/>
      <c r="L298" s="1793"/>
      <c r="M298" s="1793"/>
      <c r="N298" s="1793"/>
      <c r="O298" s="1793"/>
      <c r="P298" s="1793"/>
      <c r="Q298" s="1793"/>
      <c r="R298" s="1793"/>
      <c r="S298" s="1793"/>
      <c r="T298" s="1403"/>
      <c r="U298" s="1403"/>
      <c r="V298" s="1403"/>
      <c r="W298" s="1403"/>
      <c r="X298" s="1403"/>
    </row>
    <row r="299" spans="8:24" s="1407" customFormat="1">
      <c r="H299" s="1815"/>
      <c r="I299" s="1815"/>
      <c r="J299" s="1815"/>
      <c r="K299" s="1815"/>
      <c r="L299" s="1793"/>
      <c r="M299" s="1793"/>
      <c r="N299" s="1793"/>
      <c r="O299" s="1793"/>
      <c r="P299" s="1793"/>
      <c r="Q299" s="1793"/>
      <c r="R299" s="1793"/>
      <c r="S299" s="1793"/>
      <c r="T299" s="1403"/>
      <c r="U299" s="1403"/>
      <c r="V299" s="1403"/>
      <c r="W299" s="1403"/>
      <c r="X299" s="1403"/>
    </row>
    <row r="300" spans="8:24" s="1407" customFormat="1">
      <c r="H300" s="1815"/>
      <c r="I300" s="1815"/>
      <c r="J300" s="1815"/>
      <c r="K300" s="1815"/>
      <c r="L300" s="1793"/>
      <c r="M300" s="1793"/>
      <c r="N300" s="1793"/>
      <c r="O300" s="1793"/>
      <c r="P300" s="1793" t="s">
        <v>2099</v>
      </c>
      <c r="Q300" s="1793"/>
      <c r="R300" s="1793"/>
      <c r="S300" s="1793"/>
      <c r="T300" s="1403"/>
      <c r="U300" s="1403"/>
      <c r="V300" s="1403"/>
      <c r="W300" s="1403"/>
      <c r="X300" s="1403"/>
    </row>
    <row r="301" spans="8:24" s="1407" customFormat="1">
      <c r="L301" s="1793"/>
      <c r="M301" s="1793"/>
      <c r="N301" s="1793"/>
      <c r="O301" s="1793"/>
      <c r="P301" s="1793" t="s">
        <v>2100</v>
      </c>
      <c r="Q301" s="1793"/>
      <c r="R301" s="1793"/>
      <c r="S301" s="1793"/>
      <c r="T301" s="1403"/>
      <c r="U301" s="1403"/>
      <c r="V301" s="1403"/>
      <c r="W301" s="1403"/>
      <c r="X301" s="1403"/>
    </row>
    <row r="302" spans="8:24" s="1407" customFormat="1">
      <c r="L302" s="1793"/>
      <c r="M302" s="1793"/>
      <c r="N302" s="1793"/>
      <c r="O302" s="1793"/>
      <c r="P302" s="1793" t="s">
        <v>2101</v>
      </c>
      <c r="Q302" s="1793"/>
      <c r="R302" s="1793"/>
      <c r="S302" s="1793"/>
      <c r="T302" s="1403"/>
      <c r="U302" s="1403"/>
      <c r="V302" s="1403"/>
      <c r="W302" s="1403"/>
      <c r="X302" s="1403"/>
    </row>
    <row r="303" spans="8:24" s="1407" customFormat="1">
      <c r="L303" s="1793"/>
      <c r="M303" s="1793"/>
      <c r="N303" s="1793"/>
      <c r="O303" s="1793"/>
      <c r="P303" s="1793"/>
      <c r="Q303" s="1793"/>
      <c r="R303" s="1793"/>
      <c r="S303" s="1793"/>
      <c r="T303" s="1403"/>
      <c r="U303" s="1403"/>
      <c r="V303" s="1403"/>
      <c r="W303" s="1403"/>
      <c r="X303" s="1403"/>
    </row>
    <row r="304" spans="8:24" s="1407" customFormat="1">
      <c r="L304" s="1793"/>
      <c r="M304" s="1793"/>
      <c r="N304" s="1793"/>
      <c r="O304" s="1793"/>
      <c r="P304" s="1793"/>
      <c r="Q304" s="1793"/>
      <c r="R304" s="1793"/>
      <c r="S304" s="1793"/>
      <c r="T304" s="1403"/>
      <c r="U304" s="1403"/>
      <c r="V304" s="1403"/>
      <c r="W304" s="1403"/>
      <c r="X304" s="1403"/>
    </row>
    <row r="305" spans="12:24" s="1407" customFormat="1">
      <c r="L305" s="1403"/>
      <c r="M305" s="1403"/>
      <c r="N305" s="1403"/>
      <c r="O305" s="1403"/>
      <c r="P305" s="1403"/>
      <c r="Q305" s="1403"/>
      <c r="R305" s="1403"/>
      <c r="S305" s="1403"/>
      <c r="T305" s="1403"/>
      <c r="U305" s="1403"/>
      <c r="V305" s="1403"/>
      <c r="W305" s="1403"/>
      <c r="X305" s="1403"/>
    </row>
    <row r="306" spans="12:24" s="1407" customFormat="1">
      <c r="L306" s="1403"/>
      <c r="M306" s="1403"/>
      <c r="N306" s="1403"/>
      <c r="O306" s="1403"/>
      <c r="P306" s="1403"/>
      <c r="Q306" s="1403"/>
      <c r="R306" s="1403"/>
      <c r="S306" s="1403"/>
      <c r="T306" s="1403"/>
      <c r="U306" s="1403"/>
      <c r="V306" s="1403"/>
      <c r="W306" s="1403"/>
      <c r="X306" s="1403"/>
    </row>
    <row r="307" spans="12:24" s="1407" customFormat="1">
      <c r="L307" s="1403"/>
      <c r="M307" s="1403"/>
      <c r="N307" s="1403"/>
      <c r="O307" s="1403"/>
      <c r="P307" s="1403"/>
      <c r="Q307" s="1403"/>
      <c r="R307" s="1403"/>
      <c r="S307" s="1403"/>
      <c r="T307" s="1403"/>
      <c r="U307" s="1403"/>
      <c r="V307" s="1403"/>
      <c r="W307" s="1403"/>
      <c r="X307" s="1403"/>
    </row>
    <row r="308" spans="12:24" s="1407" customFormat="1">
      <c r="L308" s="1403"/>
      <c r="M308" s="1403"/>
      <c r="N308" s="1403"/>
      <c r="O308" s="1403"/>
      <c r="P308" s="1403"/>
      <c r="Q308" s="1403"/>
      <c r="R308" s="1403"/>
      <c r="S308" s="1403"/>
      <c r="T308" s="1403"/>
      <c r="U308" s="1403"/>
      <c r="V308" s="1403"/>
      <c r="W308" s="1403"/>
      <c r="X308" s="1403"/>
    </row>
    <row r="309" spans="12:24" s="1407" customFormat="1">
      <c r="L309" s="1403"/>
      <c r="M309" s="1403"/>
      <c r="N309" s="1403"/>
      <c r="O309" s="1403"/>
      <c r="P309" s="1403"/>
      <c r="Q309" s="1403"/>
      <c r="R309" s="1403"/>
      <c r="S309" s="1403"/>
      <c r="T309" s="1403"/>
      <c r="U309" s="1403"/>
      <c r="V309" s="1403"/>
      <c r="W309" s="1403"/>
      <c r="X309" s="1403"/>
    </row>
    <row r="310" spans="12:24" s="1407" customFormat="1">
      <c r="L310" s="1403"/>
      <c r="M310" s="1403"/>
      <c r="N310" s="1403"/>
      <c r="O310" s="1403"/>
      <c r="P310" s="1403"/>
      <c r="Q310" s="1403"/>
      <c r="R310" s="1403"/>
      <c r="S310" s="1403"/>
      <c r="T310" s="1403"/>
      <c r="U310" s="1403"/>
      <c r="V310" s="1403"/>
      <c r="W310" s="1403"/>
      <c r="X310" s="1403"/>
    </row>
    <row r="311" spans="12:24" s="1407" customFormat="1">
      <c r="L311" s="1403"/>
      <c r="M311" s="1403"/>
      <c r="N311" s="1403"/>
      <c r="O311" s="1403"/>
      <c r="P311" s="1403"/>
      <c r="Q311" s="1403"/>
      <c r="R311" s="1403"/>
      <c r="S311" s="1403"/>
      <c r="T311" s="1403"/>
      <c r="U311" s="1403"/>
      <c r="V311" s="1403"/>
      <c r="W311" s="1403"/>
      <c r="X311" s="1403"/>
    </row>
    <row r="312" spans="12:24" s="1407" customFormat="1">
      <c r="L312" s="1403"/>
      <c r="M312" s="1403"/>
      <c r="N312" s="1403"/>
      <c r="O312" s="1403"/>
      <c r="P312" s="1403"/>
      <c r="Q312" s="1403"/>
      <c r="R312" s="1403"/>
      <c r="S312" s="1403"/>
      <c r="T312" s="1403"/>
      <c r="U312" s="1403"/>
      <c r="V312" s="1403"/>
      <c r="W312" s="1403"/>
      <c r="X312" s="1403"/>
    </row>
    <row r="313" spans="12:24" s="1407" customFormat="1">
      <c r="L313" s="1403"/>
      <c r="M313" s="1403"/>
      <c r="N313" s="1403"/>
      <c r="O313" s="1403"/>
      <c r="P313" s="1403"/>
      <c r="Q313" s="1403"/>
      <c r="R313" s="1403"/>
      <c r="S313" s="1403"/>
      <c r="T313" s="1403"/>
      <c r="U313" s="1403"/>
      <c r="V313" s="1403"/>
      <c r="W313" s="1403"/>
      <c r="X313" s="1403"/>
    </row>
    <row r="314" spans="12:24" s="1407" customFormat="1">
      <c r="L314" s="1403"/>
      <c r="M314" s="1403"/>
      <c r="N314" s="1403"/>
      <c r="O314" s="1403"/>
      <c r="P314" s="1403"/>
      <c r="Q314" s="1403"/>
      <c r="R314" s="1403"/>
      <c r="S314" s="1403"/>
      <c r="T314" s="1403"/>
      <c r="U314" s="1403"/>
      <c r="V314" s="1403"/>
      <c r="W314" s="1403"/>
      <c r="X314" s="1403"/>
    </row>
    <row r="315" spans="12:24" s="1407" customFormat="1">
      <c r="L315" s="1403"/>
      <c r="M315" s="1403"/>
      <c r="N315" s="1403"/>
      <c r="O315" s="1403"/>
      <c r="P315" s="1403"/>
      <c r="Q315" s="1403"/>
      <c r="R315" s="1403"/>
      <c r="S315" s="1403"/>
      <c r="T315" s="1403"/>
      <c r="U315" s="1403"/>
      <c r="V315" s="1403"/>
      <c r="W315" s="1403"/>
      <c r="X315" s="1403"/>
    </row>
    <row r="316" spans="12:24" s="1407" customFormat="1">
      <c r="L316" s="1403"/>
      <c r="M316" s="1403"/>
      <c r="N316" s="1403"/>
      <c r="O316" s="1403"/>
      <c r="P316" s="1403"/>
      <c r="Q316" s="1403"/>
      <c r="R316" s="1403"/>
      <c r="S316" s="1403"/>
      <c r="T316" s="1403"/>
      <c r="U316" s="1403"/>
      <c r="V316" s="1403"/>
      <c r="W316" s="1403"/>
      <c r="X316" s="1403"/>
    </row>
    <row r="317" spans="12:24" s="1407" customFormat="1">
      <c r="L317" s="1403"/>
      <c r="M317" s="1403"/>
      <c r="N317" s="1403"/>
      <c r="O317" s="1403"/>
      <c r="P317" s="1403"/>
      <c r="Q317" s="1403"/>
      <c r="R317" s="1403"/>
      <c r="S317" s="1403"/>
      <c r="T317" s="1403"/>
      <c r="U317" s="1403"/>
      <c r="V317" s="1403"/>
      <c r="W317" s="1403"/>
      <c r="X317" s="1403"/>
    </row>
    <row r="318" spans="12:24" s="1407" customFormat="1">
      <c r="L318" s="1403"/>
      <c r="M318" s="1403"/>
      <c r="N318" s="1403"/>
      <c r="O318" s="1403"/>
      <c r="P318" s="1403"/>
      <c r="Q318" s="1403"/>
      <c r="R318" s="1403"/>
      <c r="S318" s="1403"/>
      <c r="T318" s="1403"/>
      <c r="U318" s="1403"/>
      <c r="V318" s="1403"/>
      <c r="W318" s="1403"/>
      <c r="X318" s="1403"/>
    </row>
    <row r="319" spans="12:24" s="1407" customFormat="1">
      <c r="L319" s="1403"/>
      <c r="M319" s="1403"/>
      <c r="N319" s="1403"/>
      <c r="O319" s="1403"/>
      <c r="P319" s="1403"/>
      <c r="Q319" s="1403"/>
      <c r="R319" s="1403"/>
      <c r="S319" s="1403"/>
      <c r="T319" s="1403"/>
      <c r="U319" s="1403"/>
      <c r="V319" s="1403"/>
      <c r="W319" s="1403"/>
      <c r="X319" s="1403"/>
    </row>
    <row r="320" spans="12:24" s="1407" customFormat="1">
      <c r="L320" s="1403"/>
      <c r="M320" s="1403"/>
      <c r="N320" s="1403"/>
      <c r="O320" s="1403"/>
      <c r="P320" s="1403"/>
      <c r="Q320" s="1403"/>
      <c r="R320" s="1403"/>
      <c r="S320" s="1403"/>
      <c r="T320" s="1403"/>
      <c r="U320" s="1403"/>
      <c r="V320" s="1403"/>
      <c r="W320" s="1403"/>
      <c r="X320" s="1403"/>
    </row>
    <row r="321" spans="12:24" s="1407" customFormat="1">
      <c r="L321" s="1403"/>
      <c r="M321" s="1403"/>
      <c r="N321" s="1403"/>
      <c r="O321" s="1403"/>
      <c r="P321" s="1403"/>
      <c r="Q321" s="1403"/>
      <c r="R321" s="1403"/>
      <c r="S321" s="1403"/>
      <c r="T321" s="1403"/>
      <c r="U321" s="1403"/>
      <c r="V321" s="1403"/>
      <c r="W321" s="1403"/>
      <c r="X321" s="1403"/>
    </row>
    <row r="322" spans="12:24" s="1407" customFormat="1">
      <c r="L322" s="1403"/>
      <c r="M322" s="1403"/>
      <c r="N322" s="1403"/>
      <c r="O322" s="1403"/>
      <c r="P322" s="1403"/>
      <c r="Q322" s="1403"/>
      <c r="R322" s="1403"/>
      <c r="S322" s="1403"/>
      <c r="T322" s="1403"/>
      <c r="U322" s="1403"/>
      <c r="V322" s="1403"/>
      <c r="W322" s="1403"/>
      <c r="X322" s="1403"/>
    </row>
    <row r="323" spans="12:24" s="1407" customFormat="1">
      <c r="L323" s="1403"/>
      <c r="M323" s="1403"/>
      <c r="N323" s="1403"/>
      <c r="O323" s="1403"/>
      <c r="P323" s="1403"/>
      <c r="Q323" s="1403"/>
      <c r="R323" s="1403"/>
      <c r="S323" s="1403"/>
      <c r="T323" s="1403"/>
      <c r="U323" s="1403"/>
      <c r="V323" s="1403"/>
      <c r="W323" s="1403"/>
      <c r="X323" s="1403"/>
    </row>
    <row r="324" spans="12:24" s="1407" customFormat="1">
      <c r="L324" s="1403"/>
      <c r="M324" s="1403"/>
      <c r="N324" s="1403"/>
      <c r="O324" s="1403"/>
      <c r="P324" s="1403"/>
      <c r="Q324" s="1403"/>
      <c r="R324" s="1403"/>
      <c r="S324" s="1403"/>
      <c r="T324" s="1403"/>
      <c r="U324" s="1403"/>
      <c r="V324" s="1403"/>
      <c r="W324" s="1403"/>
      <c r="X324" s="1403"/>
    </row>
    <row r="325" spans="12:24" s="1407" customFormat="1">
      <c r="L325" s="1403"/>
      <c r="M325" s="1403"/>
      <c r="N325" s="1403"/>
      <c r="O325" s="1403"/>
      <c r="P325" s="1403"/>
      <c r="Q325" s="1403"/>
      <c r="R325" s="1403"/>
      <c r="S325" s="1403"/>
      <c r="T325" s="1403"/>
      <c r="U325" s="1403"/>
      <c r="V325" s="1403"/>
      <c r="W325" s="1403"/>
      <c r="X325" s="1403"/>
    </row>
    <row r="326" spans="12:24" s="1407" customFormat="1">
      <c r="L326" s="1403"/>
      <c r="M326" s="1403"/>
      <c r="N326" s="1403"/>
      <c r="O326" s="1403"/>
      <c r="P326" s="1403"/>
      <c r="Q326" s="1403"/>
      <c r="R326" s="1403"/>
      <c r="S326" s="1403"/>
      <c r="T326" s="1403"/>
      <c r="U326" s="1403"/>
      <c r="V326" s="1403"/>
      <c r="W326" s="1403"/>
      <c r="X326" s="1403"/>
    </row>
    <row r="327" spans="12:24" s="1407" customFormat="1">
      <c r="L327" s="1403"/>
      <c r="M327" s="1403"/>
      <c r="N327" s="1403"/>
      <c r="O327" s="1403"/>
      <c r="P327" s="1403"/>
      <c r="Q327" s="1403"/>
      <c r="R327" s="1403"/>
      <c r="S327" s="1403"/>
      <c r="T327" s="1403"/>
      <c r="U327" s="1403"/>
      <c r="V327" s="1403"/>
      <c r="W327" s="1403"/>
      <c r="X327" s="1403"/>
    </row>
    <row r="328" spans="12:24" s="1407" customFormat="1">
      <c r="L328" s="1403"/>
      <c r="M328" s="1403"/>
      <c r="N328" s="1403"/>
      <c r="O328" s="1403"/>
      <c r="P328" s="1403"/>
      <c r="Q328" s="1403"/>
      <c r="R328" s="1403"/>
      <c r="S328" s="1403"/>
      <c r="T328" s="1403"/>
      <c r="U328" s="1403"/>
      <c r="V328" s="1403"/>
      <c r="W328" s="1403"/>
      <c r="X328" s="1403"/>
    </row>
    <row r="329" spans="12:24" s="1407" customFormat="1">
      <c r="L329" s="1403"/>
      <c r="M329" s="1403"/>
      <c r="N329" s="1403"/>
      <c r="O329" s="1403"/>
      <c r="P329" s="1403"/>
      <c r="Q329" s="1403"/>
      <c r="R329" s="1403"/>
      <c r="S329" s="1403"/>
      <c r="T329" s="1403"/>
      <c r="U329" s="1403"/>
      <c r="V329" s="1403"/>
      <c r="W329" s="1403"/>
      <c r="X329" s="1403"/>
    </row>
    <row r="330" spans="12:24" s="1407" customFormat="1">
      <c r="L330" s="1403"/>
      <c r="M330" s="1403"/>
      <c r="N330" s="1403"/>
      <c r="O330" s="1403"/>
      <c r="P330" s="1403"/>
      <c r="Q330" s="1403"/>
      <c r="R330" s="1403"/>
      <c r="S330" s="1403"/>
      <c r="T330" s="1403"/>
      <c r="U330" s="1403"/>
      <c r="V330" s="1403"/>
      <c r="W330" s="1403"/>
      <c r="X330" s="1403"/>
    </row>
    <row r="331" spans="12:24" s="1407" customFormat="1">
      <c r="L331" s="1403"/>
      <c r="M331" s="1403"/>
      <c r="N331" s="1403"/>
      <c r="O331" s="1403"/>
      <c r="P331" s="1403"/>
      <c r="Q331" s="1403"/>
      <c r="R331" s="1403"/>
      <c r="S331" s="1403"/>
      <c r="T331" s="1403"/>
      <c r="U331" s="1403"/>
      <c r="V331" s="1403"/>
      <c r="W331" s="1403"/>
      <c r="X331" s="1403"/>
    </row>
    <row r="332" spans="12:24" s="1407" customFormat="1">
      <c r="L332" s="1403"/>
      <c r="M332" s="1403"/>
      <c r="N332" s="1403"/>
      <c r="O332" s="1403"/>
      <c r="P332" s="1403"/>
      <c r="Q332" s="1403"/>
      <c r="R332" s="1403"/>
      <c r="S332" s="1403"/>
      <c r="T332" s="1403"/>
      <c r="U332" s="1403"/>
      <c r="V332" s="1403"/>
      <c r="W332" s="1403"/>
      <c r="X332" s="1403"/>
    </row>
    <row r="333" spans="12:24" s="1407" customFormat="1">
      <c r="L333" s="1403"/>
      <c r="M333" s="1403"/>
      <c r="N333" s="1403"/>
      <c r="O333" s="1403"/>
      <c r="P333" s="1403"/>
      <c r="Q333" s="1403"/>
      <c r="R333" s="1403"/>
      <c r="S333" s="1403"/>
      <c r="T333" s="1403"/>
      <c r="U333" s="1403"/>
      <c r="V333" s="1403"/>
      <c r="W333" s="1403"/>
      <c r="X333" s="1403"/>
    </row>
    <row r="334" spans="12:24" s="1407" customFormat="1">
      <c r="L334" s="1403"/>
      <c r="M334" s="1403"/>
      <c r="N334" s="1403"/>
      <c r="O334" s="1403"/>
      <c r="P334" s="1403"/>
      <c r="Q334" s="1403"/>
      <c r="R334" s="1403"/>
      <c r="S334" s="1403"/>
      <c r="T334" s="1403"/>
      <c r="U334" s="1403"/>
      <c r="V334" s="1403"/>
      <c r="W334" s="1403"/>
      <c r="X334" s="1403"/>
    </row>
    <row r="335" spans="12:24" s="1407" customFormat="1">
      <c r="L335" s="1403"/>
      <c r="M335" s="1403"/>
      <c r="N335" s="1403"/>
      <c r="O335" s="1403"/>
      <c r="P335" s="1403"/>
      <c r="Q335" s="1403"/>
      <c r="R335" s="1403"/>
      <c r="S335" s="1403"/>
      <c r="T335" s="1403"/>
      <c r="U335" s="1403"/>
      <c r="V335" s="1403"/>
      <c r="W335" s="1403"/>
      <c r="X335" s="1403"/>
    </row>
    <row r="336" spans="12:24" s="1407" customFormat="1">
      <c r="L336" s="1403"/>
      <c r="M336" s="1403"/>
      <c r="N336" s="1403"/>
      <c r="O336" s="1403"/>
      <c r="P336" s="1403"/>
      <c r="Q336" s="1403"/>
      <c r="R336" s="1403"/>
      <c r="S336" s="1403"/>
      <c r="T336" s="1403"/>
      <c r="U336" s="1403"/>
      <c r="V336" s="1403"/>
      <c r="W336" s="1403"/>
      <c r="X336" s="1403"/>
    </row>
    <row r="337" spans="12:24" s="1407" customFormat="1">
      <c r="L337" s="1403"/>
      <c r="M337" s="1403"/>
      <c r="N337" s="1403"/>
      <c r="O337" s="1403"/>
      <c r="P337" s="1403"/>
      <c r="Q337" s="1403"/>
      <c r="R337" s="1403"/>
      <c r="S337" s="1403"/>
      <c r="T337" s="1403"/>
      <c r="U337" s="1403"/>
      <c r="V337" s="1403"/>
      <c r="W337" s="1403"/>
      <c r="X337" s="1403"/>
    </row>
    <row r="338" spans="12:24" s="1407" customFormat="1">
      <c r="L338" s="1403"/>
      <c r="M338" s="1403"/>
      <c r="N338" s="1403"/>
      <c r="O338" s="1403"/>
      <c r="P338" s="1403"/>
      <c r="Q338" s="1403"/>
      <c r="R338" s="1403"/>
      <c r="S338" s="1403"/>
      <c r="T338" s="1403"/>
      <c r="U338" s="1403"/>
      <c r="V338" s="1403"/>
      <c r="W338" s="1403"/>
      <c r="X338" s="1403"/>
    </row>
    <row r="339" spans="12:24" s="1407" customFormat="1">
      <c r="L339" s="1403"/>
      <c r="M339" s="1403"/>
      <c r="N339" s="1403"/>
      <c r="O339" s="1403"/>
      <c r="P339" s="1403"/>
      <c r="Q339" s="1403"/>
      <c r="R339" s="1403"/>
      <c r="S339" s="1403"/>
      <c r="T339" s="1403"/>
      <c r="U339" s="1403"/>
      <c r="V339" s="1403"/>
      <c r="W339" s="1403"/>
      <c r="X339" s="1403"/>
    </row>
    <row r="340" spans="12:24" s="1407" customFormat="1">
      <c r="L340" s="1403"/>
      <c r="M340" s="1403"/>
      <c r="N340" s="1403"/>
      <c r="O340" s="1403"/>
      <c r="P340" s="1403"/>
      <c r="Q340" s="1403"/>
      <c r="R340" s="1403"/>
      <c r="S340" s="1403"/>
      <c r="T340" s="1403"/>
      <c r="U340" s="1403"/>
      <c r="V340" s="1403"/>
      <c r="W340" s="1403"/>
      <c r="X340" s="1403"/>
    </row>
    <row r="341" spans="12:24" s="1407" customFormat="1">
      <c r="L341" s="1403"/>
      <c r="M341" s="1403"/>
      <c r="N341" s="1403"/>
      <c r="O341" s="1403"/>
      <c r="P341" s="1403"/>
      <c r="Q341" s="1403"/>
      <c r="R341" s="1403"/>
      <c r="S341" s="1403"/>
      <c r="T341" s="1403"/>
      <c r="U341" s="1403"/>
      <c r="V341" s="1403"/>
      <c r="W341" s="1403"/>
      <c r="X341" s="1403"/>
    </row>
    <row r="342" spans="12:24" s="1407" customFormat="1">
      <c r="L342" s="1403"/>
      <c r="M342" s="1403"/>
      <c r="N342" s="1403"/>
      <c r="O342" s="1403"/>
      <c r="P342" s="1403"/>
      <c r="Q342" s="1403"/>
      <c r="R342" s="1403"/>
      <c r="S342" s="1403"/>
      <c r="T342" s="1403"/>
      <c r="U342" s="1403"/>
      <c r="V342" s="1403"/>
      <c r="W342" s="1403"/>
      <c r="X342" s="1403"/>
    </row>
    <row r="343" spans="12:24" s="1407" customFormat="1">
      <c r="L343" s="1403"/>
      <c r="M343" s="1403"/>
      <c r="N343" s="1403"/>
      <c r="O343" s="1403"/>
      <c r="P343" s="1403"/>
      <c r="Q343" s="1403"/>
      <c r="R343" s="1403"/>
      <c r="S343" s="1403"/>
      <c r="T343" s="1403"/>
      <c r="U343" s="1403"/>
      <c r="V343" s="1403"/>
      <c r="W343" s="1403"/>
      <c r="X343" s="1403"/>
    </row>
    <row r="344" spans="12:24" s="1407" customFormat="1">
      <c r="L344" s="1403"/>
      <c r="M344" s="1403"/>
      <c r="N344" s="1403"/>
      <c r="O344" s="1403"/>
      <c r="P344" s="1403"/>
      <c r="Q344" s="1403"/>
      <c r="R344" s="1403"/>
      <c r="S344" s="1403"/>
      <c r="T344" s="1403"/>
      <c r="U344" s="1403"/>
      <c r="V344" s="1403"/>
      <c r="W344" s="1403"/>
      <c r="X344" s="1403"/>
    </row>
    <row r="345" spans="12:24" s="1407" customFormat="1">
      <c r="L345" s="1403"/>
      <c r="M345" s="1403"/>
      <c r="N345" s="1403"/>
      <c r="O345" s="1403"/>
      <c r="P345" s="1403"/>
      <c r="Q345" s="1403"/>
      <c r="R345" s="1403"/>
      <c r="S345" s="1403"/>
      <c r="T345" s="1403"/>
      <c r="U345" s="1403"/>
      <c r="V345" s="1403"/>
      <c r="W345" s="1403"/>
      <c r="X345" s="1403"/>
    </row>
    <row r="346" spans="12:24" s="1407" customFormat="1">
      <c r="L346" s="1403"/>
      <c r="M346" s="1403"/>
      <c r="N346" s="1403"/>
      <c r="O346" s="1403"/>
      <c r="P346" s="1403"/>
      <c r="Q346" s="1403"/>
      <c r="R346" s="1403"/>
      <c r="S346" s="1403"/>
      <c r="T346" s="1403"/>
      <c r="U346" s="1403"/>
      <c r="V346" s="1403"/>
      <c r="W346" s="1403"/>
      <c r="X346" s="1403"/>
    </row>
    <row r="347" spans="12:24" s="1407" customFormat="1">
      <c r="L347" s="1403"/>
      <c r="M347" s="1403"/>
      <c r="N347" s="1403"/>
      <c r="O347" s="1403"/>
      <c r="P347" s="1403"/>
      <c r="Q347" s="1403"/>
      <c r="R347" s="1403"/>
      <c r="S347" s="1403"/>
      <c r="T347" s="1403"/>
      <c r="U347" s="1403"/>
      <c r="V347" s="1403"/>
      <c r="W347" s="1403"/>
      <c r="X347" s="1403"/>
    </row>
    <row r="348" spans="12:24" s="1407" customFormat="1">
      <c r="L348" s="1403"/>
      <c r="M348" s="1403"/>
      <c r="N348" s="1403"/>
      <c r="O348" s="1403"/>
      <c r="P348" s="1403"/>
      <c r="Q348" s="1403"/>
      <c r="R348" s="1403"/>
      <c r="S348" s="1403"/>
      <c r="T348" s="1403"/>
      <c r="U348" s="1403"/>
      <c r="V348" s="1403"/>
      <c r="W348" s="1403"/>
      <c r="X348" s="1403"/>
    </row>
    <row r="349" spans="12:24" s="1407" customFormat="1">
      <c r="L349" s="1403"/>
      <c r="M349" s="1403"/>
      <c r="N349" s="1403"/>
      <c r="O349" s="1403"/>
      <c r="P349" s="1403"/>
      <c r="Q349" s="1403"/>
      <c r="R349" s="1403"/>
      <c r="S349" s="1403"/>
      <c r="T349" s="1403"/>
      <c r="U349" s="1403"/>
      <c r="V349" s="1403"/>
      <c r="W349" s="1403"/>
      <c r="X349" s="1403"/>
    </row>
    <row r="350" spans="12:24" s="1407" customFormat="1">
      <c r="L350" s="1403"/>
      <c r="M350" s="1403"/>
      <c r="N350" s="1403"/>
      <c r="O350" s="1403"/>
      <c r="P350" s="1403"/>
      <c r="Q350" s="1403"/>
      <c r="R350" s="1403"/>
      <c r="S350" s="1403"/>
      <c r="T350" s="1403"/>
      <c r="U350" s="1403"/>
      <c r="V350" s="1403"/>
      <c r="W350" s="1403"/>
      <c r="X350" s="1403"/>
    </row>
    <row r="351" spans="12:24" s="1407" customFormat="1">
      <c r="L351" s="1403"/>
      <c r="M351" s="1403"/>
      <c r="N351" s="1403"/>
      <c r="O351" s="1403"/>
      <c r="P351" s="1403"/>
      <c r="Q351" s="1403"/>
      <c r="R351" s="1403"/>
      <c r="S351" s="1403"/>
      <c r="T351" s="1403"/>
      <c r="U351" s="1403"/>
      <c r="V351" s="1403"/>
      <c r="W351" s="1403"/>
      <c r="X351" s="1403"/>
    </row>
    <row r="352" spans="12:24" s="1407" customFormat="1">
      <c r="L352" s="1403"/>
      <c r="M352" s="1403"/>
      <c r="N352" s="1403"/>
      <c r="O352" s="1403"/>
      <c r="P352" s="1403"/>
      <c r="Q352" s="1403"/>
      <c r="R352" s="1403"/>
      <c r="S352" s="1403"/>
      <c r="T352" s="1403"/>
      <c r="U352" s="1403"/>
      <c r="V352" s="1403"/>
      <c r="W352" s="1403"/>
      <c r="X352" s="1403"/>
    </row>
    <row r="353" spans="12:24" s="1407" customFormat="1">
      <c r="L353" s="1403"/>
      <c r="M353" s="1403"/>
      <c r="N353" s="1403"/>
      <c r="O353" s="1403"/>
      <c r="P353" s="1403"/>
      <c r="Q353" s="1403"/>
      <c r="R353" s="1403"/>
      <c r="S353" s="1403"/>
      <c r="T353" s="1403"/>
      <c r="U353" s="1403"/>
      <c r="V353" s="1403"/>
      <c r="W353" s="1403"/>
      <c r="X353" s="1403"/>
    </row>
    <row r="354" spans="12:24" s="1407" customFormat="1">
      <c r="L354" s="1403"/>
      <c r="M354" s="1403"/>
      <c r="N354" s="1403"/>
      <c r="O354" s="1403"/>
      <c r="P354" s="1403"/>
      <c r="Q354" s="1403"/>
      <c r="R354" s="1403"/>
      <c r="S354" s="1403"/>
      <c r="T354" s="1403"/>
      <c r="U354" s="1403"/>
      <c r="V354" s="1403"/>
      <c r="W354" s="1403"/>
      <c r="X354" s="1403"/>
    </row>
    <row r="355" spans="12:24" s="1407" customFormat="1">
      <c r="L355" s="1403"/>
      <c r="M355" s="1403"/>
      <c r="N355" s="1403"/>
      <c r="O355" s="1403"/>
      <c r="P355" s="1403"/>
      <c r="Q355" s="1403"/>
      <c r="R355" s="1403"/>
      <c r="S355" s="1403"/>
      <c r="T355" s="1403"/>
      <c r="U355" s="1403"/>
      <c r="V355" s="1403"/>
      <c r="W355" s="1403"/>
      <c r="X355" s="1403"/>
    </row>
    <row r="356" spans="12:24" s="1407" customFormat="1">
      <c r="L356" s="1403"/>
      <c r="M356" s="1403"/>
      <c r="N356" s="1403"/>
      <c r="O356" s="1403"/>
      <c r="P356" s="1403"/>
      <c r="Q356" s="1403"/>
      <c r="R356" s="1403"/>
      <c r="S356" s="1403"/>
      <c r="T356" s="1403"/>
      <c r="U356" s="1403"/>
      <c r="V356" s="1403"/>
      <c r="W356" s="1403"/>
      <c r="X356" s="1403"/>
    </row>
    <row r="357" spans="12:24" s="1407" customFormat="1">
      <c r="L357" s="1403"/>
      <c r="M357" s="1403"/>
      <c r="N357" s="1403"/>
      <c r="O357" s="1403"/>
      <c r="P357" s="1403"/>
      <c r="Q357" s="1403"/>
      <c r="R357" s="1403"/>
      <c r="S357" s="1403"/>
      <c r="T357" s="1403"/>
      <c r="U357" s="1403"/>
      <c r="V357" s="1403"/>
      <c r="W357" s="1403"/>
      <c r="X357" s="1403"/>
    </row>
    <row r="358" spans="12:24" s="1407" customFormat="1">
      <c r="L358" s="1403"/>
      <c r="M358" s="1403"/>
      <c r="N358" s="1403"/>
      <c r="O358" s="1403"/>
      <c r="P358" s="1403"/>
      <c r="Q358" s="1403"/>
      <c r="R358" s="1403"/>
      <c r="S358" s="1403"/>
      <c r="T358" s="1403"/>
      <c r="U358" s="1403"/>
      <c r="V358" s="1403"/>
      <c r="W358" s="1403"/>
      <c r="X358" s="1403"/>
    </row>
    <row r="359" spans="12:24" s="1407" customFormat="1">
      <c r="L359" s="1403"/>
      <c r="M359" s="1403"/>
      <c r="N359" s="1403"/>
      <c r="O359" s="1403"/>
      <c r="P359" s="1403"/>
      <c r="Q359" s="1403"/>
      <c r="R359" s="1403"/>
      <c r="S359" s="1403"/>
      <c r="T359" s="1403"/>
      <c r="U359" s="1403"/>
      <c r="V359" s="1403"/>
      <c r="W359" s="1403"/>
      <c r="X359" s="1403"/>
    </row>
    <row r="360" spans="12:24" s="1407" customFormat="1">
      <c r="L360" s="1403"/>
      <c r="M360" s="1403"/>
      <c r="N360" s="1403"/>
      <c r="O360" s="1403"/>
      <c r="P360" s="1403"/>
      <c r="Q360" s="1403"/>
      <c r="R360" s="1403"/>
      <c r="S360" s="1403"/>
      <c r="T360" s="1403"/>
      <c r="U360" s="1403"/>
      <c r="V360" s="1403"/>
      <c r="W360" s="1403"/>
      <c r="X360" s="1403"/>
    </row>
    <row r="361" spans="12:24" s="1407" customFormat="1">
      <c r="L361" s="1403"/>
      <c r="M361" s="1403"/>
      <c r="N361" s="1403"/>
      <c r="O361" s="1403"/>
      <c r="P361" s="1403"/>
      <c r="Q361" s="1403"/>
      <c r="R361" s="1403"/>
      <c r="S361" s="1403"/>
      <c r="T361" s="1403"/>
      <c r="U361" s="1403"/>
      <c r="V361" s="1403"/>
      <c r="W361" s="1403"/>
      <c r="X361" s="1403"/>
    </row>
    <row r="362" spans="12:24" s="1407" customFormat="1">
      <c r="L362" s="1403"/>
      <c r="M362" s="1403"/>
      <c r="N362" s="1403"/>
      <c r="O362" s="1403"/>
      <c r="P362" s="1403"/>
      <c r="Q362" s="1403"/>
      <c r="R362" s="1403"/>
      <c r="S362" s="1403"/>
      <c r="T362" s="1403"/>
      <c r="U362" s="1403"/>
      <c r="V362" s="1403"/>
      <c r="W362" s="1403"/>
      <c r="X362" s="1403"/>
    </row>
    <row r="363" spans="12:24" s="1407" customFormat="1">
      <c r="L363" s="1403"/>
      <c r="M363" s="1403"/>
      <c r="N363" s="1403"/>
      <c r="O363" s="1403"/>
      <c r="P363" s="1403"/>
      <c r="Q363" s="1403"/>
      <c r="R363" s="1403"/>
      <c r="S363" s="1403"/>
      <c r="T363" s="1403"/>
      <c r="U363" s="1403"/>
      <c r="V363" s="1403"/>
      <c r="W363" s="1403"/>
      <c r="X363" s="1403"/>
    </row>
    <row r="364" spans="12:24" s="1407" customFormat="1">
      <c r="L364" s="1403"/>
      <c r="M364" s="1403"/>
      <c r="N364" s="1403"/>
      <c r="O364" s="1403"/>
      <c r="P364" s="1403"/>
      <c r="Q364" s="1403"/>
      <c r="R364" s="1403"/>
      <c r="S364" s="1403"/>
      <c r="T364" s="1403"/>
      <c r="U364" s="1403"/>
      <c r="V364" s="1403"/>
      <c r="W364" s="1403"/>
      <c r="X364" s="1403"/>
    </row>
    <row r="365" spans="12:24" s="1407" customFormat="1">
      <c r="L365" s="1403"/>
      <c r="M365" s="1403"/>
      <c r="N365" s="1403"/>
      <c r="O365" s="1403"/>
      <c r="P365" s="1403"/>
      <c r="Q365" s="1403"/>
      <c r="R365" s="1403"/>
      <c r="S365" s="1403"/>
      <c r="T365" s="1403"/>
      <c r="U365" s="1403"/>
      <c r="V365" s="1403"/>
      <c r="W365" s="1403"/>
      <c r="X365" s="1403"/>
    </row>
    <row r="366" spans="12:24" s="1407" customFormat="1">
      <c r="L366" s="1403"/>
      <c r="M366" s="1403"/>
      <c r="N366" s="1403"/>
      <c r="O366" s="1403"/>
      <c r="P366" s="1403"/>
      <c r="Q366" s="1403"/>
      <c r="R366" s="1403"/>
      <c r="S366" s="1403"/>
      <c r="T366" s="1403"/>
      <c r="U366" s="1403"/>
      <c r="V366" s="1403"/>
      <c r="W366" s="1403"/>
      <c r="X366" s="1403"/>
    </row>
    <row r="367" spans="12:24" s="1407" customFormat="1">
      <c r="L367" s="1403"/>
      <c r="M367" s="1403"/>
      <c r="N367" s="1403"/>
      <c r="O367" s="1403"/>
      <c r="P367" s="1403"/>
      <c r="Q367" s="1403"/>
      <c r="R367" s="1403"/>
      <c r="S367" s="1403"/>
      <c r="T367" s="1403"/>
      <c r="U367" s="1403"/>
      <c r="V367" s="1403"/>
      <c r="W367" s="1403"/>
      <c r="X367" s="1403"/>
    </row>
    <row r="368" spans="12:24" s="1407" customFormat="1">
      <c r="L368" s="1403"/>
      <c r="M368" s="1403"/>
      <c r="N368" s="1403"/>
      <c r="O368" s="1403"/>
      <c r="P368" s="1403"/>
      <c r="Q368" s="1403"/>
      <c r="R368" s="1403"/>
      <c r="S368" s="1403"/>
      <c r="T368" s="1403"/>
      <c r="U368" s="1403"/>
      <c r="V368" s="1403"/>
      <c r="W368" s="1403"/>
      <c r="X368" s="1403"/>
    </row>
    <row r="369" spans="12:24" s="1407" customFormat="1">
      <c r="L369" s="1403"/>
      <c r="M369" s="1403"/>
      <c r="N369" s="1403"/>
      <c r="O369" s="1403"/>
      <c r="P369" s="1403"/>
      <c r="Q369" s="1403"/>
      <c r="R369" s="1403"/>
      <c r="S369" s="1403"/>
      <c r="T369" s="1403"/>
      <c r="U369" s="1403"/>
      <c r="V369" s="1403"/>
      <c r="W369" s="1403"/>
      <c r="X369" s="1403"/>
    </row>
    <row r="370" spans="12:24" s="1407" customFormat="1">
      <c r="L370" s="1403"/>
      <c r="M370" s="1403"/>
      <c r="N370" s="1403"/>
      <c r="O370" s="1403"/>
      <c r="P370" s="1403"/>
      <c r="Q370" s="1403"/>
      <c r="R370" s="1403"/>
      <c r="S370" s="1403"/>
      <c r="T370" s="1403"/>
      <c r="U370" s="1403"/>
      <c r="V370" s="1403"/>
      <c r="W370" s="1403"/>
      <c r="X370" s="1403"/>
    </row>
    <row r="371" spans="12:24" s="1407" customFormat="1">
      <c r="L371" s="1403"/>
      <c r="M371" s="1403"/>
      <c r="N371" s="1403"/>
      <c r="O371" s="1403"/>
      <c r="P371" s="1403"/>
      <c r="Q371" s="1403"/>
      <c r="R371" s="1403"/>
      <c r="S371" s="1403"/>
      <c r="T371" s="1403"/>
      <c r="U371" s="1403"/>
      <c r="V371" s="1403"/>
      <c r="W371" s="1403"/>
      <c r="X371" s="1403"/>
    </row>
    <row r="372" spans="12:24" s="1407" customFormat="1">
      <c r="L372" s="1403"/>
      <c r="M372" s="1403"/>
      <c r="N372" s="1403"/>
      <c r="O372" s="1403"/>
      <c r="P372" s="1403"/>
      <c r="Q372" s="1403"/>
      <c r="R372" s="1403"/>
      <c r="S372" s="1403"/>
      <c r="T372" s="1403"/>
      <c r="U372" s="1403"/>
      <c r="V372" s="1403"/>
      <c r="W372" s="1403"/>
      <c r="X372" s="1403"/>
    </row>
    <row r="373" spans="12:24" s="1407" customFormat="1">
      <c r="L373" s="1403"/>
      <c r="M373" s="1403"/>
      <c r="N373" s="1403"/>
      <c r="O373" s="1403"/>
      <c r="P373" s="1403"/>
      <c r="Q373" s="1403"/>
      <c r="R373" s="1403"/>
      <c r="S373" s="1403"/>
      <c r="T373" s="1403"/>
      <c r="U373" s="1403"/>
      <c r="V373" s="1403"/>
      <c r="W373" s="1403"/>
      <c r="X373" s="1403"/>
    </row>
    <row r="374" spans="12:24" s="1407" customFormat="1">
      <c r="L374" s="1403"/>
      <c r="M374" s="1403"/>
      <c r="N374" s="1403"/>
      <c r="O374" s="1403"/>
      <c r="P374" s="1403"/>
      <c r="Q374" s="1403"/>
      <c r="R374" s="1403"/>
      <c r="S374" s="1403"/>
      <c r="T374" s="1403"/>
      <c r="U374" s="1403"/>
      <c r="V374" s="1403"/>
      <c r="W374" s="1403"/>
      <c r="X374" s="1403"/>
    </row>
    <row r="375" spans="12:24" s="1407" customFormat="1">
      <c r="L375" s="1403"/>
      <c r="M375" s="1403"/>
      <c r="N375" s="1403"/>
      <c r="O375" s="1403"/>
      <c r="P375" s="1403"/>
      <c r="Q375" s="1403"/>
      <c r="R375" s="1403"/>
      <c r="S375" s="1403"/>
      <c r="T375" s="1403"/>
      <c r="U375" s="1403"/>
      <c r="V375" s="1403"/>
      <c r="W375" s="1403"/>
      <c r="X375" s="1403"/>
    </row>
    <row r="376" spans="12:24" s="1407" customFormat="1">
      <c r="L376" s="1403"/>
      <c r="M376" s="1403"/>
      <c r="N376" s="1403"/>
      <c r="O376" s="1403"/>
      <c r="P376" s="1403"/>
      <c r="Q376" s="1403"/>
      <c r="R376" s="1403"/>
      <c r="S376" s="1403"/>
      <c r="T376" s="1403"/>
      <c r="U376" s="1403"/>
      <c r="V376" s="1403"/>
      <c r="W376" s="1403"/>
      <c r="X376" s="1403"/>
    </row>
    <row r="377" spans="12:24" s="1407" customFormat="1">
      <c r="L377" s="1403"/>
      <c r="M377" s="1403"/>
      <c r="N377" s="1403"/>
      <c r="O377" s="1403"/>
      <c r="P377" s="1403"/>
      <c r="Q377" s="1403"/>
      <c r="R377" s="1403"/>
      <c r="S377" s="1403"/>
      <c r="T377" s="1403"/>
      <c r="U377" s="1403"/>
      <c r="V377" s="1403"/>
      <c r="W377" s="1403"/>
      <c r="X377" s="1403"/>
    </row>
    <row r="378" spans="12:24" s="1407" customFormat="1">
      <c r="L378" s="1403"/>
      <c r="M378" s="1403"/>
      <c r="N378" s="1403"/>
      <c r="O378" s="1403"/>
      <c r="P378" s="1403"/>
      <c r="Q378" s="1403"/>
      <c r="R378" s="1403"/>
      <c r="S378" s="1403"/>
      <c r="T378" s="1403"/>
      <c r="U378" s="1403"/>
      <c r="V378" s="1403"/>
      <c r="W378" s="1403"/>
      <c r="X378" s="1403"/>
    </row>
    <row r="379" spans="12:24" s="1407" customFormat="1">
      <c r="L379" s="1403"/>
      <c r="M379" s="1403"/>
      <c r="N379" s="1403"/>
      <c r="O379" s="1403"/>
      <c r="P379" s="1403"/>
      <c r="Q379" s="1403"/>
      <c r="R379" s="1403"/>
      <c r="S379" s="1403"/>
      <c r="T379" s="1403"/>
      <c r="U379" s="1403"/>
      <c r="V379" s="1403"/>
      <c r="W379" s="1403"/>
      <c r="X379" s="1403"/>
    </row>
    <row r="380" spans="12:24" s="1407" customFormat="1">
      <c r="L380" s="1403"/>
      <c r="M380" s="1403"/>
      <c r="N380" s="1403"/>
      <c r="O380" s="1403"/>
      <c r="P380" s="1403"/>
      <c r="Q380" s="1403"/>
      <c r="R380" s="1403"/>
      <c r="S380" s="1403"/>
      <c r="T380" s="1403"/>
      <c r="U380" s="1403"/>
      <c r="V380" s="1403"/>
      <c r="W380" s="1403"/>
      <c r="X380" s="1403"/>
    </row>
    <row r="381" spans="12:24" s="1407" customFormat="1">
      <c r="L381" s="1403"/>
      <c r="M381" s="1403"/>
      <c r="N381" s="1403"/>
      <c r="O381" s="1403"/>
      <c r="P381" s="1403"/>
      <c r="Q381" s="1403"/>
      <c r="R381" s="1403"/>
      <c r="S381" s="1403"/>
      <c r="T381" s="1403"/>
      <c r="U381" s="1403"/>
      <c r="V381" s="1403"/>
      <c r="W381" s="1403"/>
      <c r="X381" s="1403"/>
    </row>
    <row r="382" spans="12:24" s="1407" customFormat="1">
      <c r="L382" s="1403"/>
      <c r="M382" s="1403"/>
      <c r="N382" s="1403"/>
      <c r="O382" s="1403"/>
      <c r="P382" s="1403"/>
      <c r="Q382" s="1403"/>
      <c r="R382" s="1403"/>
      <c r="S382" s="1403"/>
      <c r="T382" s="1403"/>
      <c r="U382" s="1403"/>
      <c r="V382" s="1403"/>
      <c r="W382" s="1403"/>
      <c r="X382" s="1403"/>
    </row>
    <row r="383" spans="12:24" s="1407" customFormat="1">
      <c r="L383" s="1403"/>
      <c r="M383" s="1403"/>
      <c r="N383" s="1403"/>
      <c r="O383" s="1403"/>
      <c r="P383" s="1403"/>
      <c r="Q383" s="1403"/>
      <c r="R383" s="1403"/>
      <c r="S383" s="1403"/>
      <c r="T383" s="1403"/>
      <c r="U383" s="1403"/>
      <c r="V383" s="1403"/>
      <c r="W383" s="1403"/>
      <c r="X383" s="1403"/>
    </row>
    <row r="384" spans="12:24" s="1407" customFormat="1">
      <c r="L384" s="1403"/>
      <c r="M384" s="1403"/>
      <c r="N384" s="1403"/>
      <c r="O384" s="1403"/>
      <c r="P384" s="1403"/>
      <c r="Q384" s="1403"/>
      <c r="R384" s="1403"/>
      <c r="S384" s="1403"/>
      <c r="T384" s="1403"/>
      <c r="U384" s="1403"/>
      <c r="V384" s="1403"/>
      <c r="W384" s="1403"/>
      <c r="X384" s="1403"/>
    </row>
    <row r="385" spans="12:24" s="1407" customFormat="1">
      <c r="L385" s="1403"/>
      <c r="M385" s="1403"/>
      <c r="N385" s="1403"/>
      <c r="O385" s="1403"/>
      <c r="P385" s="1403"/>
      <c r="Q385" s="1403"/>
      <c r="R385" s="1403"/>
      <c r="S385" s="1403"/>
      <c r="T385" s="1403"/>
      <c r="U385" s="1403"/>
      <c r="V385" s="1403"/>
      <c r="W385" s="1403"/>
      <c r="X385" s="1403"/>
    </row>
    <row r="386" spans="12:24" s="1407" customFormat="1">
      <c r="L386" s="1403"/>
      <c r="M386" s="1403"/>
      <c r="N386" s="1403"/>
      <c r="O386" s="1403"/>
      <c r="P386" s="1403"/>
      <c r="Q386" s="1403"/>
      <c r="R386" s="1403"/>
      <c r="S386" s="1403"/>
      <c r="T386" s="1403"/>
      <c r="U386" s="1403"/>
      <c r="V386" s="1403"/>
      <c r="W386" s="1403"/>
      <c r="X386" s="1403"/>
    </row>
    <row r="387" spans="12:24" s="1407" customFormat="1">
      <c r="L387" s="1403"/>
      <c r="M387" s="1403"/>
      <c r="N387" s="1403"/>
      <c r="O387" s="1403"/>
      <c r="P387" s="1403"/>
      <c r="Q387" s="1403"/>
      <c r="R387" s="1403"/>
      <c r="S387" s="1403"/>
      <c r="T387" s="1403"/>
      <c r="U387" s="1403"/>
      <c r="V387" s="1403"/>
      <c r="W387" s="1403"/>
      <c r="X387" s="1403"/>
    </row>
    <row r="388" spans="12:24" s="1407" customFormat="1">
      <c r="L388" s="1403"/>
      <c r="M388" s="1403"/>
      <c r="N388" s="1403"/>
      <c r="O388" s="1403"/>
      <c r="P388" s="1403"/>
      <c r="Q388" s="1403"/>
      <c r="R388" s="1403"/>
      <c r="S388" s="1403"/>
      <c r="T388" s="1403"/>
      <c r="U388" s="1403"/>
      <c r="V388" s="1403"/>
      <c r="W388" s="1403"/>
      <c r="X388" s="1403"/>
    </row>
    <row r="389" spans="12:24" s="1407" customFormat="1">
      <c r="L389" s="1403"/>
      <c r="M389" s="1403"/>
      <c r="N389" s="1403"/>
      <c r="O389" s="1403"/>
      <c r="P389" s="1403"/>
      <c r="Q389" s="1403"/>
      <c r="R389" s="1403"/>
      <c r="S389" s="1403"/>
      <c r="T389" s="1403"/>
      <c r="U389" s="1403"/>
      <c r="V389" s="1403"/>
      <c r="W389" s="1403"/>
      <c r="X389" s="1403"/>
    </row>
    <row r="390" spans="12:24" s="1407" customFormat="1">
      <c r="L390" s="1403"/>
      <c r="M390" s="1403"/>
      <c r="N390" s="1403"/>
      <c r="O390" s="1403"/>
      <c r="P390" s="1403"/>
      <c r="Q390" s="1403"/>
      <c r="R390" s="1403"/>
      <c r="S390" s="1403"/>
      <c r="T390" s="1403"/>
      <c r="U390" s="1403"/>
      <c r="V390" s="1403"/>
      <c r="W390" s="1403"/>
      <c r="X390" s="1403"/>
    </row>
    <row r="391" spans="12:24" s="1407" customFormat="1">
      <c r="L391" s="1403"/>
      <c r="M391" s="1403"/>
      <c r="N391" s="1403"/>
      <c r="O391" s="1403"/>
      <c r="P391" s="1403"/>
      <c r="Q391" s="1403"/>
      <c r="R391" s="1403"/>
      <c r="S391" s="1403"/>
      <c r="T391" s="1403"/>
      <c r="U391" s="1403"/>
      <c r="V391" s="1403"/>
      <c r="W391" s="1403"/>
      <c r="X391" s="1403"/>
    </row>
    <row r="392" spans="12:24" s="1407" customFormat="1">
      <c r="L392" s="1403"/>
      <c r="M392" s="1403"/>
      <c r="N392" s="1403"/>
      <c r="O392" s="1403"/>
      <c r="P392" s="1403"/>
      <c r="Q392" s="1403"/>
      <c r="R392" s="1403"/>
      <c r="S392" s="1403"/>
      <c r="T392" s="1403"/>
      <c r="U392" s="1403"/>
      <c r="V392" s="1403"/>
      <c r="W392" s="1403"/>
      <c r="X392" s="1403"/>
    </row>
    <row r="393" spans="12:24" s="1407" customFormat="1">
      <c r="L393" s="1403"/>
      <c r="M393" s="1403"/>
      <c r="N393" s="1403"/>
      <c r="O393" s="1403"/>
      <c r="P393" s="1403"/>
      <c r="Q393" s="1403"/>
      <c r="R393" s="1403"/>
      <c r="S393" s="1403"/>
      <c r="T393" s="1403"/>
      <c r="U393" s="1403"/>
      <c r="V393" s="1403"/>
      <c r="W393" s="1403"/>
      <c r="X393" s="1403"/>
    </row>
    <row r="394" spans="12:24" s="1407" customFormat="1">
      <c r="L394" s="1403"/>
      <c r="M394" s="1403"/>
      <c r="N394" s="1403"/>
      <c r="O394" s="1403"/>
      <c r="P394" s="1403"/>
      <c r="Q394" s="1403"/>
      <c r="R394" s="1403"/>
      <c r="S394" s="1403"/>
      <c r="T394" s="1403"/>
      <c r="U394" s="1403"/>
      <c r="V394" s="1403"/>
      <c r="W394" s="1403"/>
      <c r="X394" s="1403"/>
    </row>
    <row r="395" spans="12:24" s="1407" customFormat="1">
      <c r="L395" s="1403"/>
      <c r="M395" s="1403"/>
      <c r="N395" s="1403"/>
      <c r="O395" s="1403"/>
      <c r="P395" s="1403"/>
      <c r="Q395" s="1403"/>
      <c r="R395" s="1403"/>
      <c r="S395" s="1403"/>
      <c r="T395" s="1403"/>
      <c r="U395" s="1403"/>
      <c r="V395" s="1403"/>
      <c r="W395" s="1403"/>
      <c r="X395" s="1403"/>
    </row>
    <row r="396" spans="12:24" s="1407" customFormat="1">
      <c r="L396" s="1403"/>
      <c r="M396" s="1403"/>
      <c r="N396" s="1403"/>
      <c r="O396" s="1403"/>
      <c r="P396" s="1403"/>
      <c r="Q396" s="1403"/>
      <c r="R396" s="1403"/>
      <c r="S396" s="1403"/>
      <c r="T396" s="1403"/>
      <c r="U396" s="1403"/>
      <c r="V396" s="1403"/>
      <c r="W396" s="1403"/>
      <c r="X396" s="1403"/>
    </row>
    <row r="397" spans="12:24" s="1407" customFormat="1">
      <c r="L397" s="1403"/>
      <c r="M397" s="1403"/>
      <c r="N397" s="1403"/>
      <c r="O397" s="1403"/>
      <c r="P397" s="1403"/>
      <c r="Q397" s="1403"/>
      <c r="R397" s="1403"/>
      <c r="S397" s="1403"/>
      <c r="T397" s="1403"/>
      <c r="U397" s="1403"/>
      <c r="V397" s="1403"/>
      <c r="W397" s="1403"/>
      <c r="X397" s="1403"/>
    </row>
    <row r="398" spans="12:24" s="1407" customFormat="1">
      <c r="L398" s="1403"/>
      <c r="M398" s="1403"/>
      <c r="N398" s="1403"/>
      <c r="O398" s="1403"/>
      <c r="P398" s="1403"/>
      <c r="Q398" s="1403"/>
      <c r="R398" s="1403"/>
      <c r="S398" s="1403"/>
      <c r="T398" s="1403"/>
      <c r="U398" s="1403"/>
      <c r="V398" s="1403"/>
      <c r="W398" s="1403"/>
      <c r="X398" s="1403"/>
    </row>
    <row r="399" spans="12:24" s="1407" customFormat="1">
      <c r="L399" s="1403"/>
      <c r="M399" s="1403"/>
      <c r="N399" s="1403"/>
      <c r="O399" s="1403"/>
      <c r="P399" s="1403"/>
      <c r="Q399" s="1403"/>
      <c r="R399" s="1403"/>
      <c r="S399" s="1403"/>
      <c r="T399" s="1403"/>
      <c r="U399" s="1403"/>
      <c r="V399" s="1403"/>
      <c r="W399" s="1403"/>
      <c r="X399" s="1403"/>
    </row>
    <row r="400" spans="12:24" s="1407" customFormat="1">
      <c r="L400" s="1403"/>
      <c r="M400" s="1403"/>
      <c r="N400" s="1403"/>
      <c r="O400" s="1403"/>
      <c r="P400" s="1403"/>
      <c r="Q400" s="1403"/>
      <c r="R400" s="1403"/>
      <c r="S400" s="1403"/>
      <c r="T400" s="1403"/>
      <c r="U400" s="1403"/>
      <c r="V400" s="1403"/>
      <c r="W400" s="1403"/>
      <c r="X400" s="1403"/>
    </row>
    <row r="401" spans="12:24" s="1407" customFormat="1">
      <c r="L401" s="1403"/>
      <c r="M401" s="1403"/>
      <c r="N401" s="1403"/>
      <c r="O401" s="1403"/>
      <c r="P401" s="1403"/>
      <c r="Q401" s="1403"/>
      <c r="R401" s="1403"/>
      <c r="S401" s="1403"/>
      <c r="T401" s="1403"/>
      <c r="U401" s="1403"/>
      <c r="V401" s="1403"/>
      <c r="W401" s="1403"/>
      <c r="X401" s="1403"/>
    </row>
    <row r="402" spans="12:24" s="1407" customFormat="1">
      <c r="L402" s="1403"/>
      <c r="M402" s="1403"/>
      <c r="N402" s="1403"/>
      <c r="O402" s="1403"/>
      <c r="P402" s="1403"/>
      <c r="Q402" s="1403"/>
      <c r="R402" s="1403"/>
      <c r="S402" s="1403"/>
      <c r="T402" s="1403"/>
      <c r="U402" s="1403"/>
      <c r="V402" s="1403"/>
      <c r="W402" s="1403"/>
      <c r="X402" s="1403"/>
    </row>
    <row r="403" spans="12:24" s="1407" customFormat="1">
      <c r="L403" s="1403"/>
      <c r="M403" s="1403"/>
      <c r="N403" s="1403"/>
      <c r="O403" s="1403"/>
      <c r="P403" s="1403"/>
      <c r="Q403" s="1403"/>
      <c r="R403" s="1403"/>
      <c r="S403" s="1403"/>
      <c r="T403" s="1403"/>
      <c r="U403" s="1403"/>
      <c r="V403" s="1403"/>
      <c r="W403" s="1403"/>
      <c r="X403" s="1403"/>
    </row>
    <row r="404" spans="12:24" s="1407" customFormat="1">
      <c r="L404" s="1403"/>
      <c r="M404" s="1403"/>
      <c r="N404" s="1403"/>
      <c r="O404" s="1403"/>
      <c r="P404" s="1403"/>
      <c r="Q404" s="1403"/>
      <c r="R404" s="1403"/>
      <c r="S404" s="1403"/>
      <c r="T404" s="1403"/>
      <c r="U404" s="1403"/>
      <c r="V404" s="1403"/>
      <c r="W404" s="1403"/>
      <c r="X404" s="1403"/>
    </row>
    <row r="405" spans="12:24" s="1407" customFormat="1">
      <c r="L405" s="1403"/>
      <c r="M405" s="1403"/>
      <c r="N405" s="1403"/>
      <c r="O405" s="1403"/>
      <c r="P405" s="1403"/>
      <c r="Q405" s="1403"/>
      <c r="R405" s="1403"/>
      <c r="S405" s="1403"/>
      <c r="T405" s="1403"/>
      <c r="U405" s="1403"/>
      <c r="V405" s="1403"/>
      <c r="W405" s="1403"/>
      <c r="X405" s="1403"/>
    </row>
    <row r="406" spans="12:24" s="1407" customFormat="1">
      <c r="L406" s="1403"/>
      <c r="M406" s="1403"/>
      <c r="N406" s="1403"/>
      <c r="O406" s="1403"/>
      <c r="P406" s="1403"/>
      <c r="Q406" s="1403"/>
      <c r="R406" s="1403"/>
      <c r="S406" s="1403"/>
      <c r="T406" s="1403"/>
      <c r="U406" s="1403"/>
      <c r="V406" s="1403"/>
      <c r="W406" s="1403"/>
      <c r="X406" s="1403"/>
    </row>
    <row r="407" spans="12:24" s="1407" customFormat="1">
      <c r="L407" s="1403"/>
      <c r="M407" s="1403"/>
      <c r="N407" s="1403"/>
      <c r="O407" s="1403"/>
      <c r="P407" s="1403"/>
      <c r="Q407" s="1403"/>
      <c r="R407" s="1403"/>
      <c r="S407" s="1403"/>
      <c r="T407" s="1403"/>
      <c r="U407" s="1403"/>
      <c r="V407" s="1403"/>
      <c r="W407" s="1403"/>
      <c r="X407" s="1403"/>
    </row>
    <row r="408" spans="12:24" s="1407" customFormat="1">
      <c r="L408" s="1403"/>
      <c r="M408" s="1403"/>
      <c r="N408" s="1403"/>
      <c r="O408" s="1403"/>
      <c r="P408" s="1403"/>
      <c r="Q408" s="1403"/>
      <c r="R408" s="1403"/>
      <c r="S408" s="1403"/>
      <c r="T408" s="1403"/>
      <c r="U408" s="1403"/>
      <c r="V408" s="1403"/>
      <c r="W408" s="1403"/>
      <c r="X408" s="1403"/>
    </row>
    <row r="409" spans="12:24" s="1407" customFormat="1">
      <c r="L409" s="1403"/>
      <c r="M409" s="1403"/>
      <c r="N409" s="1403"/>
      <c r="O409" s="1403"/>
      <c r="P409" s="1403"/>
      <c r="Q409" s="1403"/>
      <c r="R409" s="1403"/>
      <c r="S409" s="1403"/>
      <c r="T409" s="1403"/>
      <c r="U409" s="1403"/>
      <c r="V409" s="1403"/>
      <c r="W409" s="1403"/>
      <c r="X409" s="1403"/>
    </row>
    <row r="410" spans="12:24" s="1407" customFormat="1">
      <c r="L410" s="1403"/>
      <c r="M410" s="1403"/>
      <c r="N410" s="1403"/>
      <c r="O410" s="1403"/>
      <c r="P410" s="1403"/>
      <c r="Q410" s="1403"/>
      <c r="R410" s="1403"/>
      <c r="S410" s="1403"/>
      <c r="T410" s="1403"/>
      <c r="U410" s="1403"/>
      <c r="V410" s="1403"/>
      <c r="W410" s="1403"/>
      <c r="X410" s="1403"/>
    </row>
    <row r="411" spans="12:24" s="1407" customFormat="1">
      <c r="L411" s="1403"/>
      <c r="M411" s="1403"/>
      <c r="N411" s="1403"/>
      <c r="O411" s="1403"/>
      <c r="P411" s="1403"/>
      <c r="Q411" s="1403"/>
      <c r="R411" s="1403"/>
      <c r="S411" s="1403"/>
      <c r="T411" s="1403"/>
      <c r="U411" s="1403"/>
      <c r="V411" s="1403"/>
      <c r="W411" s="1403"/>
      <c r="X411" s="1403"/>
    </row>
    <row r="412" spans="12:24" s="1407" customFormat="1">
      <c r="L412" s="1403"/>
      <c r="M412" s="1403"/>
      <c r="N412" s="1403"/>
      <c r="O412" s="1403"/>
      <c r="P412" s="1403"/>
      <c r="Q412" s="1403"/>
      <c r="R412" s="1403"/>
      <c r="S412" s="1403"/>
      <c r="T412" s="1403"/>
      <c r="U412" s="1403"/>
      <c r="V412" s="1403"/>
      <c r="W412" s="1403"/>
      <c r="X412" s="1403"/>
    </row>
    <row r="413" spans="12:24" s="1407" customFormat="1">
      <c r="L413" s="1403"/>
      <c r="M413" s="1403"/>
      <c r="N413" s="1403"/>
      <c r="O413" s="1403"/>
      <c r="P413" s="1403"/>
      <c r="Q413" s="1403"/>
      <c r="R413" s="1403"/>
      <c r="S413" s="1403"/>
      <c r="T413" s="1403"/>
      <c r="U413" s="1403"/>
      <c r="V413" s="1403"/>
      <c r="W413" s="1403"/>
      <c r="X413" s="1403"/>
    </row>
    <row r="414" spans="12:24" s="1407" customFormat="1">
      <c r="L414" s="1403"/>
      <c r="M414" s="1403"/>
      <c r="N414" s="1403"/>
      <c r="O414" s="1403"/>
      <c r="P414" s="1403"/>
      <c r="Q414" s="1403"/>
      <c r="R414" s="1403"/>
      <c r="S414" s="1403"/>
      <c r="T414" s="1403"/>
      <c r="U414" s="1403"/>
      <c r="V414" s="1403"/>
      <c r="W414" s="1403"/>
      <c r="X414" s="1403"/>
    </row>
    <row r="415" spans="12:24" s="1407" customFormat="1">
      <c r="L415" s="1403"/>
      <c r="M415" s="1403"/>
      <c r="N415" s="1403"/>
      <c r="O415" s="1403"/>
      <c r="P415" s="1403"/>
      <c r="Q415" s="1403"/>
      <c r="R415" s="1403"/>
      <c r="S415" s="1403"/>
      <c r="T415" s="1403"/>
      <c r="U415" s="1403"/>
      <c r="V415" s="1403"/>
      <c r="W415" s="1403"/>
      <c r="X415" s="1403"/>
    </row>
    <row r="416" spans="12:24" s="1407" customFormat="1">
      <c r="L416" s="1403"/>
      <c r="M416" s="1403"/>
      <c r="N416" s="1403"/>
      <c r="O416" s="1403"/>
      <c r="P416" s="1403"/>
      <c r="Q416" s="1403"/>
      <c r="R416" s="1403"/>
      <c r="S416" s="1403"/>
      <c r="T416" s="1403"/>
      <c r="U416" s="1403"/>
      <c r="V416" s="1403"/>
      <c r="W416" s="1403"/>
      <c r="X416" s="1403"/>
    </row>
    <row r="417" spans="12:24" s="1407" customFormat="1">
      <c r="L417" s="1403"/>
      <c r="M417" s="1403"/>
      <c r="N417" s="1403"/>
      <c r="O417" s="1403"/>
      <c r="P417" s="1403"/>
      <c r="Q417" s="1403"/>
      <c r="R417" s="1403"/>
      <c r="S417" s="1403"/>
      <c r="T417" s="1403"/>
      <c r="U417" s="1403"/>
      <c r="V417" s="1403"/>
      <c r="W417" s="1403"/>
      <c r="X417" s="1403"/>
    </row>
    <row r="418" spans="12:24" s="1407" customFormat="1">
      <c r="L418" s="1403"/>
      <c r="M418" s="1403"/>
      <c r="N418" s="1403"/>
      <c r="O418" s="1403"/>
      <c r="P418" s="1403"/>
      <c r="Q418" s="1403"/>
      <c r="R418" s="1403"/>
      <c r="S418" s="1403"/>
      <c r="T418" s="1403"/>
      <c r="U418" s="1403"/>
      <c r="V418" s="1403"/>
      <c r="W418" s="1403"/>
      <c r="X418" s="1403"/>
    </row>
    <row r="419" spans="12:24" s="1407" customFormat="1">
      <c r="L419" s="1403"/>
      <c r="M419" s="1403"/>
      <c r="N419" s="1403"/>
      <c r="O419" s="1403"/>
      <c r="P419" s="1403"/>
      <c r="Q419" s="1403"/>
      <c r="R419" s="1403"/>
      <c r="S419" s="1403"/>
      <c r="T419" s="1403"/>
      <c r="U419" s="1403"/>
      <c r="V419" s="1403"/>
      <c r="W419" s="1403"/>
      <c r="X419" s="1403"/>
    </row>
    <row r="420" spans="12:24" s="1407" customFormat="1">
      <c r="L420" s="1403"/>
      <c r="M420" s="1403"/>
      <c r="N420" s="1403"/>
      <c r="O420" s="1403"/>
      <c r="P420" s="1403"/>
      <c r="Q420" s="1403"/>
      <c r="R420" s="1403"/>
      <c r="S420" s="1403"/>
      <c r="T420" s="1403"/>
      <c r="U420" s="1403"/>
      <c r="V420" s="1403"/>
      <c r="W420" s="1403"/>
      <c r="X420" s="1403"/>
    </row>
    <row r="421" spans="12:24" s="1407" customFormat="1">
      <c r="L421" s="1403"/>
      <c r="M421" s="1403"/>
      <c r="N421" s="1403"/>
      <c r="O421" s="1403"/>
      <c r="P421" s="1403"/>
      <c r="Q421" s="1403"/>
      <c r="R421" s="1403"/>
      <c r="S421" s="1403"/>
      <c r="T421" s="1403"/>
      <c r="U421" s="1403"/>
      <c r="V421" s="1403"/>
      <c r="W421" s="1403"/>
      <c r="X421" s="1403"/>
    </row>
    <row r="422" spans="12:24" s="1407" customFormat="1">
      <c r="L422" s="1403"/>
      <c r="M422" s="1403"/>
      <c r="N422" s="1403"/>
      <c r="O422" s="1403"/>
      <c r="P422" s="1403"/>
      <c r="Q422" s="1403"/>
      <c r="R422" s="1403"/>
      <c r="S422" s="1403"/>
      <c r="T422" s="1403"/>
      <c r="U422" s="1403"/>
      <c r="V422" s="1403"/>
      <c r="W422" s="1403"/>
      <c r="X422" s="1403"/>
    </row>
    <row r="423" spans="12:24" s="1407" customFormat="1">
      <c r="L423" s="1403"/>
      <c r="M423" s="1403"/>
      <c r="N423" s="1403"/>
      <c r="O423" s="1403"/>
      <c r="P423" s="1403"/>
      <c r="Q423" s="1403"/>
      <c r="R423" s="1403"/>
      <c r="S423" s="1403"/>
      <c r="T423" s="1403"/>
      <c r="U423" s="1403"/>
      <c r="V423" s="1403"/>
      <c r="W423" s="1403"/>
      <c r="X423" s="1403"/>
    </row>
    <row r="424" spans="12:24" s="1407" customFormat="1">
      <c r="L424" s="1403"/>
      <c r="M424" s="1403"/>
      <c r="N424" s="1403"/>
      <c r="O424" s="1403"/>
      <c r="P424" s="1403"/>
      <c r="Q424" s="1403"/>
      <c r="R424" s="1403"/>
      <c r="S424" s="1403"/>
      <c r="T424" s="1403"/>
      <c r="U424" s="1403"/>
      <c r="V424" s="1403"/>
      <c r="W424" s="1403"/>
      <c r="X424" s="1403"/>
    </row>
    <row r="425" spans="12:24" s="1407" customFormat="1">
      <c r="L425" s="1403"/>
      <c r="M425" s="1403"/>
      <c r="N425" s="1403"/>
      <c r="O425" s="1403"/>
      <c r="P425" s="1403"/>
      <c r="Q425" s="1403"/>
      <c r="R425" s="1403"/>
      <c r="S425" s="1403"/>
      <c r="T425" s="1403"/>
      <c r="U425" s="1403"/>
      <c r="V425" s="1403"/>
      <c r="W425" s="1403"/>
      <c r="X425" s="1403"/>
    </row>
    <row r="426" spans="12:24" s="1407" customFormat="1">
      <c r="L426" s="1403"/>
      <c r="M426" s="1403"/>
      <c r="N426" s="1403"/>
      <c r="O426" s="1403"/>
      <c r="P426" s="1403"/>
      <c r="Q426" s="1403"/>
      <c r="R426" s="1403"/>
      <c r="S426" s="1403"/>
      <c r="T426" s="1403"/>
      <c r="U426" s="1403"/>
      <c r="V426" s="1403"/>
      <c r="W426" s="1403"/>
      <c r="X426" s="1403"/>
    </row>
    <row r="427" spans="12:24" s="1407" customFormat="1">
      <c r="L427" s="1403"/>
      <c r="M427" s="1403"/>
      <c r="N427" s="1403"/>
      <c r="O427" s="1403"/>
      <c r="P427" s="1403"/>
      <c r="Q427" s="1403"/>
      <c r="R427" s="1403"/>
      <c r="S427" s="1403"/>
      <c r="T427" s="1403"/>
      <c r="U427" s="1403"/>
      <c r="V427" s="1403"/>
      <c r="W427" s="1403"/>
      <c r="X427" s="1403"/>
    </row>
    <row r="428" spans="12:24" s="1407" customFormat="1">
      <c r="L428" s="1403"/>
      <c r="M428" s="1403"/>
      <c r="N428" s="1403"/>
      <c r="O428" s="1403"/>
      <c r="P428" s="1403"/>
      <c r="Q428" s="1403"/>
      <c r="R428" s="1403"/>
      <c r="S428" s="1403"/>
      <c r="T428" s="1403"/>
      <c r="U428" s="1403"/>
      <c r="V428" s="1403"/>
      <c r="W428" s="1403"/>
      <c r="X428" s="1403"/>
    </row>
    <row r="429" spans="12:24" s="1407" customFormat="1">
      <c r="L429" s="1403"/>
      <c r="M429" s="1403"/>
      <c r="N429" s="1403"/>
      <c r="O429" s="1403"/>
      <c r="P429" s="1403"/>
      <c r="Q429" s="1403"/>
      <c r="R429" s="1403"/>
      <c r="S429" s="1403"/>
      <c r="T429" s="1403"/>
      <c r="U429" s="1403"/>
      <c r="V429" s="1403"/>
      <c r="W429" s="1403"/>
      <c r="X429" s="1403"/>
    </row>
    <row r="430" spans="12:24" s="1407" customFormat="1">
      <c r="L430" s="1403"/>
      <c r="M430" s="1403"/>
      <c r="N430" s="1403"/>
      <c r="O430" s="1403"/>
      <c r="P430" s="1403"/>
      <c r="Q430" s="1403"/>
      <c r="R430" s="1403"/>
      <c r="S430" s="1403"/>
      <c r="T430" s="1403"/>
      <c r="U430" s="1403"/>
      <c r="V430" s="1403"/>
      <c r="W430" s="1403"/>
      <c r="X430" s="1403"/>
    </row>
    <row r="431" spans="12:24" s="1407" customFormat="1">
      <c r="L431" s="1403"/>
      <c r="M431" s="1403"/>
      <c r="N431" s="1403"/>
      <c r="O431" s="1403"/>
      <c r="P431" s="1403"/>
      <c r="Q431" s="1403"/>
      <c r="R431" s="1403"/>
      <c r="S431" s="1403"/>
      <c r="T431" s="1403"/>
      <c r="U431" s="1403"/>
      <c r="V431" s="1403"/>
      <c r="W431" s="1403"/>
      <c r="X431" s="1403"/>
    </row>
    <row r="432" spans="12:24" s="1407" customFormat="1">
      <c r="L432" s="1403"/>
      <c r="M432" s="1403"/>
      <c r="N432" s="1403"/>
      <c r="O432" s="1403"/>
      <c r="P432" s="1403"/>
      <c r="Q432" s="1403"/>
      <c r="R432" s="1403"/>
      <c r="S432" s="1403"/>
      <c r="T432" s="1403"/>
      <c r="U432" s="1403"/>
      <c r="V432" s="1403"/>
      <c r="W432" s="1403"/>
      <c r="X432" s="1403"/>
    </row>
    <row r="433" spans="12:24" s="1407" customFormat="1">
      <c r="L433" s="1403"/>
      <c r="M433" s="1403"/>
      <c r="N433" s="1403"/>
      <c r="O433" s="1403"/>
      <c r="P433" s="1403"/>
      <c r="Q433" s="1403"/>
      <c r="R433" s="1403"/>
      <c r="S433" s="1403"/>
      <c r="T433" s="1403"/>
      <c r="U433" s="1403"/>
      <c r="V433" s="1403"/>
      <c r="W433" s="1403"/>
      <c r="X433" s="1403"/>
    </row>
    <row r="434" spans="12:24" s="1407" customFormat="1">
      <c r="L434" s="1403"/>
      <c r="M434" s="1403"/>
      <c r="N434" s="1403"/>
      <c r="O434" s="1403"/>
      <c r="P434" s="1403"/>
      <c r="Q434" s="1403"/>
      <c r="R434" s="1403"/>
      <c r="S434" s="1403"/>
      <c r="T434" s="1403"/>
      <c r="U434" s="1403"/>
      <c r="V434" s="1403"/>
      <c r="W434" s="1403"/>
      <c r="X434" s="1403"/>
    </row>
    <row r="435" spans="12:24" s="1407" customFormat="1">
      <c r="L435" s="1403"/>
      <c r="M435" s="1403"/>
      <c r="N435" s="1403"/>
      <c r="O435" s="1403"/>
      <c r="P435" s="1403"/>
      <c r="Q435" s="1403"/>
      <c r="R435" s="1403"/>
      <c r="S435" s="1403"/>
      <c r="T435" s="1403"/>
      <c r="U435" s="1403"/>
      <c r="V435" s="1403"/>
      <c r="W435" s="1403"/>
      <c r="X435" s="1403"/>
    </row>
    <row r="436" spans="12:24" s="1407" customFormat="1">
      <c r="L436" s="1403"/>
      <c r="M436" s="1403"/>
      <c r="N436" s="1403"/>
      <c r="O436" s="1403"/>
      <c r="P436" s="1403"/>
      <c r="Q436" s="1403"/>
      <c r="R436" s="1403"/>
      <c r="S436" s="1403"/>
      <c r="T436" s="1403"/>
      <c r="U436" s="1403"/>
      <c r="V436" s="1403"/>
      <c r="W436" s="1403"/>
      <c r="X436" s="1403"/>
    </row>
    <row r="437" spans="12:24" s="1407" customFormat="1">
      <c r="L437" s="1403"/>
      <c r="M437" s="1403"/>
      <c r="N437" s="1403"/>
      <c r="O437" s="1403"/>
      <c r="P437" s="1403"/>
      <c r="Q437" s="1403"/>
      <c r="R437" s="1403"/>
      <c r="S437" s="1403"/>
      <c r="T437" s="1403"/>
      <c r="U437" s="1403"/>
      <c r="V437" s="1403"/>
      <c r="W437" s="1403"/>
      <c r="X437" s="1403"/>
    </row>
    <row r="438" spans="12:24" s="1407" customFormat="1">
      <c r="L438" s="1403"/>
      <c r="M438" s="1403"/>
      <c r="N438" s="1403"/>
      <c r="O438" s="1403"/>
      <c r="P438" s="1403"/>
      <c r="Q438" s="1403"/>
      <c r="R438" s="1403"/>
      <c r="S438" s="1403"/>
      <c r="T438" s="1403"/>
      <c r="U438" s="1403"/>
      <c r="V438" s="1403"/>
      <c r="W438" s="1403"/>
      <c r="X438" s="1403"/>
    </row>
    <row r="439" spans="12:24" s="1407" customFormat="1">
      <c r="L439" s="1403"/>
      <c r="M439" s="1403"/>
      <c r="N439" s="1403"/>
      <c r="O439" s="1403"/>
      <c r="P439" s="1403"/>
      <c r="Q439" s="1403"/>
      <c r="R439" s="1403"/>
      <c r="S439" s="1403"/>
      <c r="T439" s="1403"/>
      <c r="U439" s="1403"/>
      <c r="V439" s="1403"/>
      <c r="W439" s="1403"/>
      <c r="X439" s="1403"/>
    </row>
    <row r="440" spans="12:24" s="1407" customFormat="1">
      <c r="L440" s="1403"/>
      <c r="M440" s="1403"/>
      <c r="N440" s="1403"/>
      <c r="O440" s="1403"/>
      <c r="P440" s="1403"/>
      <c r="Q440" s="1403"/>
      <c r="R440" s="1403"/>
      <c r="S440" s="1403"/>
      <c r="T440" s="1403"/>
      <c r="U440" s="1403"/>
      <c r="V440" s="1403"/>
      <c r="W440" s="1403"/>
      <c r="X440" s="1403"/>
    </row>
    <row r="441" spans="12:24" s="1407" customFormat="1">
      <c r="L441" s="1403"/>
      <c r="M441" s="1403"/>
      <c r="N441" s="1403"/>
      <c r="O441" s="1403"/>
      <c r="P441" s="1403"/>
      <c r="Q441" s="1403"/>
      <c r="R441" s="1403"/>
      <c r="S441" s="1403"/>
      <c r="T441" s="1403"/>
      <c r="U441" s="1403"/>
      <c r="V441" s="1403"/>
      <c r="W441" s="1403"/>
      <c r="X441" s="1403"/>
    </row>
    <row r="442" spans="12:24" s="1407" customFormat="1">
      <c r="L442" s="1403"/>
      <c r="M442" s="1403"/>
      <c r="N442" s="1403"/>
      <c r="O442" s="1403"/>
      <c r="P442" s="1403"/>
      <c r="Q442" s="1403"/>
      <c r="R442" s="1403"/>
      <c r="S442" s="1403"/>
      <c r="T442" s="1403"/>
      <c r="U442" s="1403"/>
      <c r="V442" s="1403"/>
      <c r="W442" s="1403"/>
      <c r="X442" s="1403"/>
    </row>
    <row r="443" spans="12:24" s="1407" customFormat="1">
      <c r="L443" s="1403"/>
      <c r="M443" s="1403"/>
      <c r="N443" s="1403"/>
      <c r="O443" s="1403"/>
      <c r="P443" s="1403"/>
      <c r="Q443" s="1403"/>
      <c r="R443" s="1403"/>
      <c r="S443" s="1403"/>
      <c r="T443" s="1403"/>
      <c r="U443" s="1403"/>
      <c r="V443" s="1403"/>
      <c r="W443" s="1403"/>
      <c r="X443" s="1403"/>
    </row>
    <row r="444" spans="12:24" s="1407" customFormat="1">
      <c r="L444" s="1403"/>
      <c r="M444" s="1403"/>
      <c r="N444" s="1403"/>
      <c r="O444" s="1403"/>
      <c r="P444" s="1403"/>
      <c r="Q444" s="1403"/>
      <c r="R444" s="1403"/>
      <c r="S444" s="1403"/>
      <c r="T444" s="1403"/>
      <c r="U444" s="1403"/>
      <c r="V444" s="1403"/>
      <c r="W444" s="1403"/>
      <c r="X444" s="1403"/>
    </row>
    <row r="445" spans="12:24" s="1407" customFormat="1">
      <c r="L445" s="1403"/>
      <c r="M445" s="1403"/>
      <c r="N445" s="1403"/>
      <c r="O445" s="1403"/>
      <c r="P445" s="1403"/>
      <c r="Q445" s="1403"/>
      <c r="R445" s="1403"/>
      <c r="S445" s="1403"/>
      <c r="T445" s="1403"/>
      <c r="U445" s="1403"/>
      <c r="V445" s="1403"/>
      <c r="W445" s="1403"/>
      <c r="X445" s="1403"/>
    </row>
    <row r="446" spans="12:24" s="1407" customFormat="1">
      <c r="L446" s="1403"/>
      <c r="M446" s="1403"/>
      <c r="N446" s="1403"/>
      <c r="O446" s="1403"/>
      <c r="P446" s="1403"/>
      <c r="Q446" s="1403"/>
      <c r="R446" s="1403"/>
      <c r="S446" s="1403"/>
      <c r="T446" s="1403"/>
      <c r="U446" s="1403"/>
      <c r="V446" s="1403"/>
      <c r="W446" s="1403"/>
      <c r="X446" s="1403"/>
    </row>
    <row r="447" spans="12:24" s="1407" customFormat="1">
      <c r="L447" s="1403"/>
      <c r="M447" s="1403"/>
      <c r="N447" s="1403"/>
      <c r="O447" s="1403"/>
      <c r="P447" s="1403"/>
      <c r="Q447" s="1403"/>
      <c r="R447" s="1403"/>
      <c r="S447" s="1403"/>
      <c r="T447" s="1403"/>
      <c r="U447" s="1403"/>
      <c r="V447" s="1403"/>
      <c r="W447" s="1403"/>
      <c r="X447" s="1403"/>
    </row>
    <row r="448" spans="12:24" s="1407" customFormat="1">
      <c r="L448" s="1403"/>
      <c r="M448" s="1403"/>
      <c r="N448" s="1403"/>
      <c r="O448" s="1403"/>
      <c r="P448" s="1403"/>
      <c r="Q448" s="1403"/>
      <c r="R448" s="1403"/>
      <c r="S448" s="1403"/>
      <c r="T448" s="1403"/>
      <c r="U448" s="1403"/>
      <c r="V448" s="1403"/>
      <c r="W448" s="1403"/>
      <c r="X448" s="1403"/>
    </row>
    <row r="449" spans="12:24" s="1407" customFormat="1">
      <c r="L449" s="1403"/>
      <c r="M449" s="1403"/>
      <c r="N449" s="1403"/>
      <c r="O449" s="1403"/>
      <c r="P449" s="1403"/>
      <c r="Q449" s="1403"/>
      <c r="R449" s="1403"/>
      <c r="S449" s="1403"/>
      <c r="T449" s="1403"/>
      <c r="U449" s="1403"/>
      <c r="V449" s="1403"/>
      <c r="W449" s="1403"/>
      <c r="X449" s="1403"/>
    </row>
    <row r="450" spans="12:24" s="1407" customFormat="1">
      <c r="L450" s="1403"/>
      <c r="M450" s="1403"/>
      <c r="N450" s="1403"/>
      <c r="O450" s="1403"/>
      <c r="P450" s="1403"/>
      <c r="Q450" s="1403"/>
      <c r="R450" s="1403"/>
      <c r="S450" s="1403"/>
      <c r="T450" s="1403"/>
      <c r="U450" s="1403"/>
      <c r="V450" s="1403"/>
      <c r="W450" s="1403"/>
      <c r="X450" s="1403"/>
    </row>
    <row r="451" spans="12:24" s="1407" customFormat="1">
      <c r="L451" s="1403"/>
      <c r="M451" s="1403"/>
      <c r="N451" s="1403"/>
      <c r="O451" s="1403"/>
      <c r="P451" s="1403"/>
      <c r="Q451" s="1403"/>
      <c r="R451" s="1403"/>
      <c r="S451" s="1403"/>
      <c r="T451" s="1403"/>
      <c r="U451" s="1403"/>
      <c r="V451" s="1403"/>
      <c r="W451" s="1403"/>
      <c r="X451" s="1403"/>
    </row>
    <row r="452" spans="12:24" s="1407" customFormat="1">
      <c r="L452" s="1403"/>
      <c r="M452" s="1403"/>
      <c r="N452" s="1403"/>
      <c r="O452" s="1403"/>
      <c r="P452" s="1403"/>
      <c r="Q452" s="1403"/>
      <c r="R452" s="1403"/>
      <c r="S452" s="1403"/>
      <c r="T452" s="1403"/>
      <c r="U452" s="1403"/>
      <c r="V452" s="1403"/>
      <c r="W452" s="1403"/>
      <c r="X452" s="1403"/>
    </row>
    <row r="453" spans="12:24" s="1407" customFormat="1">
      <c r="L453" s="1403"/>
      <c r="M453" s="1403"/>
      <c r="N453" s="1403"/>
      <c r="O453" s="1403"/>
      <c r="P453" s="1403"/>
      <c r="Q453" s="1403"/>
      <c r="R453" s="1403"/>
      <c r="S453" s="1403"/>
      <c r="T453" s="1403"/>
      <c r="U453" s="1403"/>
      <c r="V453" s="1403"/>
      <c r="W453" s="1403"/>
      <c r="X453" s="1403"/>
    </row>
    <row r="454" spans="12:24" s="1407" customFormat="1">
      <c r="L454" s="1403"/>
      <c r="M454" s="1403"/>
      <c r="N454" s="1403"/>
      <c r="O454" s="1403"/>
      <c r="P454" s="1403"/>
      <c r="Q454" s="1403"/>
      <c r="R454" s="1403"/>
      <c r="S454" s="1403"/>
      <c r="T454" s="1403"/>
      <c r="U454" s="1403"/>
      <c r="V454" s="1403"/>
      <c r="W454" s="1403"/>
      <c r="X454" s="1403"/>
    </row>
    <row r="455" spans="12:24" s="1407" customFormat="1">
      <c r="L455" s="1403"/>
      <c r="M455" s="1403"/>
      <c r="N455" s="1403"/>
      <c r="O455" s="1403"/>
      <c r="P455" s="1403"/>
      <c r="Q455" s="1403"/>
      <c r="R455" s="1403"/>
      <c r="S455" s="1403"/>
      <c r="T455" s="1403"/>
      <c r="U455" s="1403"/>
      <c r="V455" s="1403"/>
      <c r="W455" s="1403"/>
      <c r="X455" s="1403"/>
    </row>
    <row r="456" spans="12:24" s="1407" customFormat="1">
      <c r="L456" s="1403"/>
      <c r="M456" s="1403"/>
      <c r="N456" s="1403"/>
      <c r="O456" s="1403"/>
      <c r="P456" s="1403"/>
      <c r="Q456" s="1403"/>
      <c r="R456" s="1403"/>
      <c r="S456" s="1403"/>
      <c r="T456" s="1403"/>
      <c r="U456" s="1403"/>
      <c r="V456" s="1403"/>
      <c r="W456" s="1403"/>
      <c r="X456" s="1403"/>
    </row>
    <row r="457" spans="12:24" s="1407" customFormat="1">
      <c r="L457" s="1403"/>
      <c r="M457" s="1403"/>
      <c r="N457" s="1403"/>
      <c r="O457" s="1403"/>
      <c r="P457" s="1403"/>
      <c r="Q457" s="1403"/>
      <c r="R457" s="1403"/>
      <c r="S457" s="1403"/>
      <c r="T457" s="1403"/>
      <c r="U457" s="1403"/>
      <c r="V457" s="1403"/>
      <c r="W457" s="1403"/>
      <c r="X457" s="1403"/>
    </row>
    <row r="458" spans="12:24" s="1407" customFormat="1">
      <c r="L458" s="1403"/>
      <c r="M458" s="1403"/>
      <c r="N458" s="1403"/>
      <c r="O458" s="1403"/>
      <c r="P458" s="1403"/>
      <c r="Q458" s="1403"/>
      <c r="R458" s="1403"/>
      <c r="S458" s="1403"/>
      <c r="T458" s="1403"/>
      <c r="U458" s="1403"/>
      <c r="V458" s="1403"/>
      <c r="W458" s="1403"/>
      <c r="X458" s="1403"/>
    </row>
    <row r="459" spans="12:24" s="1407" customFormat="1">
      <c r="L459" s="1403"/>
      <c r="M459" s="1403"/>
      <c r="N459" s="1403"/>
      <c r="O459" s="1403"/>
      <c r="P459" s="1403"/>
      <c r="Q459" s="1403"/>
      <c r="R459" s="1403"/>
      <c r="S459" s="1403"/>
      <c r="T459" s="1403"/>
      <c r="U459" s="1403"/>
      <c r="V459" s="1403"/>
      <c r="W459" s="1403"/>
      <c r="X459" s="1403"/>
    </row>
    <row r="460" spans="12:24" s="1407" customFormat="1">
      <c r="L460" s="1403"/>
      <c r="M460" s="1403"/>
      <c r="N460" s="1403"/>
      <c r="O460" s="1403"/>
      <c r="P460" s="1403"/>
      <c r="Q460" s="1403"/>
      <c r="R460" s="1403"/>
      <c r="S460" s="1403"/>
      <c r="T460" s="1403"/>
      <c r="U460" s="1403"/>
      <c r="V460" s="1403"/>
      <c r="W460" s="1403"/>
      <c r="X460" s="1403"/>
    </row>
    <row r="461" spans="12:24" s="1407" customFormat="1">
      <c r="L461" s="1403"/>
      <c r="M461" s="1403"/>
      <c r="N461" s="1403"/>
      <c r="O461" s="1403"/>
      <c r="P461" s="1403"/>
      <c r="Q461" s="1403"/>
      <c r="R461" s="1403"/>
      <c r="S461" s="1403"/>
      <c r="T461" s="1403"/>
      <c r="U461" s="1403"/>
      <c r="V461" s="1403"/>
      <c r="W461" s="1403"/>
      <c r="X461" s="1403"/>
    </row>
    <row r="462" spans="12:24" s="1407" customFormat="1">
      <c r="L462" s="1403"/>
      <c r="M462" s="1403"/>
      <c r="N462" s="1403"/>
      <c r="O462" s="1403"/>
      <c r="P462" s="1403"/>
      <c r="Q462" s="1403"/>
      <c r="R462" s="1403"/>
      <c r="S462" s="1403"/>
      <c r="T462" s="1403"/>
      <c r="U462" s="1403"/>
      <c r="V462" s="1403"/>
      <c r="W462" s="1403"/>
      <c r="X462" s="1403"/>
    </row>
    <row r="463" spans="12:24" s="1407" customFormat="1">
      <c r="L463" s="1403"/>
      <c r="M463" s="1403"/>
      <c r="N463" s="1403"/>
      <c r="O463" s="1403"/>
      <c r="P463" s="1403"/>
      <c r="Q463" s="1403"/>
      <c r="R463" s="1403"/>
      <c r="S463" s="1403"/>
      <c r="T463" s="1403"/>
      <c r="U463" s="1403"/>
      <c r="V463" s="1403"/>
      <c r="W463" s="1403"/>
      <c r="X463" s="1403"/>
    </row>
    <row r="464" spans="12:24" s="1407" customFormat="1">
      <c r="L464" s="1403"/>
      <c r="M464" s="1403"/>
      <c r="N464" s="1403"/>
      <c r="O464" s="1403"/>
      <c r="P464" s="1403"/>
      <c r="Q464" s="1403"/>
      <c r="R464" s="1403"/>
      <c r="S464" s="1403"/>
      <c r="T464" s="1403"/>
      <c r="U464" s="1403"/>
      <c r="V464" s="1403"/>
      <c r="W464" s="1403"/>
      <c r="X464" s="1403"/>
    </row>
    <row r="465" spans="12:24" s="1407" customFormat="1">
      <c r="L465" s="1403"/>
      <c r="M465" s="1403"/>
      <c r="N465" s="1403"/>
      <c r="O465" s="1403"/>
      <c r="P465" s="1403"/>
      <c r="Q465" s="1403"/>
      <c r="R465" s="1403"/>
      <c r="S465" s="1403"/>
      <c r="T465" s="1403"/>
      <c r="U465" s="1403"/>
      <c r="V465" s="1403"/>
      <c r="W465" s="1403"/>
      <c r="X465" s="1403"/>
    </row>
    <row r="466" spans="12:24" s="1407" customFormat="1">
      <c r="L466" s="1403"/>
      <c r="M466" s="1403"/>
      <c r="N466" s="1403"/>
      <c r="O466" s="1403"/>
      <c r="P466" s="1403"/>
      <c r="Q466" s="1403"/>
      <c r="R466" s="1403"/>
      <c r="S466" s="1403"/>
      <c r="T466" s="1403"/>
      <c r="U466" s="1403"/>
      <c r="V466" s="1403"/>
      <c r="W466" s="1403"/>
      <c r="X466" s="1403"/>
    </row>
    <row r="467" spans="12:24" s="1407" customFormat="1">
      <c r="L467" s="1403"/>
      <c r="M467" s="1403"/>
      <c r="N467" s="1403"/>
      <c r="O467" s="1403"/>
      <c r="P467" s="1403"/>
      <c r="Q467" s="1403"/>
      <c r="R467" s="1403"/>
      <c r="S467" s="1403"/>
      <c r="T467" s="1403"/>
      <c r="U467" s="1403"/>
      <c r="V467" s="1403"/>
      <c r="W467" s="1403"/>
      <c r="X467" s="1403"/>
    </row>
    <row r="468" spans="12:24" s="1407" customFormat="1">
      <c r="L468" s="1403"/>
      <c r="M468" s="1403"/>
      <c r="N468" s="1403"/>
      <c r="O468" s="1403"/>
      <c r="P468" s="1403"/>
      <c r="Q468" s="1403"/>
      <c r="R468" s="1403"/>
      <c r="S468" s="1403"/>
      <c r="T468" s="1403"/>
      <c r="U468" s="1403"/>
      <c r="V468" s="1403"/>
      <c r="W468" s="1403"/>
      <c r="X468" s="1403"/>
    </row>
    <row r="469" spans="12:24" s="1407" customFormat="1">
      <c r="L469" s="1403"/>
      <c r="M469" s="1403"/>
      <c r="N469" s="1403"/>
      <c r="O469" s="1403"/>
      <c r="P469" s="1403"/>
      <c r="Q469" s="1403"/>
      <c r="R469" s="1403"/>
      <c r="S469" s="1403"/>
      <c r="T469" s="1403"/>
      <c r="U469" s="1403"/>
      <c r="V469" s="1403"/>
      <c r="W469" s="1403"/>
      <c r="X469" s="1403"/>
    </row>
    <row r="470" spans="12:24" s="1407" customFormat="1">
      <c r="L470" s="1403"/>
      <c r="M470" s="1403"/>
      <c r="N470" s="1403"/>
      <c r="O470" s="1403"/>
      <c r="P470" s="1403"/>
      <c r="Q470" s="1403"/>
      <c r="R470" s="1403"/>
      <c r="S470" s="1403"/>
      <c r="T470" s="1403"/>
      <c r="U470" s="1403"/>
      <c r="V470" s="1403"/>
      <c r="W470" s="1403"/>
      <c r="X470" s="1403"/>
    </row>
    <row r="471" spans="12:24" s="1407" customFormat="1">
      <c r="L471" s="1403"/>
      <c r="M471" s="1403"/>
      <c r="N471" s="1403"/>
      <c r="O471" s="1403"/>
      <c r="P471" s="1403"/>
      <c r="Q471" s="1403"/>
      <c r="R471" s="1403"/>
      <c r="S471" s="1403"/>
      <c r="T471" s="1403"/>
      <c r="U471" s="1403"/>
      <c r="V471" s="1403"/>
      <c r="W471" s="1403"/>
      <c r="X471" s="1403"/>
    </row>
    <row r="472" spans="12:24" s="1407" customFormat="1">
      <c r="L472" s="1403"/>
      <c r="M472" s="1403"/>
      <c r="N472" s="1403"/>
      <c r="O472" s="1403"/>
      <c r="P472" s="1403"/>
      <c r="Q472" s="1403"/>
      <c r="R472" s="1403"/>
      <c r="S472" s="1403"/>
      <c r="T472" s="1403"/>
      <c r="U472" s="1403"/>
      <c r="V472" s="1403"/>
      <c r="W472" s="1403"/>
      <c r="X472" s="1403"/>
    </row>
    <row r="473" spans="12:24" s="1407" customFormat="1">
      <c r="L473" s="1403"/>
      <c r="M473" s="1403"/>
      <c r="N473" s="1403"/>
      <c r="O473" s="1403"/>
      <c r="P473" s="1403"/>
      <c r="Q473" s="1403"/>
      <c r="R473" s="1403"/>
      <c r="S473" s="1403"/>
      <c r="T473" s="1403"/>
      <c r="U473" s="1403"/>
      <c r="V473" s="1403"/>
      <c r="W473" s="1403"/>
      <c r="X473" s="1403"/>
    </row>
    <row r="474" spans="12:24" s="1407" customFormat="1">
      <c r="L474" s="1403"/>
      <c r="M474" s="1403"/>
      <c r="N474" s="1403"/>
      <c r="O474" s="1403"/>
      <c r="P474" s="1403"/>
      <c r="Q474" s="1403"/>
      <c r="R474" s="1403"/>
      <c r="S474" s="1403"/>
      <c r="T474" s="1403"/>
      <c r="U474" s="1403"/>
      <c r="V474" s="1403"/>
      <c r="W474" s="1403"/>
      <c r="X474" s="1403"/>
    </row>
    <row r="475" spans="12:24" s="1407" customFormat="1">
      <c r="L475" s="1403"/>
      <c r="M475" s="1403"/>
      <c r="N475" s="1403"/>
      <c r="O475" s="1403"/>
      <c r="P475" s="1403"/>
      <c r="Q475" s="1403"/>
      <c r="R475" s="1403"/>
      <c r="S475" s="1403"/>
      <c r="T475" s="1403"/>
      <c r="U475" s="1403"/>
      <c r="V475" s="1403"/>
      <c r="W475" s="1403"/>
      <c r="X475" s="1403"/>
    </row>
    <row r="476" spans="12:24" s="1407" customFormat="1">
      <c r="L476" s="1403"/>
      <c r="M476" s="1403"/>
      <c r="N476" s="1403"/>
      <c r="O476" s="1403"/>
      <c r="P476" s="1403"/>
      <c r="Q476" s="1403"/>
      <c r="R476" s="1403"/>
      <c r="S476" s="1403"/>
      <c r="T476" s="1403"/>
      <c r="U476" s="1403"/>
      <c r="V476" s="1403"/>
      <c r="W476" s="1403"/>
      <c r="X476" s="1403"/>
    </row>
    <row r="477" spans="12:24" s="1407" customFormat="1">
      <c r="L477" s="1403"/>
      <c r="M477" s="1403"/>
      <c r="N477" s="1403"/>
      <c r="O477" s="1403"/>
      <c r="P477" s="1403"/>
      <c r="Q477" s="1403"/>
      <c r="R477" s="1403"/>
      <c r="S477" s="1403"/>
      <c r="T477" s="1403"/>
      <c r="U477" s="1403"/>
      <c r="V477" s="1403"/>
      <c r="W477" s="1403"/>
      <c r="X477" s="1403"/>
    </row>
    <row r="478" spans="12:24" s="1407" customFormat="1">
      <c r="L478" s="1403"/>
      <c r="M478" s="1403"/>
      <c r="N478" s="1403"/>
      <c r="O478" s="1403"/>
      <c r="P478" s="1403"/>
      <c r="Q478" s="1403"/>
      <c r="R478" s="1403"/>
      <c r="S478" s="1403"/>
      <c r="T478" s="1403"/>
      <c r="U478" s="1403"/>
      <c r="V478" s="1403"/>
      <c r="W478" s="1403"/>
      <c r="X478" s="1403"/>
    </row>
    <row r="479" spans="12:24" s="1407" customFormat="1">
      <c r="L479" s="1403"/>
      <c r="M479" s="1403"/>
      <c r="N479" s="1403"/>
      <c r="O479" s="1403"/>
      <c r="P479" s="1403"/>
      <c r="Q479" s="1403"/>
      <c r="R479" s="1403"/>
      <c r="S479" s="1403"/>
      <c r="T479" s="1403"/>
      <c r="U479" s="1403"/>
      <c r="V479" s="1403"/>
      <c r="W479" s="1403"/>
      <c r="X479" s="1403"/>
    </row>
    <row r="480" spans="12:24" s="1407" customFormat="1">
      <c r="L480" s="1403"/>
      <c r="M480" s="1403"/>
      <c r="N480" s="1403"/>
      <c r="O480" s="1403"/>
      <c r="P480" s="1403"/>
      <c r="Q480" s="1403"/>
      <c r="R480" s="1403"/>
      <c r="S480" s="1403"/>
      <c r="T480" s="1403"/>
      <c r="U480" s="1403"/>
      <c r="V480" s="1403"/>
      <c r="W480" s="1403"/>
      <c r="X480" s="1403"/>
    </row>
    <row r="481" spans="12:24" s="1407" customFormat="1">
      <c r="L481" s="1403"/>
      <c r="M481" s="1403"/>
      <c r="N481" s="1403"/>
      <c r="O481" s="1403"/>
      <c r="P481" s="1403"/>
      <c r="Q481" s="1403"/>
      <c r="R481" s="1403"/>
      <c r="S481" s="1403"/>
      <c r="T481" s="1403"/>
      <c r="U481" s="1403"/>
      <c r="V481" s="1403"/>
      <c r="W481" s="1403"/>
      <c r="X481" s="1403"/>
    </row>
    <row r="482" spans="12:24" s="1407" customFormat="1">
      <c r="L482" s="1403"/>
      <c r="M482" s="1403"/>
      <c r="N482" s="1403"/>
      <c r="O482" s="1403"/>
      <c r="P482" s="1403"/>
      <c r="Q482" s="1403"/>
      <c r="R482" s="1403"/>
      <c r="S482" s="1403"/>
      <c r="T482" s="1403"/>
      <c r="U482" s="1403"/>
      <c r="V482" s="1403"/>
      <c r="W482" s="1403"/>
      <c r="X482" s="1403"/>
    </row>
    <row r="483" spans="12:24" s="1407" customFormat="1">
      <c r="L483" s="1403"/>
      <c r="M483" s="1403"/>
      <c r="N483" s="1403"/>
      <c r="O483" s="1403"/>
      <c r="P483" s="1403"/>
      <c r="Q483" s="1403"/>
      <c r="R483" s="1403"/>
      <c r="S483" s="1403"/>
      <c r="T483" s="1403"/>
      <c r="U483" s="1403"/>
      <c r="V483" s="1403"/>
      <c r="W483" s="1403"/>
      <c r="X483" s="1403"/>
    </row>
    <row r="484" spans="12:24" s="1407" customFormat="1">
      <c r="L484" s="1403"/>
      <c r="M484" s="1403"/>
      <c r="N484" s="1403"/>
      <c r="O484" s="1403"/>
      <c r="P484" s="1403"/>
      <c r="Q484" s="1403"/>
      <c r="R484" s="1403"/>
      <c r="S484" s="1403"/>
      <c r="T484" s="1403"/>
      <c r="U484" s="1403"/>
      <c r="V484" s="1403"/>
      <c r="W484" s="1403"/>
      <c r="X484" s="1403"/>
    </row>
    <row r="485" spans="12:24" s="1407" customFormat="1">
      <c r="L485" s="1403"/>
      <c r="M485" s="1403"/>
      <c r="N485" s="1403"/>
      <c r="O485" s="1403"/>
      <c r="P485" s="1403"/>
      <c r="Q485" s="1403"/>
      <c r="R485" s="1403"/>
      <c r="S485" s="1403"/>
      <c r="T485" s="1403"/>
      <c r="U485" s="1403"/>
      <c r="V485" s="1403"/>
      <c r="W485" s="1403"/>
      <c r="X485" s="1403"/>
    </row>
    <row r="486" spans="12:24" s="1407" customFormat="1">
      <c r="L486" s="1403"/>
      <c r="M486" s="1403"/>
      <c r="N486" s="1403"/>
      <c r="O486" s="1403"/>
      <c r="P486" s="1403"/>
      <c r="Q486" s="1403"/>
      <c r="R486" s="1403"/>
      <c r="S486" s="1403"/>
      <c r="T486" s="1403"/>
      <c r="U486" s="1403"/>
      <c r="V486" s="1403"/>
      <c r="W486" s="1403"/>
      <c r="X486" s="1403"/>
    </row>
    <row r="487" spans="12:24" s="1407" customFormat="1">
      <c r="L487" s="1403"/>
      <c r="M487" s="1403"/>
      <c r="N487" s="1403"/>
      <c r="O487" s="1403"/>
      <c r="P487" s="1403"/>
      <c r="Q487" s="1403"/>
      <c r="R487" s="1403"/>
      <c r="S487" s="1403"/>
      <c r="T487" s="1403"/>
      <c r="U487" s="1403"/>
      <c r="V487" s="1403"/>
      <c r="W487" s="1403"/>
      <c r="X487" s="1403"/>
    </row>
    <row r="488" spans="12:24" s="1407" customFormat="1">
      <c r="L488" s="1403"/>
      <c r="M488" s="1403"/>
      <c r="N488" s="1403"/>
      <c r="O488" s="1403"/>
      <c r="P488" s="1403"/>
      <c r="Q488" s="1403"/>
      <c r="R488" s="1403"/>
      <c r="S488" s="1403"/>
      <c r="T488" s="1403"/>
      <c r="U488" s="1403"/>
      <c r="V488" s="1403"/>
      <c r="W488" s="1403"/>
      <c r="X488" s="1403"/>
    </row>
    <row r="489" spans="12:24" s="1407" customFormat="1">
      <c r="L489" s="1403"/>
      <c r="M489" s="1403"/>
      <c r="N489" s="1403"/>
      <c r="O489" s="1403"/>
      <c r="P489" s="1403"/>
      <c r="Q489" s="1403"/>
      <c r="R489" s="1403"/>
      <c r="S489" s="1403"/>
      <c r="T489" s="1403"/>
      <c r="U489" s="1403"/>
      <c r="V489" s="1403"/>
      <c r="W489" s="1403"/>
      <c r="X489" s="1403"/>
    </row>
    <row r="490" spans="12:24" s="1407" customFormat="1">
      <c r="L490" s="1403"/>
      <c r="M490" s="1403"/>
      <c r="N490" s="1403"/>
      <c r="O490" s="1403"/>
      <c r="P490" s="1403"/>
      <c r="Q490" s="1403"/>
      <c r="R490" s="1403"/>
      <c r="S490" s="1403"/>
      <c r="T490" s="1403"/>
      <c r="U490" s="1403"/>
      <c r="V490" s="1403"/>
      <c r="W490" s="1403"/>
      <c r="X490" s="1403"/>
    </row>
    <row r="491" spans="12:24" s="1407" customFormat="1">
      <c r="L491" s="1403"/>
      <c r="M491" s="1403"/>
      <c r="N491" s="1403"/>
      <c r="O491" s="1403"/>
      <c r="P491" s="1403"/>
      <c r="Q491" s="1403"/>
      <c r="R491" s="1403"/>
      <c r="S491" s="1403"/>
      <c r="T491" s="1403"/>
      <c r="U491" s="1403"/>
      <c r="V491" s="1403"/>
      <c r="W491" s="1403"/>
      <c r="X491" s="1403"/>
    </row>
    <row r="492" spans="12:24" s="1407" customFormat="1">
      <c r="L492" s="1403"/>
      <c r="M492" s="1403"/>
      <c r="N492" s="1403"/>
      <c r="O492" s="1403"/>
      <c r="P492" s="1403"/>
      <c r="Q492" s="1403"/>
      <c r="R492" s="1403"/>
      <c r="S492" s="1403"/>
      <c r="T492" s="1403"/>
      <c r="U492" s="1403"/>
      <c r="V492" s="1403"/>
      <c r="W492" s="1403"/>
      <c r="X492" s="1403"/>
    </row>
    <row r="493" spans="12:24" s="1407" customFormat="1">
      <c r="L493" s="1403"/>
      <c r="M493" s="1403"/>
      <c r="N493" s="1403"/>
      <c r="O493" s="1403"/>
      <c r="P493" s="1403"/>
      <c r="Q493" s="1403"/>
      <c r="R493" s="1403"/>
      <c r="S493" s="1403"/>
      <c r="T493" s="1403"/>
      <c r="U493" s="1403"/>
      <c r="V493" s="1403"/>
      <c r="W493" s="1403"/>
      <c r="X493" s="1403"/>
    </row>
    <row r="494" spans="12:24" s="1407" customFormat="1">
      <c r="L494" s="1403"/>
      <c r="M494" s="1403"/>
      <c r="N494" s="1403"/>
      <c r="O494" s="1403"/>
      <c r="P494" s="1403"/>
      <c r="Q494" s="1403"/>
      <c r="R494" s="1403"/>
      <c r="S494" s="1403"/>
      <c r="T494" s="1403"/>
      <c r="U494" s="1403"/>
      <c r="V494" s="1403"/>
      <c r="W494" s="1403"/>
      <c r="X494" s="1403"/>
    </row>
    <row r="495" spans="12:24" s="1407" customFormat="1">
      <c r="L495" s="1403"/>
      <c r="M495" s="1403"/>
      <c r="N495" s="1403"/>
      <c r="O495" s="1403"/>
      <c r="P495" s="1403"/>
      <c r="Q495" s="1403"/>
      <c r="R495" s="1403"/>
      <c r="S495" s="1403"/>
      <c r="T495" s="1403"/>
      <c r="U495" s="1403"/>
      <c r="V495" s="1403"/>
      <c r="W495" s="1403"/>
      <c r="X495" s="1403"/>
    </row>
    <row r="496" spans="12:24" s="1407" customFormat="1">
      <c r="L496" s="1403"/>
      <c r="M496" s="1403"/>
      <c r="N496" s="1403"/>
      <c r="O496" s="1403"/>
      <c r="P496" s="1403"/>
      <c r="Q496" s="1403"/>
      <c r="R496" s="1403"/>
      <c r="S496" s="1403"/>
      <c r="T496" s="1403"/>
      <c r="U496" s="1403"/>
      <c r="V496" s="1403"/>
      <c r="W496" s="1403"/>
      <c r="X496" s="1403"/>
    </row>
    <row r="497" spans="12:24" s="1407" customFormat="1">
      <c r="L497" s="1403"/>
      <c r="M497" s="1403"/>
      <c r="N497" s="1403"/>
      <c r="O497" s="1403"/>
      <c r="P497" s="1403"/>
      <c r="Q497" s="1403"/>
      <c r="R497" s="1403"/>
      <c r="S497" s="1403"/>
      <c r="T497" s="1403"/>
      <c r="U497" s="1403"/>
      <c r="V497" s="1403"/>
      <c r="W497" s="1403"/>
      <c r="X497" s="1403"/>
    </row>
    <row r="498" spans="12:24" s="1407" customFormat="1">
      <c r="L498" s="1403"/>
      <c r="M498" s="1403"/>
      <c r="N498" s="1403"/>
      <c r="O498" s="1403"/>
      <c r="P498" s="1403"/>
      <c r="Q498" s="1403"/>
      <c r="R498" s="1403"/>
      <c r="S498" s="1403"/>
      <c r="T498" s="1403"/>
      <c r="U498" s="1403"/>
      <c r="V498" s="1403"/>
      <c r="W498" s="1403"/>
      <c r="X498" s="1403"/>
    </row>
    <row r="499" spans="12:24" s="1407" customFormat="1">
      <c r="L499" s="1403"/>
      <c r="M499" s="1403"/>
      <c r="N499" s="1403"/>
      <c r="O499" s="1403"/>
      <c r="P499" s="1403"/>
      <c r="Q499" s="1403"/>
      <c r="R499" s="1403"/>
      <c r="S499" s="1403"/>
      <c r="T499" s="1403"/>
      <c r="U499" s="1403"/>
      <c r="V499" s="1403"/>
      <c r="W499" s="1403"/>
      <c r="X499" s="1403"/>
    </row>
    <row r="500" spans="12:24" s="1407" customFormat="1">
      <c r="L500" s="1403"/>
      <c r="M500" s="1403"/>
      <c r="N500" s="1403"/>
      <c r="O500" s="1403"/>
      <c r="P500" s="1403"/>
      <c r="Q500" s="1403"/>
      <c r="R500" s="1403"/>
      <c r="S500" s="1403"/>
      <c r="T500" s="1403"/>
      <c r="U500" s="1403"/>
      <c r="V500" s="1403"/>
      <c r="W500" s="1403"/>
      <c r="X500" s="1403"/>
    </row>
    <row r="501" spans="12:24" s="1407" customFormat="1">
      <c r="L501" s="1403"/>
      <c r="M501" s="1403"/>
      <c r="N501" s="1403"/>
      <c r="O501" s="1403"/>
      <c r="P501" s="1403"/>
      <c r="Q501" s="1403"/>
      <c r="R501" s="1403"/>
      <c r="S501" s="1403"/>
      <c r="T501" s="1403"/>
      <c r="U501" s="1403"/>
      <c r="V501" s="1403"/>
      <c r="W501" s="1403"/>
      <c r="X501" s="1403"/>
    </row>
    <row r="502" spans="12:24" s="1407" customFormat="1">
      <c r="L502" s="1403"/>
      <c r="M502" s="1403"/>
      <c r="N502" s="1403"/>
      <c r="O502" s="1403"/>
      <c r="P502" s="1403"/>
      <c r="Q502" s="1403"/>
      <c r="R502" s="1403"/>
      <c r="S502" s="1403"/>
      <c r="T502" s="1403"/>
      <c r="U502" s="1403"/>
      <c r="V502" s="1403"/>
      <c r="W502" s="1403"/>
      <c r="X502" s="1403"/>
    </row>
    <row r="503" spans="12:24" s="1407" customFormat="1">
      <c r="L503" s="1403"/>
      <c r="M503" s="1403"/>
      <c r="N503" s="1403"/>
      <c r="O503" s="1403"/>
      <c r="P503" s="1403"/>
      <c r="Q503" s="1403"/>
      <c r="R503" s="1403"/>
      <c r="S503" s="1403"/>
      <c r="T503" s="1403"/>
      <c r="U503" s="1403"/>
      <c r="V503" s="1403"/>
      <c r="W503" s="1403"/>
      <c r="X503" s="1403"/>
    </row>
    <row r="504" spans="12:24" s="1407" customFormat="1">
      <c r="L504" s="1403"/>
      <c r="M504" s="1403"/>
      <c r="N504" s="1403"/>
      <c r="O504" s="1403"/>
      <c r="P504" s="1403"/>
      <c r="Q504" s="1403"/>
      <c r="R504" s="1403"/>
      <c r="S504" s="1403"/>
      <c r="T504" s="1403"/>
      <c r="U504" s="1403"/>
      <c r="V504" s="1403"/>
      <c r="W504" s="1403"/>
      <c r="X504" s="1403"/>
    </row>
    <row r="505" spans="12:24" s="1407" customFormat="1">
      <c r="L505" s="1403"/>
      <c r="M505" s="1403"/>
      <c r="N505" s="1403"/>
      <c r="O505" s="1403"/>
      <c r="P505" s="1403"/>
      <c r="Q505" s="1403"/>
      <c r="R505" s="1403"/>
      <c r="S505" s="1403"/>
      <c r="T505" s="1403"/>
      <c r="U505" s="1403"/>
      <c r="V505" s="1403"/>
      <c r="W505" s="1403"/>
      <c r="X505" s="1403"/>
    </row>
    <row r="506" spans="12:24" s="1407" customFormat="1">
      <c r="L506" s="1403"/>
      <c r="M506" s="1403"/>
      <c r="N506" s="1403"/>
      <c r="O506" s="1403"/>
      <c r="P506" s="1403"/>
      <c r="Q506" s="1403"/>
      <c r="R506" s="1403"/>
      <c r="S506" s="1403"/>
      <c r="T506" s="1403"/>
      <c r="U506" s="1403"/>
      <c r="V506" s="1403"/>
      <c r="W506" s="1403"/>
      <c r="X506" s="1403"/>
    </row>
    <row r="507" spans="12:24" s="1407" customFormat="1">
      <c r="L507" s="1403"/>
      <c r="M507" s="1403"/>
      <c r="N507" s="1403"/>
      <c r="O507" s="1403"/>
      <c r="P507" s="1403"/>
      <c r="Q507" s="1403"/>
      <c r="R507" s="1403"/>
      <c r="S507" s="1403"/>
      <c r="T507" s="1403"/>
      <c r="U507" s="1403"/>
      <c r="V507" s="1403"/>
      <c r="W507" s="1403"/>
      <c r="X507" s="1403"/>
    </row>
    <row r="508" spans="12:24" s="1407" customFormat="1">
      <c r="L508" s="1403"/>
      <c r="M508" s="1403"/>
      <c r="N508" s="1403"/>
      <c r="O508" s="1403"/>
      <c r="P508" s="1403"/>
      <c r="Q508" s="1403"/>
      <c r="R508" s="1403"/>
      <c r="S508" s="1403"/>
      <c r="T508" s="1403"/>
      <c r="U508" s="1403"/>
      <c r="V508" s="1403"/>
      <c r="W508" s="1403"/>
      <c r="X508" s="1403"/>
    </row>
    <row r="509" spans="12:24" s="1407" customFormat="1">
      <c r="L509" s="1403"/>
      <c r="M509" s="1403"/>
      <c r="N509" s="1403"/>
      <c r="O509" s="1403"/>
      <c r="P509" s="1403"/>
      <c r="Q509" s="1403"/>
      <c r="R509" s="1403"/>
      <c r="S509" s="1403"/>
      <c r="T509" s="1403"/>
      <c r="U509" s="1403"/>
      <c r="V509" s="1403"/>
      <c r="W509" s="1403"/>
      <c r="X509" s="1403"/>
    </row>
    <row r="510" spans="12:24" s="1407" customFormat="1">
      <c r="L510" s="1403"/>
      <c r="M510" s="1403"/>
      <c r="N510" s="1403"/>
      <c r="O510" s="1403"/>
      <c r="P510" s="1403"/>
      <c r="Q510" s="1403"/>
      <c r="R510" s="1403"/>
      <c r="S510" s="1403"/>
      <c r="T510" s="1403"/>
      <c r="U510" s="1403"/>
      <c r="V510" s="1403"/>
      <c r="W510" s="1403"/>
      <c r="X510" s="1403"/>
    </row>
    <row r="511" spans="12:24" s="1407" customFormat="1">
      <c r="L511" s="1403"/>
      <c r="M511" s="1403"/>
      <c r="N511" s="1403"/>
      <c r="O511" s="1403"/>
      <c r="P511" s="1403"/>
      <c r="Q511" s="1403"/>
      <c r="R511" s="1403"/>
      <c r="S511" s="1403"/>
      <c r="T511" s="1403"/>
      <c r="U511" s="1403"/>
      <c r="V511" s="1403"/>
      <c r="W511" s="1403"/>
      <c r="X511" s="1403"/>
    </row>
    <row r="512" spans="12:24" s="1407" customFormat="1">
      <c r="L512" s="1403"/>
      <c r="M512" s="1403"/>
      <c r="N512" s="1403"/>
      <c r="O512" s="1403"/>
      <c r="P512" s="1403"/>
      <c r="Q512" s="1403"/>
      <c r="R512" s="1403"/>
      <c r="S512" s="1403"/>
      <c r="T512" s="1403"/>
      <c r="U512" s="1403"/>
      <c r="V512" s="1403"/>
      <c r="W512" s="1403"/>
      <c r="X512" s="1403"/>
    </row>
    <row r="513" spans="12:24" s="1407" customFormat="1">
      <c r="L513" s="1403"/>
      <c r="M513" s="1403"/>
      <c r="N513" s="1403"/>
      <c r="O513" s="1403"/>
      <c r="P513" s="1403"/>
      <c r="Q513" s="1403"/>
      <c r="R513" s="1403"/>
      <c r="S513" s="1403"/>
      <c r="T513" s="1403"/>
      <c r="U513" s="1403"/>
      <c r="V513" s="1403"/>
      <c r="W513" s="1403"/>
      <c r="X513" s="1403"/>
    </row>
    <row r="514" spans="12:24" s="1407" customFormat="1">
      <c r="L514" s="1403"/>
      <c r="M514" s="1403"/>
      <c r="N514" s="1403"/>
      <c r="O514" s="1403"/>
      <c r="P514" s="1403"/>
      <c r="Q514" s="1403"/>
      <c r="R514" s="1403"/>
      <c r="S514" s="1403"/>
      <c r="T514" s="1403"/>
      <c r="U514" s="1403"/>
      <c r="V514" s="1403"/>
      <c r="W514" s="1403"/>
      <c r="X514" s="1403"/>
    </row>
    <row r="515" spans="12:24" s="1407" customFormat="1">
      <c r="L515" s="1403"/>
      <c r="M515" s="1403"/>
      <c r="N515" s="1403"/>
      <c r="O515" s="1403"/>
      <c r="P515" s="1403"/>
      <c r="Q515" s="1403"/>
      <c r="R515" s="1403"/>
      <c r="S515" s="1403"/>
      <c r="T515" s="1403"/>
      <c r="U515" s="1403"/>
      <c r="V515" s="1403"/>
      <c r="W515" s="1403"/>
      <c r="X515" s="1403"/>
    </row>
    <row r="516" spans="12:24" s="1407" customFormat="1">
      <c r="L516" s="1403"/>
      <c r="M516" s="1403"/>
      <c r="N516" s="1403"/>
      <c r="O516" s="1403"/>
      <c r="P516" s="1403"/>
      <c r="Q516" s="1403"/>
      <c r="R516" s="1403"/>
      <c r="S516" s="1403"/>
      <c r="T516" s="1403"/>
      <c r="U516" s="1403"/>
      <c r="V516" s="1403"/>
      <c r="W516" s="1403"/>
      <c r="X516" s="1403"/>
    </row>
    <row r="517" spans="12:24" s="1407" customFormat="1">
      <c r="L517" s="1403"/>
      <c r="M517" s="1403"/>
      <c r="N517" s="1403"/>
      <c r="O517" s="1403"/>
      <c r="P517" s="1403"/>
      <c r="Q517" s="1403"/>
      <c r="R517" s="1403"/>
      <c r="S517" s="1403"/>
      <c r="T517" s="1403"/>
      <c r="U517" s="1403"/>
      <c r="V517" s="1403"/>
      <c r="W517" s="1403"/>
      <c r="X517" s="1403"/>
    </row>
    <row r="518" spans="12:24" s="1407" customFormat="1">
      <c r="L518" s="1403"/>
      <c r="M518" s="1403"/>
      <c r="N518" s="1403"/>
      <c r="O518" s="1403"/>
      <c r="P518" s="1403"/>
      <c r="Q518" s="1403"/>
      <c r="R518" s="1403"/>
      <c r="S518" s="1403"/>
      <c r="T518" s="1403"/>
      <c r="U518" s="1403"/>
      <c r="V518" s="1403"/>
      <c r="W518" s="1403"/>
      <c r="X518" s="1403"/>
    </row>
    <row r="519" spans="12:24" s="1407" customFormat="1">
      <c r="L519" s="1403"/>
      <c r="M519" s="1403"/>
      <c r="N519" s="1403"/>
      <c r="O519" s="1403"/>
      <c r="P519" s="1403"/>
      <c r="Q519" s="1403"/>
      <c r="R519" s="1403"/>
      <c r="S519" s="1403"/>
      <c r="T519" s="1403"/>
      <c r="U519" s="1403"/>
      <c r="V519" s="1403"/>
      <c r="W519" s="1403"/>
      <c r="X519" s="1403"/>
    </row>
    <row r="520" spans="12:24" s="1407" customFormat="1">
      <c r="L520" s="1403"/>
      <c r="M520" s="1403"/>
      <c r="N520" s="1403"/>
      <c r="O520" s="1403"/>
      <c r="P520" s="1403"/>
      <c r="Q520" s="1403"/>
      <c r="R520" s="1403"/>
      <c r="S520" s="1403"/>
      <c r="T520" s="1403"/>
      <c r="U520" s="1403"/>
      <c r="V520" s="1403"/>
      <c r="W520" s="1403"/>
      <c r="X520" s="1403"/>
    </row>
    <row r="521" spans="12:24" s="1407" customFormat="1">
      <c r="L521" s="1403"/>
      <c r="M521" s="1403"/>
      <c r="N521" s="1403"/>
      <c r="O521" s="1403"/>
      <c r="P521" s="1403"/>
      <c r="Q521" s="1403"/>
      <c r="R521" s="1403"/>
      <c r="S521" s="1403"/>
      <c r="T521" s="1403"/>
      <c r="U521" s="1403"/>
      <c r="V521" s="1403"/>
      <c r="W521" s="1403"/>
      <c r="X521" s="1403"/>
    </row>
    <row r="522" spans="12:24" s="1407" customFormat="1">
      <c r="L522" s="1403"/>
      <c r="M522" s="1403"/>
      <c r="N522" s="1403"/>
      <c r="O522" s="1403"/>
      <c r="P522" s="1403"/>
      <c r="Q522" s="1403"/>
      <c r="R522" s="1403"/>
      <c r="S522" s="1403"/>
      <c r="T522" s="1403"/>
      <c r="U522" s="1403"/>
      <c r="V522" s="1403"/>
      <c r="W522" s="1403"/>
      <c r="X522" s="1403"/>
    </row>
    <row r="523" spans="12:24" s="1407" customFormat="1">
      <c r="L523" s="1403"/>
      <c r="M523" s="1403"/>
      <c r="N523" s="1403"/>
      <c r="O523" s="1403"/>
      <c r="P523" s="1403"/>
      <c r="Q523" s="1403"/>
      <c r="R523" s="1403"/>
      <c r="S523" s="1403"/>
      <c r="T523" s="1403"/>
      <c r="U523" s="1403"/>
      <c r="V523" s="1403"/>
      <c r="W523" s="1403"/>
      <c r="X523" s="1403"/>
    </row>
    <row r="524" spans="12:24" s="1407" customFormat="1">
      <c r="L524" s="1403"/>
      <c r="M524" s="1403"/>
      <c r="N524" s="1403"/>
      <c r="O524" s="1403"/>
      <c r="P524" s="1403"/>
      <c r="Q524" s="1403"/>
      <c r="R524" s="1403"/>
      <c r="S524" s="1403"/>
      <c r="T524" s="1403"/>
      <c r="U524" s="1403"/>
      <c r="V524" s="1403"/>
      <c r="W524" s="1403"/>
      <c r="X524" s="1403"/>
    </row>
    <row r="525" spans="12:24" s="1407" customFormat="1">
      <c r="L525" s="1403"/>
      <c r="M525" s="1403"/>
      <c r="N525" s="1403"/>
      <c r="O525" s="1403"/>
      <c r="P525" s="1403"/>
      <c r="Q525" s="1403"/>
      <c r="R525" s="1403"/>
      <c r="S525" s="1403"/>
      <c r="T525" s="1403"/>
      <c r="U525" s="1403"/>
      <c r="V525" s="1403"/>
      <c r="W525" s="1403"/>
      <c r="X525" s="1403"/>
    </row>
    <row r="526" spans="12:24" s="1407" customFormat="1">
      <c r="L526" s="1403"/>
      <c r="M526" s="1403"/>
      <c r="N526" s="1403"/>
      <c r="O526" s="1403"/>
      <c r="P526" s="1403"/>
      <c r="Q526" s="1403"/>
      <c r="R526" s="1403"/>
      <c r="S526" s="1403"/>
      <c r="T526" s="1403"/>
      <c r="U526" s="1403"/>
      <c r="V526" s="1403"/>
      <c r="W526" s="1403"/>
      <c r="X526" s="1403"/>
    </row>
    <row r="527" spans="12:24" s="1407" customFormat="1">
      <c r="L527" s="1403"/>
      <c r="M527" s="1403"/>
      <c r="N527" s="1403"/>
      <c r="O527" s="1403"/>
      <c r="P527" s="1403"/>
      <c r="Q527" s="1403"/>
      <c r="R527" s="1403"/>
      <c r="S527" s="1403"/>
      <c r="T527" s="1403"/>
      <c r="U527" s="1403"/>
      <c r="V527" s="1403"/>
      <c r="W527" s="1403"/>
      <c r="X527" s="1403"/>
    </row>
    <row r="528" spans="12:24" s="1407" customFormat="1">
      <c r="L528" s="1403"/>
      <c r="M528" s="1403"/>
      <c r="N528" s="1403"/>
      <c r="O528" s="1403"/>
      <c r="P528" s="1403"/>
      <c r="Q528" s="1403"/>
      <c r="R528" s="1403"/>
      <c r="S528" s="1403"/>
      <c r="T528" s="1403"/>
      <c r="U528" s="1403"/>
      <c r="V528" s="1403"/>
      <c r="W528" s="1403"/>
      <c r="X528" s="1403"/>
    </row>
    <row r="529" spans="12:24" s="1407" customFormat="1">
      <c r="L529" s="1403"/>
      <c r="M529" s="1403"/>
      <c r="N529" s="1403"/>
      <c r="O529" s="1403"/>
      <c r="P529" s="1403"/>
      <c r="Q529" s="1403"/>
      <c r="R529" s="1403"/>
      <c r="S529" s="1403"/>
      <c r="T529" s="1403"/>
      <c r="U529" s="1403"/>
      <c r="V529" s="1403"/>
      <c r="W529" s="1403"/>
      <c r="X529" s="1403"/>
    </row>
    <row r="530" spans="12:24" s="1407" customFormat="1">
      <c r="L530" s="1403"/>
      <c r="M530" s="1403"/>
      <c r="N530" s="1403"/>
      <c r="O530" s="1403"/>
      <c r="P530" s="1403"/>
      <c r="Q530" s="1403"/>
      <c r="R530" s="1403"/>
      <c r="S530" s="1403"/>
      <c r="T530" s="1403"/>
      <c r="U530" s="1403"/>
      <c r="V530" s="1403"/>
      <c r="W530" s="1403"/>
      <c r="X530" s="1403"/>
    </row>
    <row r="531" spans="12:24" s="1407" customFormat="1">
      <c r="L531" s="1403"/>
      <c r="M531" s="1403"/>
      <c r="N531" s="1403"/>
      <c r="O531" s="1403"/>
      <c r="P531" s="1403"/>
      <c r="Q531" s="1403"/>
      <c r="R531" s="1403"/>
      <c r="S531" s="1403"/>
      <c r="T531" s="1403"/>
      <c r="U531" s="1403"/>
      <c r="V531" s="1403"/>
      <c r="W531" s="1403"/>
      <c r="X531" s="1403"/>
    </row>
    <row r="532" spans="12:24" s="1407" customFormat="1">
      <c r="L532" s="1403"/>
      <c r="M532" s="1403"/>
      <c r="N532" s="1403"/>
      <c r="O532" s="1403"/>
      <c r="P532" s="1403"/>
      <c r="Q532" s="1403"/>
      <c r="R532" s="1403"/>
      <c r="S532" s="1403"/>
      <c r="T532" s="1403"/>
      <c r="U532" s="1403"/>
      <c r="V532" s="1403"/>
      <c r="W532" s="1403"/>
      <c r="X532" s="1403"/>
    </row>
    <row r="533" spans="12:24" s="1407" customFormat="1">
      <c r="L533" s="1403"/>
      <c r="M533" s="1403"/>
      <c r="N533" s="1403"/>
      <c r="O533" s="1403"/>
      <c r="P533" s="1403"/>
      <c r="Q533" s="1403"/>
      <c r="R533" s="1403"/>
      <c r="S533" s="1403"/>
      <c r="T533" s="1403"/>
      <c r="U533" s="1403"/>
      <c r="V533" s="1403"/>
      <c r="W533" s="1403"/>
      <c r="X533" s="1403"/>
    </row>
    <row r="534" spans="12:24" s="1407" customFormat="1">
      <c r="L534" s="1403"/>
      <c r="M534" s="1403"/>
      <c r="N534" s="1403"/>
      <c r="O534" s="1403"/>
      <c r="P534" s="1403"/>
      <c r="Q534" s="1403"/>
      <c r="R534" s="1403"/>
      <c r="S534" s="1403"/>
      <c r="T534" s="1403"/>
      <c r="U534" s="1403"/>
      <c r="V534" s="1403"/>
      <c r="W534" s="1403"/>
      <c r="X534" s="1403"/>
    </row>
    <row r="535" spans="12:24" s="1407" customFormat="1">
      <c r="L535" s="1403"/>
      <c r="M535" s="1403"/>
      <c r="N535" s="1403"/>
      <c r="O535" s="1403"/>
      <c r="P535" s="1403"/>
      <c r="Q535" s="1403"/>
      <c r="R535" s="1403"/>
      <c r="S535" s="1403"/>
      <c r="T535" s="1403"/>
      <c r="U535" s="1403"/>
      <c r="V535" s="1403"/>
      <c r="W535" s="1403"/>
      <c r="X535" s="1403"/>
    </row>
    <row r="536" spans="12:24" s="1407" customFormat="1">
      <c r="L536" s="1403"/>
      <c r="M536" s="1403"/>
      <c r="N536" s="1403"/>
      <c r="O536" s="1403"/>
      <c r="P536" s="1403"/>
      <c r="Q536" s="1403"/>
      <c r="R536" s="1403"/>
      <c r="S536" s="1403"/>
      <c r="T536" s="1403"/>
      <c r="U536" s="1403"/>
      <c r="V536" s="1403"/>
      <c r="W536" s="1403"/>
      <c r="X536" s="1403"/>
    </row>
    <row r="537" spans="12:24" s="1407" customFormat="1">
      <c r="L537" s="1403"/>
      <c r="M537" s="1403"/>
      <c r="N537" s="1403"/>
      <c r="O537" s="1403"/>
      <c r="P537" s="1403"/>
      <c r="Q537" s="1403"/>
      <c r="R537" s="1403"/>
      <c r="S537" s="1403"/>
      <c r="T537" s="1403"/>
      <c r="U537" s="1403"/>
      <c r="V537" s="1403"/>
      <c r="W537" s="1403"/>
      <c r="X537" s="1403"/>
    </row>
    <row r="538" spans="12:24" s="1407" customFormat="1">
      <c r="L538" s="1403"/>
      <c r="M538" s="1403"/>
      <c r="N538" s="1403"/>
      <c r="O538" s="1403"/>
      <c r="P538" s="1403"/>
      <c r="Q538" s="1403"/>
      <c r="R538" s="1403"/>
      <c r="S538" s="1403"/>
      <c r="T538" s="1403"/>
      <c r="U538" s="1403"/>
      <c r="V538" s="1403"/>
      <c r="W538" s="1403"/>
      <c r="X538" s="1403"/>
    </row>
    <row r="539" spans="12:24" s="1407" customFormat="1">
      <c r="L539" s="1403"/>
      <c r="M539" s="1403"/>
      <c r="N539" s="1403"/>
      <c r="O539" s="1403"/>
      <c r="P539" s="1403"/>
      <c r="Q539" s="1403"/>
      <c r="R539" s="1403"/>
      <c r="S539" s="1403"/>
      <c r="T539" s="1403"/>
      <c r="U539" s="1403"/>
      <c r="V539" s="1403"/>
      <c r="W539" s="1403"/>
      <c r="X539" s="1403"/>
    </row>
    <row r="540" spans="12:24" s="1407" customFormat="1">
      <c r="L540" s="1403"/>
      <c r="M540" s="1403"/>
      <c r="N540" s="1403"/>
      <c r="O540" s="1403"/>
      <c r="P540" s="1403"/>
      <c r="Q540" s="1403"/>
      <c r="R540" s="1403"/>
      <c r="S540" s="1403"/>
      <c r="T540" s="1403"/>
      <c r="U540" s="1403"/>
      <c r="V540" s="1403"/>
      <c r="W540" s="1403"/>
      <c r="X540" s="1403"/>
    </row>
    <row r="541" spans="12:24" s="1407" customFormat="1">
      <c r="L541" s="1403"/>
      <c r="M541" s="1403"/>
      <c r="N541" s="1403"/>
      <c r="O541" s="1403"/>
      <c r="P541" s="1403"/>
      <c r="Q541" s="1403"/>
      <c r="R541" s="1403"/>
      <c r="S541" s="1403"/>
      <c r="T541" s="1403"/>
      <c r="U541" s="1403"/>
      <c r="V541" s="1403"/>
      <c r="W541" s="1403"/>
      <c r="X541" s="1403"/>
    </row>
    <row r="542" spans="12:24" s="1407" customFormat="1">
      <c r="L542" s="1403"/>
      <c r="M542" s="1403"/>
      <c r="N542" s="1403"/>
      <c r="O542" s="1403"/>
      <c r="P542" s="1403"/>
      <c r="Q542" s="1403"/>
      <c r="R542" s="1403"/>
      <c r="S542" s="1403"/>
      <c r="T542" s="1403"/>
      <c r="U542" s="1403"/>
      <c r="V542" s="1403"/>
      <c r="W542" s="1403"/>
      <c r="X542" s="1403"/>
    </row>
    <row r="543" spans="12:24" s="1407" customFormat="1">
      <c r="L543" s="1403"/>
      <c r="M543" s="1403"/>
      <c r="N543" s="1403"/>
      <c r="O543" s="1403"/>
      <c r="P543" s="1403"/>
      <c r="Q543" s="1403"/>
      <c r="R543" s="1403"/>
      <c r="S543" s="1403"/>
      <c r="T543" s="1403"/>
      <c r="U543" s="1403"/>
      <c r="V543" s="1403"/>
      <c r="W543" s="1403"/>
      <c r="X543" s="1403"/>
    </row>
    <row r="544" spans="12:24" s="1407" customFormat="1">
      <c r="L544" s="1403"/>
      <c r="M544" s="1403"/>
      <c r="N544" s="1403"/>
      <c r="O544" s="1403"/>
      <c r="P544" s="1403"/>
      <c r="Q544" s="1403"/>
      <c r="R544" s="1403"/>
      <c r="S544" s="1403"/>
      <c r="T544" s="1403"/>
      <c r="U544" s="1403"/>
      <c r="V544" s="1403"/>
      <c r="W544" s="1403"/>
      <c r="X544" s="1403"/>
    </row>
    <row r="545" spans="12:24" s="1407" customFormat="1">
      <c r="L545" s="1403"/>
      <c r="M545" s="1403"/>
      <c r="N545" s="1403"/>
      <c r="O545" s="1403"/>
      <c r="P545" s="1403"/>
      <c r="Q545" s="1403"/>
      <c r="R545" s="1403"/>
      <c r="S545" s="1403"/>
      <c r="T545" s="1403"/>
      <c r="U545" s="1403"/>
      <c r="V545" s="1403"/>
      <c r="W545" s="1403"/>
      <c r="X545" s="1403"/>
    </row>
    <row r="546" spans="12:24" s="1407" customFormat="1">
      <c r="L546" s="1403"/>
      <c r="M546" s="1403"/>
      <c r="N546" s="1403"/>
      <c r="O546" s="1403"/>
      <c r="P546" s="1403"/>
      <c r="Q546" s="1403"/>
      <c r="R546" s="1403"/>
      <c r="S546" s="1403"/>
      <c r="T546" s="1403"/>
      <c r="U546" s="1403"/>
      <c r="V546" s="1403"/>
      <c r="W546" s="1403"/>
      <c r="X546" s="1403"/>
    </row>
  </sheetData>
  <mergeCells count="125">
    <mergeCell ref="C253:E253"/>
    <mergeCell ref="B200:J203"/>
    <mergeCell ref="A205:K205"/>
    <mergeCell ref="D207:F207"/>
    <mergeCell ref="C216:D216"/>
    <mergeCell ref="F216:J216"/>
    <mergeCell ref="B230:J230"/>
    <mergeCell ref="B231:J245"/>
    <mergeCell ref="A226:K226"/>
    <mergeCell ref="C215:D215"/>
    <mergeCell ref="C249:E249"/>
    <mergeCell ref="F215:J215"/>
    <mergeCell ref="H193:J193"/>
    <mergeCell ref="A196:K196"/>
    <mergeCell ref="A227:K229"/>
    <mergeCell ref="C217:D217"/>
    <mergeCell ref="F217:J217"/>
    <mergeCell ref="A219:K219"/>
    <mergeCell ref="B221:J224"/>
    <mergeCell ref="A197:K197"/>
    <mergeCell ref="A198:K198"/>
    <mergeCell ref="A174:K174"/>
    <mergeCell ref="A175:K175"/>
    <mergeCell ref="A188:K188"/>
    <mergeCell ref="H190:J190"/>
    <mergeCell ref="A185:K185"/>
    <mergeCell ref="A176:K176"/>
    <mergeCell ref="A187:K187"/>
    <mergeCell ref="A171:K171"/>
    <mergeCell ref="A172:K172"/>
    <mergeCell ref="A173:K173"/>
    <mergeCell ref="A186:K186"/>
    <mergeCell ref="A180:K180"/>
    <mergeCell ref="A184:K184"/>
    <mergeCell ref="H128:J128"/>
    <mergeCell ref="H135:J135"/>
    <mergeCell ref="A164:D164"/>
    <mergeCell ref="A165:D165"/>
    <mergeCell ref="A142:K142"/>
    <mergeCell ref="A167:K167"/>
    <mergeCell ref="A157:K157"/>
    <mergeCell ref="A158:K158"/>
    <mergeCell ref="A159:D159"/>
    <mergeCell ref="A160:D160"/>
    <mergeCell ref="A161:D161"/>
    <mergeCell ref="A162:D162"/>
    <mergeCell ref="A163:D163"/>
    <mergeCell ref="B153:J155"/>
    <mergeCell ref="A151:K151"/>
    <mergeCell ref="H146:J146"/>
    <mergeCell ref="H140:J140"/>
    <mergeCell ref="F148:H148"/>
    <mergeCell ref="F149:H149"/>
    <mergeCell ref="H133:J133"/>
    <mergeCell ref="A125:K125"/>
    <mergeCell ref="B58:J60"/>
    <mergeCell ref="A62:K62"/>
    <mergeCell ref="A101:K101"/>
    <mergeCell ref="G104:J104"/>
    <mergeCell ref="E66:H66"/>
    <mergeCell ref="I66:J66"/>
    <mergeCell ref="A68:K68"/>
    <mergeCell ref="A73:K73"/>
    <mergeCell ref="G108:J108"/>
    <mergeCell ref="G109:J109"/>
    <mergeCell ref="A74:K74"/>
    <mergeCell ref="G107:J107"/>
    <mergeCell ref="G105:J105"/>
    <mergeCell ref="G106:J106"/>
    <mergeCell ref="A64:K64"/>
    <mergeCell ref="A65:K65"/>
    <mergeCell ref="G111:J111"/>
    <mergeCell ref="G112:J112"/>
    <mergeCell ref="A113:K113"/>
    <mergeCell ref="A114:K115"/>
    <mergeCell ref="F116:G116"/>
    <mergeCell ref="H116:J116"/>
    <mergeCell ref="A137:K137"/>
    <mergeCell ref="G110:J110"/>
    <mergeCell ref="A11:K11"/>
    <mergeCell ref="A13:K13"/>
    <mergeCell ref="D9:E9"/>
    <mergeCell ref="H9:I9"/>
    <mergeCell ref="H132:J132"/>
    <mergeCell ref="H129:J129"/>
    <mergeCell ref="H131:J131"/>
    <mergeCell ref="A45:K45"/>
    <mergeCell ref="B47:E47"/>
    <mergeCell ref="A49:K49"/>
    <mergeCell ref="A50:K50"/>
    <mergeCell ref="E51:J51"/>
    <mergeCell ref="A53:K53"/>
    <mergeCell ref="F54:J54"/>
    <mergeCell ref="A56:K56"/>
    <mergeCell ref="A44:K44"/>
    <mergeCell ref="H17:J19"/>
    <mergeCell ref="A21:K21"/>
    <mergeCell ref="A22:K22"/>
    <mergeCell ref="B25:D25"/>
    <mergeCell ref="E25:J25"/>
    <mergeCell ref="B26:D26"/>
    <mergeCell ref="E26:J26"/>
    <mergeCell ref="A28:K28"/>
    <mergeCell ref="A29:K29"/>
    <mergeCell ref="A42:K42"/>
    <mergeCell ref="A35:K35"/>
    <mergeCell ref="B37:J40"/>
    <mergeCell ref="A1:E1"/>
    <mergeCell ref="A2:H3"/>
    <mergeCell ref="A4:K4"/>
    <mergeCell ref="A5:K5"/>
    <mergeCell ref="F8:G8"/>
    <mergeCell ref="H8:I8"/>
    <mergeCell ref="A7:C7"/>
    <mergeCell ref="F7:G7"/>
    <mergeCell ref="H7:I7"/>
    <mergeCell ref="A8:C8"/>
    <mergeCell ref="D8:E8"/>
    <mergeCell ref="D7:E7"/>
    <mergeCell ref="F6:G6"/>
    <mergeCell ref="H6:J6"/>
    <mergeCell ref="A6:C6"/>
    <mergeCell ref="D6:E6"/>
    <mergeCell ref="A9:C9"/>
    <mergeCell ref="A14:K14"/>
  </mergeCells>
  <phoneticPr fontId="7" type="noConversion"/>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33" t="s">
        <v>243</v>
      </c>
    </row>
    <row r="5" spans="1:8">
      <c r="B5" s="174" t="s">
        <v>918</v>
      </c>
      <c r="C5" s="173" t="str">
        <f>'Project Information'!C6</f>
        <v>St. Mary's Senior Apartments</v>
      </c>
    </row>
    <row r="6" spans="1:8">
      <c r="B6" s="174" t="s">
        <v>2254</v>
      </c>
      <c r="C6" s="173">
        <f>PJCTrackingNumber</f>
        <v>0</v>
      </c>
    </row>
    <row r="9" spans="1:8" ht="12.75">
      <c r="B9" s="733" t="s">
        <v>2260</v>
      </c>
      <c r="C9" s="2398" t="s">
        <v>1516</v>
      </c>
      <c r="D9" s="2398"/>
      <c r="E9" s="2398"/>
      <c r="F9" s="2399" t="s">
        <v>1517</v>
      </c>
      <c r="G9" s="2399"/>
      <c r="H9" s="2399"/>
    </row>
    <row r="10" spans="1:8" ht="36">
      <c r="C10" s="322" t="s">
        <v>2258</v>
      </c>
      <c r="D10" s="322" t="s">
        <v>240</v>
      </c>
      <c r="E10" s="322" t="s">
        <v>2259</v>
      </c>
      <c r="F10" s="323" t="s">
        <v>2258</v>
      </c>
      <c r="G10" s="324" t="s">
        <v>240</v>
      </c>
      <c r="H10" s="324" t="s">
        <v>2259</v>
      </c>
    </row>
    <row r="11" spans="1:8">
      <c r="A11" s="2403" t="s">
        <v>1495</v>
      </c>
      <c r="B11" s="176" t="s">
        <v>1496</v>
      </c>
      <c r="C11" s="1600">
        <f>Budget!G79</f>
        <v>600</v>
      </c>
      <c r="D11" s="1600">
        <f>Budget!G79</f>
        <v>600</v>
      </c>
      <c r="E11" s="1600">
        <f>D11-C11</f>
        <v>0</v>
      </c>
      <c r="F11" s="1577">
        <f>((C11/12)/'Project Information'!$D$408)</f>
        <v>1.1363636363636365</v>
      </c>
      <c r="G11" s="1577">
        <f>((D11/12)/'Project Information'!$D$408)</f>
        <v>1.1363636363636365</v>
      </c>
      <c r="H11" s="1578">
        <f t="shared" ref="H11:H42" si="0">G11-F11</f>
        <v>0</v>
      </c>
    </row>
    <row r="12" spans="1:8">
      <c r="A12" s="2403"/>
      <c r="B12" s="176" t="s">
        <v>1497</v>
      </c>
      <c r="C12" s="1600">
        <f>Budget!G80</f>
        <v>1200</v>
      </c>
      <c r="D12" s="1600">
        <f>Budget!G80</f>
        <v>1200</v>
      </c>
      <c r="E12" s="1600">
        <f t="shared" ref="E12:E63" si="1">D12-C12</f>
        <v>0</v>
      </c>
      <c r="F12" s="1577">
        <f>((C12/12)/'Project Information'!$D$408)</f>
        <v>2.2727272727272729</v>
      </c>
      <c r="G12" s="1577">
        <f>((D12/12)/'Project Information'!$D$408)</f>
        <v>2.2727272727272729</v>
      </c>
      <c r="H12" s="1578">
        <f t="shared" si="0"/>
        <v>0</v>
      </c>
    </row>
    <row r="13" spans="1:8">
      <c r="A13" s="2403"/>
      <c r="B13" s="176" t="s">
        <v>1498</v>
      </c>
      <c r="C13" s="1600">
        <f>Budget!G81</f>
        <v>18000</v>
      </c>
      <c r="D13" s="1600">
        <f>Budget!G81</f>
        <v>18000</v>
      </c>
      <c r="E13" s="1600">
        <f t="shared" si="1"/>
        <v>0</v>
      </c>
      <c r="F13" s="1577">
        <f>((C13/12)/'Project Information'!$D$408)</f>
        <v>34.090909090909093</v>
      </c>
      <c r="G13" s="1577">
        <f>((D13/12)/'Project Information'!$D$408)</f>
        <v>34.090909090909093</v>
      </c>
      <c r="H13" s="1578">
        <f t="shared" si="0"/>
        <v>0</v>
      </c>
    </row>
    <row r="14" spans="1:8">
      <c r="A14" s="2403"/>
      <c r="B14" s="176" t="s">
        <v>1499</v>
      </c>
      <c r="C14" s="1600">
        <f>Budget!G82</f>
        <v>2400</v>
      </c>
      <c r="D14" s="1600">
        <f>Budget!G82</f>
        <v>2400</v>
      </c>
      <c r="E14" s="1600">
        <f t="shared" si="1"/>
        <v>0</v>
      </c>
      <c r="F14" s="1577">
        <f>((C14/12)/'Project Information'!$D$408)</f>
        <v>4.5454545454545459</v>
      </c>
      <c r="G14" s="1577">
        <f>((D14/12)/'Project Information'!$D$408)</f>
        <v>4.5454545454545459</v>
      </c>
      <c r="H14" s="1578">
        <f t="shared" si="0"/>
        <v>0</v>
      </c>
    </row>
    <row r="15" spans="1:8">
      <c r="A15" s="2403"/>
      <c r="B15" s="176" t="s">
        <v>1500</v>
      </c>
      <c r="C15" s="1600">
        <f>Budget!G83</f>
        <v>19408</v>
      </c>
      <c r="D15" s="1600">
        <f>Budget!G83</f>
        <v>19408</v>
      </c>
      <c r="E15" s="1600">
        <f t="shared" si="1"/>
        <v>0</v>
      </c>
      <c r="F15" s="1577">
        <f>((C15/12)/'Project Information'!$D$408)</f>
        <v>36.757575757575758</v>
      </c>
      <c r="G15" s="1577">
        <f>((D15/12)/'Project Information'!$D$408)</f>
        <v>36.757575757575758</v>
      </c>
      <c r="H15" s="1578">
        <f t="shared" si="0"/>
        <v>0</v>
      </c>
    </row>
    <row r="16" spans="1:8">
      <c r="A16" s="2403"/>
      <c r="B16" s="176" t="s">
        <v>1501</v>
      </c>
      <c r="C16" s="1600">
        <f>Budget!G84</f>
        <v>0</v>
      </c>
      <c r="D16" s="1600">
        <f>Budget!G84</f>
        <v>0</v>
      </c>
      <c r="E16" s="1600">
        <f t="shared" si="1"/>
        <v>0</v>
      </c>
      <c r="F16" s="1577">
        <f>((C16/12)/'Project Information'!$D$408)</f>
        <v>0</v>
      </c>
      <c r="G16" s="1577">
        <f>((D16/12)/'Project Information'!$D$408)</f>
        <v>0</v>
      </c>
      <c r="H16" s="1578">
        <f t="shared" si="0"/>
        <v>0</v>
      </c>
    </row>
    <row r="17" spans="1:9">
      <c r="A17" s="2403"/>
      <c r="B17" s="176" t="s">
        <v>1502</v>
      </c>
      <c r="C17" s="1600">
        <f>Budget!G85</f>
        <v>1500</v>
      </c>
      <c r="D17" s="1600">
        <f>Budget!G85</f>
        <v>1500</v>
      </c>
      <c r="E17" s="1600">
        <f t="shared" si="1"/>
        <v>0</v>
      </c>
      <c r="F17" s="1577">
        <f>((C17/12)/'Project Information'!$D$408)</f>
        <v>2.8409090909090908</v>
      </c>
      <c r="G17" s="1577">
        <f>((D17/12)/'Project Information'!$D$408)</f>
        <v>2.8409090909090908</v>
      </c>
      <c r="H17" s="1578">
        <f t="shared" si="0"/>
        <v>0</v>
      </c>
    </row>
    <row r="18" spans="1:9">
      <c r="A18" s="2403"/>
      <c r="B18" s="176" t="s">
        <v>1503</v>
      </c>
      <c r="C18" s="1600">
        <f>Budget!G86</f>
        <v>4500</v>
      </c>
      <c r="D18" s="1600">
        <f>Budget!G86</f>
        <v>4500</v>
      </c>
      <c r="E18" s="1600">
        <f t="shared" si="1"/>
        <v>0</v>
      </c>
      <c r="F18" s="1577">
        <f>((C18/12)/'Project Information'!$D$408)</f>
        <v>8.5227272727272734</v>
      </c>
      <c r="G18" s="1577">
        <f>((D18/12)/'Project Information'!$D$408)</f>
        <v>8.5227272727272734</v>
      </c>
      <c r="H18" s="1578">
        <f t="shared" si="0"/>
        <v>0</v>
      </c>
      <c r="I18" s="177"/>
    </row>
    <row r="19" spans="1:9">
      <c r="A19" s="2403"/>
      <c r="B19" s="176" t="s">
        <v>1504</v>
      </c>
      <c r="C19" s="1600">
        <f>Budget!G87</f>
        <v>0</v>
      </c>
      <c r="D19" s="1600">
        <f>Budget!G87</f>
        <v>0</v>
      </c>
      <c r="E19" s="1600">
        <f t="shared" si="1"/>
        <v>0</v>
      </c>
      <c r="F19" s="1577">
        <f>((C19/12)/'Project Information'!$D$408)</f>
        <v>0</v>
      </c>
      <c r="G19" s="1577">
        <f>((D19/12)/'Project Information'!$D$408)</f>
        <v>0</v>
      </c>
      <c r="H19" s="1578">
        <f t="shared" si="0"/>
        <v>0</v>
      </c>
      <c r="I19" s="177"/>
    </row>
    <row r="20" spans="1:9">
      <c r="A20" s="2403"/>
      <c r="B20" s="176" t="s">
        <v>1505</v>
      </c>
      <c r="C20" s="1600">
        <f>Budget!G88</f>
        <v>500</v>
      </c>
      <c r="D20" s="1600">
        <f>Budget!G88</f>
        <v>500</v>
      </c>
      <c r="E20" s="1600">
        <f t="shared" si="1"/>
        <v>0</v>
      </c>
      <c r="F20" s="1577">
        <f>((C20/12)/'Project Information'!$D$408)</f>
        <v>0.94696969696969691</v>
      </c>
      <c r="G20" s="1577">
        <f>((D20/12)/'Project Information'!$D$408)</f>
        <v>0.94696969696969691</v>
      </c>
      <c r="H20" s="1578">
        <f t="shared" si="0"/>
        <v>0</v>
      </c>
      <c r="I20" s="177"/>
    </row>
    <row r="21" spans="1:9">
      <c r="A21" s="2403"/>
      <c r="B21" s="176" t="s">
        <v>1506</v>
      </c>
      <c r="C21" s="1600">
        <f>Budget!G89</f>
        <v>0</v>
      </c>
      <c r="D21" s="1600">
        <f>Budget!G89</f>
        <v>0</v>
      </c>
      <c r="E21" s="1600">
        <f t="shared" si="1"/>
        <v>0</v>
      </c>
      <c r="F21" s="1577">
        <f>((C21/12)/'Project Information'!$D$408)</f>
        <v>0</v>
      </c>
      <c r="G21" s="1577">
        <f>((D21/12)/'Project Information'!$D$408)</f>
        <v>0</v>
      </c>
      <c r="H21" s="1578">
        <f t="shared" si="0"/>
        <v>0</v>
      </c>
      <c r="I21" s="177"/>
    </row>
    <row r="22" spans="1:9">
      <c r="A22" s="2403"/>
      <c r="B22" s="176" t="s">
        <v>1507</v>
      </c>
      <c r="C22" s="1600">
        <f>Budget!G90</f>
        <v>1000</v>
      </c>
      <c r="D22" s="1600">
        <f>Budget!G90</f>
        <v>1000</v>
      </c>
      <c r="E22" s="1600">
        <f t="shared" si="1"/>
        <v>0</v>
      </c>
      <c r="F22" s="1577">
        <f>((C22/12)/'Project Information'!$D$408)</f>
        <v>1.8939393939393938</v>
      </c>
      <c r="G22" s="1577">
        <f>((D22/12)/'Project Information'!$D$408)</f>
        <v>1.8939393939393938</v>
      </c>
      <c r="H22" s="1578">
        <f t="shared" si="0"/>
        <v>0</v>
      </c>
      <c r="I22" s="177"/>
    </row>
    <row r="23" spans="1:9">
      <c r="A23" s="2403"/>
      <c r="B23" s="176" t="s">
        <v>1339</v>
      </c>
      <c r="C23" s="1600">
        <f>Budget!G91</f>
        <v>0</v>
      </c>
      <c r="D23" s="1600">
        <f>Budget!G91</f>
        <v>0</v>
      </c>
      <c r="E23" s="1600">
        <f t="shared" si="1"/>
        <v>0</v>
      </c>
      <c r="F23" s="1577">
        <f>((C23/12)/'Project Information'!$D$408)</f>
        <v>0</v>
      </c>
      <c r="G23" s="1577">
        <f>((D23/12)/'Project Information'!$D$408)</f>
        <v>0</v>
      </c>
      <c r="H23" s="1578">
        <f t="shared" si="0"/>
        <v>0</v>
      </c>
      <c r="I23" s="177"/>
    </row>
    <row r="24" spans="1:9">
      <c r="A24" s="2403"/>
      <c r="B24" s="176" t="s">
        <v>1340</v>
      </c>
      <c r="C24" s="1600">
        <f>Budget!G92</f>
        <v>0</v>
      </c>
      <c r="D24" s="1600">
        <f>Budget!G92</f>
        <v>0</v>
      </c>
      <c r="E24" s="1600">
        <f t="shared" si="1"/>
        <v>0</v>
      </c>
      <c r="F24" s="1577">
        <f>((C24/12)/'Project Information'!$D$408)</f>
        <v>0</v>
      </c>
      <c r="G24" s="1577">
        <f>((D24/12)/'Project Information'!$D$408)</f>
        <v>0</v>
      </c>
      <c r="H24" s="1578">
        <f t="shared" si="0"/>
        <v>0</v>
      </c>
      <c r="I24" s="177"/>
    </row>
    <row r="25" spans="1:9">
      <c r="A25" s="2403"/>
      <c r="B25" s="176" t="s">
        <v>1341</v>
      </c>
      <c r="C25" s="1601">
        <f>Budget!G93</f>
        <v>0</v>
      </c>
      <c r="D25" s="1601">
        <f>Budget!G93</f>
        <v>0</v>
      </c>
      <c r="E25" s="1600">
        <f t="shared" si="1"/>
        <v>0</v>
      </c>
      <c r="F25" s="1579">
        <f>((C25/12)/'Project Information'!$D$408)</f>
        <v>0</v>
      </c>
      <c r="G25" s="1579">
        <f>((D25/12)/'Project Information'!$D$408)</f>
        <v>0</v>
      </c>
      <c r="H25" s="1580">
        <f t="shared" si="0"/>
        <v>0</v>
      </c>
      <c r="I25" s="177"/>
    </row>
    <row r="26" spans="1:9">
      <c r="A26" s="2404" t="s">
        <v>1523</v>
      </c>
      <c r="B26" s="1385" t="s">
        <v>211</v>
      </c>
      <c r="C26" s="1602">
        <f>Budget!G99</f>
        <v>2200</v>
      </c>
      <c r="D26" s="1602">
        <f>Budget!G99</f>
        <v>2200</v>
      </c>
      <c r="E26" s="1602">
        <f t="shared" si="1"/>
        <v>0</v>
      </c>
      <c r="F26" s="1581">
        <f>((C26/12)/'Project Information'!$D$408)</f>
        <v>4.166666666666667</v>
      </c>
      <c r="G26" s="1581">
        <f>((D26/12)/'Project Information'!$D$408)</f>
        <v>4.166666666666667</v>
      </c>
      <c r="H26" s="1582">
        <f t="shared" si="0"/>
        <v>0</v>
      </c>
    </row>
    <row r="27" spans="1:9">
      <c r="A27" s="2404"/>
      <c r="B27" s="1385" t="s">
        <v>1529</v>
      </c>
      <c r="C27" s="1602">
        <f>Budget!G100</f>
        <v>11000</v>
      </c>
      <c r="D27" s="1602">
        <f>Budget!G100</f>
        <v>11000</v>
      </c>
      <c r="E27" s="1602">
        <f t="shared" si="1"/>
        <v>0</v>
      </c>
      <c r="F27" s="1581">
        <f>((C27/12)/'Project Information'!$D$408)</f>
        <v>20.833333333333332</v>
      </c>
      <c r="G27" s="1581">
        <f>((D27/12)/'Project Information'!$D$408)</f>
        <v>20.833333333333332</v>
      </c>
      <c r="H27" s="1582">
        <f t="shared" si="0"/>
        <v>0</v>
      </c>
    </row>
    <row r="28" spans="1:9">
      <c r="A28" s="2404"/>
      <c r="B28" s="1385" t="s">
        <v>576</v>
      </c>
      <c r="C28" s="1602">
        <f>Budget!G101</f>
        <v>2400</v>
      </c>
      <c r="D28" s="1602">
        <f>Budget!G101</f>
        <v>2400</v>
      </c>
      <c r="E28" s="1602">
        <f t="shared" si="1"/>
        <v>0</v>
      </c>
      <c r="F28" s="1581">
        <f>((C28/12)/'Project Information'!$D$408)</f>
        <v>4.5454545454545459</v>
      </c>
      <c r="G28" s="1581">
        <f>((D28/12)/'Project Information'!$D$408)</f>
        <v>4.5454545454545459</v>
      </c>
      <c r="H28" s="1582">
        <f t="shared" si="0"/>
        <v>0</v>
      </c>
    </row>
    <row r="29" spans="1:9">
      <c r="A29" s="2404"/>
      <c r="B29" s="1385" t="s">
        <v>577</v>
      </c>
      <c r="C29" s="1602">
        <f>Budget!G102</f>
        <v>0</v>
      </c>
      <c r="D29" s="1602">
        <f>Budget!G102</f>
        <v>0</v>
      </c>
      <c r="E29" s="1602">
        <f t="shared" si="1"/>
        <v>0</v>
      </c>
      <c r="F29" s="1581">
        <f>((C29/12)/'Project Information'!$D$408)</f>
        <v>0</v>
      </c>
      <c r="G29" s="1581">
        <f>((D29/12)/'Project Information'!$D$408)</f>
        <v>0</v>
      </c>
      <c r="H29" s="1582">
        <f t="shared" si="0"/>
        <v>0</v>
      </c>
    </row>
    <row r="30" spans="1:9">
      <c r="A30" s="2404"/>
      <c r="B30" s="1385" t="s">
        <v>578</v>
      </c>
      <c r="C30" s="1602">
        <f>Budget!G103</f>
        <v>0</v>
      </c>
      <c r="D30" s="1602">
        <f>Budget!G103</f>
        <v>0</v>
      </c>
      <c r="E30" s="1602">
        <f t="shared" si="1"/>
        <v>0</v>
      </c>
      <c r="F30" s="1581">
        <f>((C30/12)/'Project Information'!$D$408)</f>
        <v>0</v>
      </c>
      <c r="G30" s="1581">
        <f>((D30/12)/'Project Information'!$D$408)</f>
        <v>0</v>
      </c>
      <c r="H30" s="1582">
        <f t="shared" si="0"/>
        <v>0</v>
      </c>
    </row>
    <row r="31" spans="1:9">
      <c r="A31" s="2404"/>
      <c r="B31" s="1385" t="s">
        <v>1342</v>
      </c>
      <c r="C31" s="1602">
        <f>Budget!G104</f>
        <v>0</v>
      </c>
      <c r="D31" s="1602">
        <f>Budget!G104</f>
        <v>0</v>
      </c>
      <c r="E31" s="1602">
        <f t="shared" si="1"/>
        <v>0</v>
      </c>
      <c r="F31" s="1581">
        <f>((C31/12)/'Project Information'!$D$408)</f>
        <v>0</v>
      </c>
      <c r="G31" s="1581">
        <f>((D31/12)/'Project Information'!$D$408)</f>
        <v>0</v>
      </c>
      <c r="H31" s="1582">
        <f t="shared" si="0"/>
        <v>0</v>
      </c>
    </row>
    <row r="32" spans="1:9">
      <c r="A32" s="2404"/>
      <c r="B32" s="1385" t="s">
        <v>1340</v>
      </c>
      <c r="C32" s="1602">
        <f>Budget!G105</f>
        <v>5800</v>
      </c>
      <c r="D32" s="1602">
        <f>Budget!G105</f>
        <v>5800</v>
      </c>
      <c r="E32" s="1602">
        <f t="shared" si="1"/>
        <v>0</v>
      </c>
      <c r="F32" s="1581">
        <f>((C32/12)/'Project Information'!$D$408)</f>
        <v>10.984848484848484</v>
      </c>
      <c r="G32" s="1581">
        <f>((D32/12)/'Project Information'!$D$408)</f>
        <v>10.984848484848484</v>
      </c>
      <c r="H32" s="1582">
        <f t="shared" si="0"/>
        <v>0</v>
      </c>
    </row>
    <row r="33" spans="1:8">
      <c r="A33" s="2403" t="s">
        <v>1524</v>
      </c>
      <c r="B33" s="176" t="s">
        <v>580</v>
      </c>
      <c r="C33" s="1600">
        <f>Budget!G110</f>
        <v>9000</v>
      </c>
      <c r="D33" s="1600">
        <f>Budget!G110</f>
        <v>9000</v>
      </c>
      <c r="E33" s="1600">
        <f t="shared" si="1"/>
        <v>0</v>
      </c>
      <c r="F33" s="1577">
        <f>((C33/12)/'Project Information'!$D$408)</f>
        <v>17.045454545454547</v>
      </c>
      <c r="G33" s="1577">
        <f>((D33/12)/'Project Information'!$D$408)</f>
        <v>17.045454545454547</v>
      </c>
      <c r="H33" s="1578">
        <f t="shared" si="0"/>
        <v>0</v>
      </c>
    </row>
    <row r="34" spans="1:8">
      <c r="A34" s="2403"/>
      <c r="B34" s="176" t="s">
        <v>2367</v>
      </c>
      <c r="C34" s="1600">
        <f>Budget!G111</f>
        <v>0</v>
      </c>
      <c r="D34" s="1600">
        <f>Budget!G111</f>
        <v>0</v>
      </c>
      <c r="E34" s="1600">
        <f t="shared" si="1"/>
        <v>0</v>
      </c>
      <c r="F34" s="1577">
        <f>((C34/12)/'Project Information'!$D$408)</f>
        <v>0</v>
      </c>
      <c r="G34" s="1577">
        <f>((D34/12)/'Project Information'!$D$408)</f>
        <v>0</v>
      </c>
      <c r="H34" s="1578">
        <f t="shared" si="0"/>
        <v>0</v>
      </c>
    </row>
    <row r="35" spans="1:8">
      <c r="A35" s="2403"/>
      <c r="B35" s="176" t="s">
        <v>581</v>
      </c>
      <c r="C35" s="1600">
        <f>Budget!G112</f>
        <v>0</v>
      </c>
      <c r="D35" s="1600">
        <f>Budget!G112</f>
        <v>0</v>
      </c>
      <c r="E35" s="1600">
        <f t="shared" si="1"/>
        <v>0</v>
      </c>
      <c r="F35" s="1577">
        <f>((C35/12)/'Project Information'!$D$408)</f>
        <v>0</v>
      </c>
      <c r="G35" s="1577">
        <f>((D35/12)/'Project Information'!$D$408)</f>
        <v>0</v>
      </c>
      <c r="H35" s="1578">
        <f t="shared" si="0"/>
        <v>0</v>
      </c>
    </row>
    <row r="36" spans="1:8">
      <c r="A36" s="2403"/>
      <c r="B36" s="176" t="s">
        <v>582</v>
      </c>
      <c r="C36" s="1600">
        <f>Budget!G113</f>
        <v>0</v>
      </c>
      <c r="D36" s="1600">
        <f>Budget!G113</f>
        <v>0</v>
      </c>
      <c r="E36" s="1600">
        <f t="shared" si="1"/>
        <v>0</v>
      </c>
      <c r="F36" s="1577">
        <f>((C36/12)/'Project Information'!$D$408)</f>
        <v>0</v>
      </c>
      <c r="G36" s="1577">
        <f>((D36/12)/'Project Information'!$D$408)</f>
        <v>0</v>
      </c>
      <c r="H36" s="1578">
        <f t="shared" si="0"/>
        <v>0</v>
      </c>
    </row>
    <row r="37" spans="1:8">
      <c r="A37" s="2403"/>
      <c r="B37" s="176" t="s">
        <v>583</v>
      </c>
      <c r="C37" s="1600">
        <f>Budget!G114</f>
        <v>0</v>
      </c>
      <c r="D37" s="1600">
        <f>Budget!G114</f>
        <v>0</v>
      </c>
      <c r="E37" s="1600">
        <f t="shared" si="1"/>
        <v>0</v>
      </c>
      <c r="F37" s="1577">
        <f>((C37/12)/'Project Information'!$D$408)</f>
        <v>0</v>
      </c>
      <c r="G37" s="1577">
        <f>((D37/12)/'Project Information'!$D$408)</f>
        <v>0</v>
      </c>
      <c r="H37" s="1578">
        <f t="shared" si="0"/>
        <v>0</v>
      </c>
    </row>
    <row r="38" spans="1:8">
      <c r="A38" s="2403"/>
      <c r="B38" s="176" t="s">
        <v>584</v>
      </c>
      <c r="C38" s="1600">
        <f>Budget!G115</f>
        <v>16500</v>
      </c>
      <c r="D38" s="1600">
        <f>Budget!G115</f>
        <v>16500</v>
      </c>
      <c r="E38" s="1600">
        <f t="shared" si="1"/>
        <v>0</v>
      </c>
      <c r="F38" s="1577">
        <f>((C38/12)/'Project Information'!$D$408)</f>
        <v>31.25</v>
      </c>
      <c r="G38" s="1577">
        <f>((D38/12)/'Project Information'!$D$408)</f>
        <v>31.25</v>
      </c>
      <c r="H38" s="1578">
        <f t="shared" si="0"/>
        <v>0</v>
      </c>
    </row>
    <row r="39" spans="1:8">
      <c r="A39" s="2403"/>
      <c r="B39" s="176" t="s">
        <v>585</v>
      </c>
      <c r="C39" s="1600">
        <f>Budget!G116</f>
        <v>6500</v>
      </c>
      <c r="D39" s="1600">
        <f>Budget!G116</f>
        <v>6500</v>
      </c>
      <c r="E39" s="1600">
        <f t="shared" si="1"/>
        <v>0</v>
      </c>
      <c r="F39" s="1577">
        <f>((C39/12)/'Project Information'!$D$408)</f>
        <v>12.310606060606061</v>
      </c>
      <c r="G39" s="1577">
        <f>((D39/12)/'Project Information'!$D$408)</f>
        <v>12.310606060606061</v>
      </c>
      <c r="H39" s="1578">
        <f t="shared" si="0"/>
        <v>0</v>
      </c>
    </row>
    <row r="40" spans="1:8">
      <c r="A40" s="2403"/>
      <c r="B40" s="176" t="s">
        <v>586</v>
      </c>
      <c r="C40" s="1600">
        <f>Budget!G117</f>
        <v>8200</v>
      </c>
      <c r="D40" s="1600">
        <f>Budget!G117</f>
        <v>8200</v>
      </c>
      <c r="E40" s="1600">
        <f t="shared" si="1"/>
        <v>0</v>
      </c>
      <c r="F40" s="1577">
        <f>((C40/12)/'Project Information'!$D$408)</f>
        <v>15.530303030303031</v>
      </c>
      <c r="G40" s="1577">
        <f>((D40/12)/'Project Information'!$D$408)</f>
        <v>15.530303030303031</v>
      </c>
      <c r="H40" s="1578">
        <f t="shared" si="0"/>
        <v>0</v>
      </c>
    </row>
    <row r="41" spans="1:8">
      <c r="A41" s="2403"/>
      <c r="B41" s="176" t="s">
        <v>587</v>
      </c>
      <c r="C41" s="1600">
        <f>Budget!G118</f>
        <v>0</v>
      </c>
      <c r="D41" s="1600">
        <f>Budget!G118</f>
        <v>0</v>
      </c>
      <c r="E41" s="1600">
        <f t="shared" si="1"/>
        <v>0</v>
      </c>
      <c r="F41" s="1577">
        <f>((C41/12)/'Project Information'!$D$408)</f>
        <v>0</v>
      </c>
      <c r="G41" s="1577">
        <f>((D41/12)/'Project Information'!$D$408)</f>
        <v>0</v>
      </c>
      <c r="H41" s="1578">
        <f t="shared" si="0"/>
        <v>0</v>
      </c>
    </row>
    <row r="42" spans="1:8">
      <c r="A42" s="2403"/>
      <c r="B42" s="176" t="s">
        <v>588</v>
      </c>
      <c r="C42" s="1600">
        <f>Budget!G119</f>
        <v>0</v>
      </c>
      <c r="D42" s="1600">
        <f>Budget!G119</f>
        <v>0</v>
      </c>
      <c r="E42" s="1600">
        <f t="shared" si="1"/>
        <v>0</v>
      </c>
      <c r="F42" s="1577">
        <f>((C42/12)/'Project Information'!$D$408)</f>
        <v>0</v>
      </c>
      <c r="G42" s="1577">
        <f>((D42/12)/'Project Information'!$D$408)</f>
        <v>0</v>
      </c>
      <c r="H42" s="1578">
        <f t="shared" si="0"/>
        <v>0</v>
      </c>
    </row>
    <row r="43" spans="1:8">
      <c r="A43" s="2403"/>
      <c r="B43" s="176" t="s">
        <v>589</v>
      </c>
      <c r="C43" s="1600">
        <f>Budget!G120</f>
        <v>0</v>
      </c>
      <c r="D43" s="1600">
        <f>Budget!G120</f>
        <v>0</v>
      </c>
      <c r="E43" s="1600">
        <f t="shared" si="1"/>
        <v>0</v>
      </c>
      <c r="F43" s="1577">
        <f>((C43/12)/'Project Information'!$D$408)</f>
        <v>0</v>
      </c>
      <c r="G43" s="1577">
        <f>((D43/12)/'Project Information'!$D$408)</f>
        <v>0</v>
      </c>
      <c r="H43" s="1578">
        <f t="shared" ref="H43:H63" si="2">G43-F43</f>
        <v>0</v>
      </c>
    </row>
    <row r="44" spans="1:8">
      <c r="A44" s="2403"/>
      <c r="B44" s="176" t="s">
        <v>590</v>
      </c>
      <c r="C44" s="1600">
        <f>Budget!G121</f>
        <v>0</v>
      </c>
      <c r="D44" s="1600">
        <f>Budget!G121</f>
        <v>0</v>
      </c>
      <c r="E44" s="1600">
        <f t="shared" si="1"/>
        <v>0</v>
      </c>
      <c r="F44" s="1577">
        <f>((C44/12)/'Project Information'!$D$408)</f>
        <v>0</v>
      </c>
      <c r="G44" s="1577">
        <f>((D44/12)/'Project Information'!$D$408)</f>
        <v>0</v>
      </c>
      <c r="H44" s="1578">
        <f t="shared" si="2"/>
        <v>0</v>
      </c>
    </row>
    <row r="45" spans="1:8">
      <c r="A45" s="2403"/>
      <c r="B45" s="176" t="s">
        <v>591</v>
      </c>
      <c r="C45" s="1600">
        <f>Budget!G122</f>
        <v>1000</v>
      </c>
      <c r="D45" s="1600">
        <f>Budget!G122</f>
        <v>1000</v>
      </c>
      <c r="E45" s="1600">
        <f t="shared" si="1"/>
        <v>0</v>
      </c>
      <c r="F45" s="1577">
        <f>((C45/12)/'Project Information'!$D$408)</f>
        <v>1.8939393939393938</v>
      </c>
      <c r="G45" s="1577">
        <f>((D45/12)/'Project Information'!$D$408)</f>
        <v>1.8939393939393938</v>
      </c>
      <c r="H45" s="1578">
        <f t="shared" si="2"/>
        <v>0</v>
      </c>
    </row>
    <row r="46" spans="1:8">
      <c r="A46" s="2403"/>
      <c r="B46" s="176" t="s">
        <v>1339</v>
      </c>
      <c r="C46" s="1600">
        <f>Budget!G123</f>
        <v>8200</v>
      </c>
      <c r="D46" s="1600">
        <f>Budget!G123</f>
        <v>8200</v>
      </c>
      <c r="E46" s="1600">
        <f t="shared" si="1"/>
        <v>0</v>
      </c>
      <c r="F46" s="1577">
        <f>((C46/12)/'Project Information'!$D$408)</f>
        <v>15.530303030303031</v>
      </c>
      <c r="G46" s="1577">
        <f>((D46/12)/'Project Information'!$D$408)</f>
        <v>15.530303030303031</v>
      </c>
      <c r="H46" s="1578">
        <f t="shared" si="2"/>
        <v>0</v>
      </c>
    </row>
    <row r="47" spans="1:8">
      <c r="A47" s="2403"/>
      <c r="B47" s="176" t="s">
        <v>1340</v>
      </c>
      <c r="C47" s="1600">
        <f>Budget!G124</f>
        <v>0</v>
      </c>
      <c r="D47" s="1600">
        <f>Budget!G124</f>
        <v>0</v>
      </c>
      <c r="E47" s="1600">
        <f t="shared" si="1"/>
        <v>0</v>
      </c>
      <c r="F47" s="1577">
        <f>((C47/12)/'Project Information'!$D$408)</f>
        <v>0</v>
      </c>
      <c r="G47" s="1577">
        <f>((D47/12)/'Project Information'!$D$408)</f>
        <v>0</v>
      </c>
      <c r="H47" s="1578">
        <f t="shared" si="2"/>
        <v>0</v>
      </c>
    </row>
    <row r="48" spans="1:8">
      <c r="A48" s="2403"/>
      <c r="B48" s="176" t="s">
        <v>1341</v>
      </c>
      <c r="C48" s="1600">
        <f>Budget!G125</f>
        <v>6600</v>
      </c>
      <c r="D48" s="1600">
        <f>Budget!G125</f>
        <v>6600</v>
      </c>
      <c r="E48" s="1600">
        <f t="shared" si="1"/>
        <v>0</v>
      </c>
      <c r="F48" s="1577">
        <f>((C48/12)/'Project Information'!$D$408)</f>
        <v>12.5</v>
      </c>
      <c r="G48" s="1577">
        <f>((D48/12)/'Project Information'!$D$408)</f>
        <v>12.5</v>
      </c>
      <c r="H48" s="1578">
        <f t="shared" si="2"/>
        <v>0</v>
      </c>
    </row>
    <row r="49" spans="1:8">
      <c r="A49" s="2403"/>
      <c r="B49" s="176" t="s">
        <v>1343</v>
      </c>
      <c r="C49" s="1600">
        <f>Budget!G126</f>
        <v>0</v>
      </c>
      <c r="D49" s="1600">
        <f>Budget!G126</f>
        <v>0</v>
      </c>
      <c r="E49" s="1600">
        <f t="shared" si="1"/>
        <v>0</v>
      </c>
      <c r="F49" s="1577">
        <f>((C49/12)/'Project Information'!$D$408)</f>
        <v>0</v>
      </c>
      <c r="G49" s="1577">
        <f>((D49/12)/'Project Information'!$D$408)</f>
        <v>0</v>
      </c>
      <c r="H49" s="1578">
        <f t="shared" si="2"/>
        <v>0</v>
      </c>
    </row>
    <row r="50" spans="1:8">
      <c r="A50" s="2401" t="s">
        <v>1525</v>
      </c>
      <c r="B50" s="1385" t="s">
        <v>593</v>
      </c>
      <c r="C50" s="1602">
        <f>Budget!G131</f>
        <v>7500</v>
      </c>
      <c r="D50" s="1602">
        <f>Budget!G131</f>
        <v>7500</v>
      </c>
      <c r="E50" s="1602">
        <f t="shared" si="1"/>
        <v>0</v>
      </c>
      <c r="F50" s="1581">
        <f>((C50/12)/'Project Information'!$D$408)</f>
        <v>14.204545454545455</v>
      </c>
      <c r="G50" s="1581">
        <f>((D50/12)/'Project Information'!$D$408)</f>
        <v>14.204545454545455</v>
      </c>
      <c r="H50" s="1582">
        <f t="shared" si="2"/>
        <v>0</v>
      </c>
    </row>
    <row r="51" spans="1:8">
      <c r="A51" s="2401"/>
      <c r="B51" s="1385" t="s">
        <v>594</v>
      </c>
      <c r="C51" s="1602">
        <f>Budget!G132</f>
        <v>4175</v>
      </c>
      <c r="D51" s="1602">
        <f>Budget!G132</f>
        <v>4175</v>
      </c>
      <c r="E51" s="1602">
        <f t="shared" si="1"/>
        <v>0</v>
      </c>
      <c r="F51" s="1581">
        <f>((C51/12)/'Project Information'!$D$408)</f>
        <v>7.9071969696969697</v>
      </c>
      <c r="G51" s="1581">
        <f>((D51/12)/'Project Information'!$D$408)</f>
        <v>7.9071969696969697</v>
      </c>
      <c r="H51" s="1582">
        <f t="shared" si="2"/>
        <v>0</v>
      </c>
    </row>
    <row r="52" spans="1:8">
      <c r="A52" s="2401"/>
      <c r="B52" s="1385" t="s">
        <v>595</v>
      </c>
      <c r="C52" s="1602">
        <f>Budget!G133</f>
        <v>8800</v>
      </c>
      <c r="D52" s="1602">
        <f>Budget!G133</f>
        <v>8800</v>
      </c>
      <c r="E52" s="1602">
        <f t="shared" si="1"/>
        <v>0</v>
      </c>
      <c r="F52" s="1581">
        <f>((C52/12)/'Project Information'!$D$408)</f>
        <v>16.666666666666668</v>
      </c>
      <c r="G52" s="1581">
        <f>((D52/12)/'Project Information'!$D$408)</f>
        <v>16.666666666666668</v>
      </c>
      <c r="H52" s="1582">
        <f t="shared" si="2"/>
        <v>0</v>
      </c>
    </row>
    <row r="53" spans="1:8">
      <c r="A53" s="2401"/>
      <c r="B53" s="1385" t="s">
        <v>596</v>
      </c>
      <c r="C53" s="1602">
        <f>Budget!G134</f>
        <v>0</v>
      </c>
      <c r="D53" s="1602">
        <f>Budget!G134</f>
        <v>0</v>
      </c>
      <c r="E53" s="1602">
        <f t="shared" si="1"/>
        <v>0</v>
      </c>
      <c r="F53" s="1581">
        <f>((C53/12)/'Project Information'!$D$408)</f>
        <v>0</v>
      </c>
      <c r="G53" s="1581">
        <f>((D53/12)/'Project Information'!$D$408)</f>
        <v>0</v>
      </c>
      <c r="H53" s="1582">
        <f t="shared" si="2"/>
        <v>0</v>
      </c>
    </row>
    <row r="54" spans="1:8">
      <c r="A54" s="2401"/>
      <c r="B54" s="1385" t="s">
        <v>597</v>
      </c>
      <c r="C54" s="1602">
        <f>Budget!G135</f>
        <v>1500</v>
      </c>
      <c r="D54" s="1602">
        <f>Budget!G135</f>
        <v>1500</v>
      </c>
      <c r="E54" s="1602">
        <f t="shared" si="1"/>
        <v>0</v>
      </c>
      <c r="F54" s="1581">
        <f>((C54/12)/'Project Information'!$D$408)</f>
        <v>2.8409090909090908</v>
      </c>
      <c r="G54" s="1581">
        <f>((D54/12)/'Project Information'!$D$408)</f>
        <v>2.8409090909090908</v>
      </c>
      <c r="H54" s="1582">
        <f t="shared" si="2"/>
        <v>0</v>
      </c>
    </row>
    <row r="55" spans="1:8">
      <c r="A55" s="2401"/>
      <c r="B55" s="1385" t="s">
        <v>598</v>
      </c>
      <c r="C55" s="1602">
        <f>Budget!G136</f>
        <v>3000</v>
      </c>
      <c r="D55" s="1602">
        <f>Budget!G136</f>
        <v>3000</v>
      </c>
      <c r="E55" s="1602">
        <f t="shared" si="1"/>
        <v>0</v>
      </c>
      <c r="F55" s="1581">
        <f>((C55/12)/'Project Information'!$D$408)</f>
        <v>5.6818181818181817</v>
      </c>
      <c r="G55" s="1581">
        <f>((D55/12)/'Project Information'!$D$408)</f>
        <v>5.6818181818181817</v>
      </c>
      <c r="H55" s="1582">
        <f t="shared" si="2"/>
        <v>0</v>
      </c>
    </row>
    <row r="56" spans="1:8">
      <c r="A56" s="2401"/>
      <c r="B56" s="1385" t="s">
        <v>599</v>
      </c>
      <c r="C56" s="1602">
        <f>Budget!G137</f>
        <v>0</v>
      </c>
      <c r="D56" s="1602">
        <f>Budget!G137</f>
        <v>0</v>
      </c>
      <c r="E56" s="1602">
        <f t="shared" si="1"/>
        <v>0</v>
      </c>
      <c r="F56" s="1581">
        <f>((C56/12)/'Project Information'!$D$408)</f>
        <v>0</v>
      </c>
      <c r="G56" s="1581">
        <f>((D56/12)/'Project Information'!$D$408)</f>
        <v>0</v>
      </c>
      <c r="H56" s="1582">
        <f t="shared" si="2"/>
        <v>0</v>
      </c>
    </row>
    <row r="57" spans="1:8">
      <c r="A57" s="2401"/>
      <c r="B57" s="1385" t="s">
        <v>1339</v>
      </c>
      <c r="C57" s="1602">
        <f>Budget!G138</f>
        <v>0</v>
      </c>
      <c r="D57" s="1602">
        <f>Budget!G138</f>
        <v>0</v>
      </c>
      <c r="E57" s="1602">
        <f t="shared" si="1"/>
        <v>0</v>
      </c>
      <c r="F57" s="1581">
        <f>((C57/12)/'Project Information'!$D$408)</f>
        <v>0</v>
      </c>
      <c r="G57" s="1581">
        <f>((D57/12)/'Project Information'!$D$408)</f>
        <v>0</v>
      </c>
      <c r="H57" s="1582">
        <f t="shared" si="2"/>
        <v>0</v>
      </c>
    </row>
    <row r="58" spans="1:8">
      <c r="A58" s="2401"/>
      <c r="B58" s="1385" t="s">
        <v>1340</v>
      </c>
      <c r="C58" s="1602">
        <f>Budget!G139</f>
        <v>0</v>
      </c>
      <c r="D58" s="1602">
        <f>Budget!G139</f>
        <v>0</v>
      </c>
      <c r="E58" s="1602">
        <f t="shared" si="1"/>
        <v>0</v>
      </c>
      <c r="F58" s="1581">
        <f>((C58/12)/'Project Information'!$D$408)</f>
        <v>0</v>
      </c>
      <c r="G58" s="1581">
        <f>((D58/12)/'Project Information'!$D$408)</f>
        <v>0</v>
      </c>
      <c r="H58" s="1582">
        <f t="shared" si="2"/>
        <v>0</v>
      </c>
    </row>
    <row r="59" spans="1:8">
      <c r="A59" s="2401"/>
      <c r="B59" s="1385" t="s">
        <v>1341</v>
      </c>
      <c r="C59" s="1602">
        <f>Budget!G140</f>
        <v>0</v>
      </c>
      <c r="D59" s="1602">
        <f>Budget!G140</f>
        <v>0</v>
      </c>
      <c r="E59" s="1602">
        <f t="shared" si="1"/>
        <v>0</v>
      </c>
      <c r="F59" s="1581">
        <f>((C59/12)/'Project Information'!$D$408)</f>
        <v>0</v>
      </c>
      <c r="G59" s="1581">
        <f>((D59/12)/'Project Information'!$D$408)</f>
        <v>0</v>
      </c>
      <c r="H59" s="1582">
        <f t="shared" si="2"/>
        <v>0</v>
      </c>
    </row>
    <row r="60" spans="1:8">
      <c r="A60" s="2402" t="s">
        <v>333</v>
      </c>
      <c r="B60" s="176" t="s">
        <v>601</v>
      </c>
      <c r="C60" s="1600">
        <f>Budget!G145</f>
        <v>11000</v>
      </c>
      <c r="D60" s="1600">
        <f>Budget!G145</f>
        <v>11000</v>
      </c>
      <c r="E60" s="1600">
        <f t="shared" si="1"/>
        <v>0</v>
      </c>
      <c r="F60" s="1577">
        <f>((C60/12)/'Project Information'!$D$408)</f>
        <v>20.833333333333332</v>
      </c>
      <c r="G60" s="1577">
        <f>((D60/12)/'Project Information'!$D$408)</f>
        <v>20.833333333333332</v>
      </c>
      <c r="H60" s="1578">
        <f t="shared" si="2"/>
        <v>0</v>
      </c>
    </row>
    <row r="61" spans="1:8">
      <c r="A61" s="2402"/>
      <c r="B61" s="176" t="s">
        <v>1339</v>
      </c>
      <c r="C61" s="1600">
        <f>Budget!G146</f>
        <v>4400</v>
      </c>
      <c r="D61" s="1600">
        <f>Budget!G146</f>
        <v>4400</v>
      </c>
      <c r="E61" s="1600">
        <f t="shared" si="1"/>
        <v>0</v>
      </c>
      <c r="F61" s="1577">
        <f>((C61/12)/'Project Information'!$D$408)</f>
        <v>8.3333333333333339</v>
      </c>
      <c r="G61" s="1577">
        <f>((D61/12)/'Project Information'!$D$408)</f>
        <v>8.3333333333333339</v>
      </c>
      <c r="H61" s="1578">
        <f t="shared" si="2"/>
        <v>0</v>
      </c>
    </row>
    <row r="62" spans="1:8">
      <c r="A62" s="2402"/>
      <c r="B62" s="176" t="s">
        <v>1340</v>
      </c>
      <c r="C62" s="1600">
        <f>Budget!G147</f>
        <v>0</v>
      </c>
      <c r="D62" s="1600">
        <f>Budget!G147</f>
        <v>0</v>
      </c>
      <c r="E62" s="1600">
        <f t="shared" si="1"/>
        <v>0</v>
      </c>
      <c r="F62" s="1577">
        <f>((C62/12)/'Project Information'!$D$408)</f>
        <v>0</v>
      </c>
      <c r="G62" s="1577">
        <f>((D62/12)/'Project Information'!$D$408)</f>
        <v>0</v>
      </c>
      <c r="H62" s="1578">
        <f t="shared" si="2"/>
        <v>0</v>
      </c>
    </row>
    <row r="63" spans="1:8">
      <c r="A63" s="1386"/>
      <c r="B63" s="1387" t="s">
        <v>258</v>
      </c>
      <c r="C63" s="1602">
        <f>SUM(C11:C62)</f>
        <v>166883</v>
      </c>
      <c r="D63" s="1602">
        <f>SUM(D11:D62)</f>
        <v>166883</v>
      </c>
      <c r="E63" s="1602">
        <f t="shared" si="1"/>
        <v>0</v>
      </c>
      <c r="F63" s="1581">
        <f>((C63/12)/'Project Information'!$D$408)</f>
        <v>316.06628787878788</v>
      </c>
      <c r="G63" s="1581">
        <f>((D63/12)/'Project Information'!$D$408)</f>
        <v>316.06628787878788</v>
      </c>
      <c r="H63" s="1582">
        <f t="shared" si="2"/>
        <v>0</v>
      </c>
    </row>
    <row r="64" spans="1:8">
      <c r="A64" s="1386"/>
      <c r="B64" s="1387" t="s">
        <v>1520</v>
      </c>
      <c r="C64" s="1602">
        <f>C63/'Project Information'!D408</f>
        <v>3792.7954545454545</v>
      </c>
      <c r="D64" s="1602" t="e">
        <f>D63/'Project Information'!D459</f>
        <v>#DIV/0!</v>
      </c>
      <c r="E64" s="1602" t="e">
        <f>C64-D64</f>
        <v>#DIV/0!</v>
      </c>
      <c r="F64" s="1583"/>
      <c r="G64" s="1583"/>
      <c r="H64" s="1583"/>
    </row>
    <row r="65" spans="2:9" s="180" customFormat="1">
      <c r="B65" s="178"/>
      <c r="C65" s="179"/>
      <c r="D65" s="179"/>
      <c r="E65" s="179"/>
      <c r="I65" s="181"/>
    </row>
    <row r="66" spans="2:9" ht="12" thickBot="1">
      <c r="B66" s="173" t="s">
        <v>976</v>
      </c>
    </row>
    <row r="67" spans="2:9" ht="13.5" thickTop="1">
      <c r="B67" s="734" t="s">
        <v>1522</v>
      </c>
      <c r="C67" s="182"/>
      <c r="D67" s="182"/>
      <c r="E67" s="182"/>
      <c r="F67" s="182"/>
      <c r="G67" s="182"/>
      <c r="H67" s="183"/>
      <c r="I67" s="173"/>
    </row>
    <row r="68" spans="2:9">
      <c r="B68" s="184" t="s">
        <v>1521</v>
      </c>
      <c r="C68" s="185"/>
      <c r="D68" s="185"/>
      <c r="E68" s="185"/>
      <c r="F68" s="185"/>
      <c r="G68" s="185"/>
      <c r="H68" s="186"/>
      <c r="I68" s="173"/>
    </row>
    <row r="69" spans="2:9">
      <c r="B69" s="175"/>
      <c r="C69" s="185"/>
      <c r="D69" s="185"/>
      <c r="E69" s="185"/>
      <c r="F69" s="185"/>
      <c r="G69" s="185"/>
      <c r="H69" s="186"/>
      <c r="I69" s="173"/>
    </row>
    <row r="70" spans="2:9">
      <c r="B70" s="175"/>
      <c r="C70" s="2398" t="s">
        <v>1516</v>
      </c>
      <c r="D70" s="2398"/>
      <c r="E70" s="2398"/>
      <c r="F70" s="2398" t="s">
        <v>241</v>
      </c>
      <c r="G70" s="2398"/>
      <c r="H70" s="2400"/>
      <c r="I70" s="173"/>
    </row>
    <row r="71" spans="2:9" ht="36">
      <c r="B71" s="175"/>
      <c r="C71" s="322" t="s">
        <v>2258</v>
      </c>
      <c r="D71" s="322" t="s">
        <v>240</v>
      </c>
      <c r="E71" s="322" t="s">
        <v>2259</v>
      </c>
      <c r="F71" s="323" t="s">
        <v>2258</v>
      </c>
      <c r="G71" s="322" t="s">
        <v>240</v>
      </c>
      <c r="H71" s="325" t="s">
        <v>2259</v>
      </c>
      <c r="I71" s="173"/>
    </row>
    <row r="72" spans="2:9">
      <c r="B72" s="187" t="s">
        <v>1495</v>
      </c>
      <c r="C72" s="1603">
        <f>SUM(C11:C25)</f>
        <v>49108</v>
      </c>
      <c r="D72" s="1603">
        <f>SUM(D11:D25)</f>
        <v>49108</v>
      </c>
      <c r="E72" s="1603">
        <f>D72-C72</f>
        <v>0</v>
      </c>
      <c r="F72" s="1584">
        <f>((C72)/'Project Information'!$D$408)</f>
        <v>1116.090909090909</v>
      </c>
      <c r="G72" s="1584">
        <f>((D72)/'Project Information'!$D$408)</f>
        <v>1116.090909090909</v>
      </c>
      <c r="H72" s="1585">
        <f t="shared" ref="H72:H77" si="3">G72-F72</f>
        <v>0</v>
      </c>
      <c r="I72" s="173"/>
    </row>
    <row r="73" spans="2:9">
      <c r="B73" s="1388" t="s">
        <v>1523</v>
      </c>
      <c r="C73" s="1604">
        <f>SUM(C26:C32)</f>
        <v>21400</v>
      </c>
      <c r="D73" s="1604">
        <f>SUM(D26:D32)</f>
        <v>21400</v>
      </c>
      <c r="E73" s="1604">
        <f>D73-C73</f>
        <v>0</v>
      </c>
      <c r="F73" s="1586">
        <f>((C73)/'Project Information'!$D$408)</f>
        <v>486.36363636363637</v>
      </c>
      <c r="G73" s="1586">
        <f>((D73)/'Project Information'!$D$408)</f>
        <v>486.36363636363637</v>
      </c>
      <c r="H73" s="1587">
        <f t="shared" si="3"/>
        <v>0</v>
      </c>
      <c r="I73" s="173"/>
    </row>
    <row r="74" spans="2:9">
      <c r="B74" s="188" t="s">
        <v>1956</v>
      </c>
      <c r="C74" s="1605">
        <f>SUM(C33:C49)</f>
        <v>56000</v>
      </c>
      <c r="D74" s="1605">
        <f>SUM(D33:D49)</f>
        <v>56000</v>
      </c>
      <c r="E74" s="1605">
        <f>D74-C74</f>
        <v>0</v>
      </c>
      <c r="F74" s="1584">
        <f>((C74)/'Project Information'!$D$408)</f>
        <v>1272.7272727272727</v>
      </c>
      <c r="G74" s="1584">
        <f>((D74)/'Project Information'!$D$408)</f>
        <v>1272.7272727272727</v>
      </c>
      <c r="H74" s="1588">
        <f t="shared" si="3"/>
        <v>0</v>
      </c>
      <c r="I74" s="173"/>
    </row>
    <row r="75" spans="2:9">
      <c r="B75" s="1388" t="s">
        <v>592</v>
      </c>
      <c r="C75" s="1604">
        <f>SUM(C50:C59)</f>
        <v>24975</v>
      </c>
      <c r="D75" s="1604">
        <f>SUM(D50:D59)</f>
        <v>24975</v>
      </c>
      <c r="E75" s="1604">
        <f>D75-C75</f>
        <v>0</v>
      </c>
      <c r="F75" s="1586">
        <f>((C75)/'Project Information'!$D$408)</f>
        <v>567.61363636363637</v>
      </c>
      <c r="G75" s="1586">
        <f>((D75)/'Project Information'!$D$408)</f>
        <v>567.61363636363637</v>
      </c>
      <c r="H75" s="1587">
        <f t="shared" si="3"/>
        <v>0</v>
      </c>
      <c r="I75" s="173"/>
    </row>
    <row r="76" spans="2:9">
      <c r="B76" s="188" t="s">
        <v>333</v>
      </c>
      <c r="C76" s="1605">
        <f>SUM(C60:C62)</f>
        <v>15400</v>
      </c>
      <c r="D76" s="1605">
        <f>SUM(D60:D62)</f>
        <v>15400</v>
      </c>
      <c r="E76" s="1605">
        <f>D76-C76</f>
        <v>0</v>
      </c>
      <c r="F76" s="1584">
        <f>((C76)/'Project Information'!$D$408)</f>
        <v>350</v>
      </c>
      <c r="G76" s="1584">
        <f>((D76)/'Project Information'!$D$408)</f>
        <v>350</v>
      </c>
      <c r="H76" s="1588">
        <f t="shared" si="3"/>
        <v>0</v>
      </c>
      <c r="I76" s="173"/>
    </row>
    <row r="77" spans="2:9">
      <c r="B77" s="1389" t="s">
        <v>1526</v>
      </c>
      <c r="C77" s="1606">
        <f>SUM(C72:C76)</f>
        <v>166883</v>
      </c>
      <c r="D77" s="1606">
        <f>SUM(D72:D76)</f>
        <v>166883</v>
      </c>
      <c r="E77" s="1606">
        <f>SUM(E72:E76)</f>
        <v>0</v>
      </c>
      <c r="F77" s="1589">
        <f>SUM(F72:F76)</f>
        <v>3792.7954545454545</v>
      </c>
      <c r="G77" s="1589">
        <f>SUM(G72:G76)</f>
        <v>3792.7954545454545</v>
      </c>
      <c r="H77" s="1590">
        <f t="shared" si="3"/>
        <v>0</v>
      </c>
      <c r="I77" s="173"/>
    </row>
    <row r="78" spans="2:9" ht="12" thickBot="1">
      <c r="B78" s="189"/>
      <c r="C78" s="190"/>
      <c r="D78" s="190"/>
      <c r="E78" s="191"/>
      <c r="F78" s="190"/>
      <c r="G78" s="190"/>
      <c r="H78" s="192"/>
      <c r="I78" s="173"/>
    </row>
    <row r="79" spans="2:9" ht="12" thickTop="1">
      <c r="B79" s="173" t="s">
        <v>976</v>
      </c>
    </row>
    <row r="80" spans="2:9" ht="12.75">
      <c r="B80" s="733" t="s">
        <v>677</v>
      </c>
    </row>
    <row r="82" spans="2:8" ht="36">
      <c r="C82" s="323" t="s">
        <v>2258</v>
      </c>
      <c r="D82" s="323" t="s">
        <v>240</v>
      </c>
      <c r="E82" s="323" t="s">
        <v>2259</v>
      </c>
    </row>
    <row r="83" spans="2:8">
      <c r="B83" s="176" t="str">
        <f>Budget!D197</f>
        <v>Lender</v>
      </c>
      <c r="C83" s="1600">
        <f>Budget!G197</f>
        <v>4484528</v>
      </c>
      <c r="D83" s="1600">
        <f>Budget!G197</f>
        <v>4484528</v>
      </c>
      <c r="E83" s="1600">
        <f>D83-C83</f>
        <v>0</v>
      </c>
    </row>
    <row r="84" spans="2:8">
      <c r="B84" s="176">
        <f>Budget!D198</f>
        <v>0</v>
      </c>
      <c r="C84" s="1600">
        <f>Budget!G198</f>
        <v>211639</v>
      </c>
      <c r="D84" s="1600">
        <f>Budget!G198</f>
        <v>211639</v>
      </c>
      <c r="E84" s="1600">
        <f t="shared" ref="E84:E90" si="4">D84-C84</f>
        <v>0</v>
      </c>
    </row>
    <row r="85" spans="2:8">
      <c r="B85" s="176">
        <f>Budget!D199</f>
        <v>0</v>
      </c>
      <c r="C85" s="1600">
        <f>Budget!G199</f>
        <v>0</v>
      </c>
      <c r="D85" s="1600">
        <f>Budget!G199</f>
        <v>0</v>
      </c>
      <c r="E85" s="1600">
        <f t="shared" si="4"/>
        <v>0</v>
      </c>
    </row>
    <row r="86" spans="2:8">
      <c r="B86" s="176" t="str">
        <f>Budget!D200</f>
        <v>Stock/Sunset/RLH</v>
      </c>
      <c r="C86" s="1600">
        <f>Budget!G200</f>
        <v>672298</v>
      </c>
      <c r="D86" s="1600">
        <f>Budget!G200</f>
        <v>672298</v>
      </c>
      <c r="E86" s="1600">
        <f t="shared" si="4"/>
        <v>0</v>
      </c>
    </row>
    <row r="87" spans="2:8">
      <c r="B87" s="176">
        <f>Budget!D201</f>
        <v>0</v>
      </c>
      <c r="C87" s="1600">
        <f>Budget!G201</f>
        <v>0</v>
      </c>
      <c r="D87" s="1600">
        <f>Budget!G201</f>
        <v>0</v>
      </c>
      <c r="E87" s="1600">
        <f t="shared" si="4"/>
        <v>0</v>
      </c>
    </row>
    <row r="88" spans="2:8">
      <c r="B88" s="176" t="str">
        <f>Budget!D202</f>
        <v>Other Post Construction Costs</v>
      </c>
      <c r="C88" s="1600">
        <f>Budget!G202</f>
        <v>184600</v>
      </c>
      <c r="D88" s="1600">
        <f>Budget!G202</f>
        <v>184600</v>
      </c>
      <c r="E88" s="1600">
        <f t="shared" si="4"/>
        <v>0</v>
      </c>
    </row>
    <row r="89" spans="2:8">
      <c r="B89" s="176" t="str">
        <f>Budget!D203</f>
        <v>HDL</v>
      </c>
      <c r="C89" s="1600">
        <f>Budget!G203</f>
        <v>1500000</v>
      </c>
      <c r="D89" s="1600">
        <f>Budget!G203</f>
        <v>1500000</v>
      </c>
      <c r="E89" s="1600">
        <f t="shared" si="4"/>
        <v>0</v>
      </c>
    </row>
    <row r="90" spans="2:8">
      <c r="B90" s="193" t="s">
        <v>2256</v>
      </c>
      <c r="C90" s="1600">
        <f>Budget!G204</f>
        <v>7053065</v>
      </c>
      <c r="D90" s="1600">
        <f>SUM(D83:D89)</f>
        <v>7053065</v>
      </c>
      <c r="E90" s="1600">
        <f t="shared" si="4"/>
        <v>0</v>
      </c>
    </row>
    <row r="91" spans="2:8">
      <c r="D91" s="173" t="s">
        <v>976</v>
      </c>
    </row>
    <row r="93" spans="2:8" ht="12.75">
      <c r="B93" s="733" t="s">
        <v>2255</v>
      </c>
    </row>
    <row r="94" spans="2:8">
      <c r="B94" s="174"/>
    </row>
    <row r="95" spans="2:8">
      <c r="C95" s="2397" t="s">
        <v>1518</v>
      </c>
      <c r="D95" s="2397"/>
      <c r="E95" s="2397"/>
      <c r="F95" s="2397" t="s">
        <v>1519</v>
      </c>
      <c r="G95" s="2397"/>
      <c r="H95" s="2397"/>
    </row>
    <row r="96" spans="2:8" ht="36">
      <c r="C96" s="323" t="s">
        <v>2258</v>
      </c>
      <c r="D96" s="322" t="s">
        <v>240</v>
      </c>
      <c r="E96" s="323" t="s">
        <v>2259</v>
      </c>
      <c r="F96" s="323" t="s">
        <v>2258</v>
      </c>
      <c r="G96" s="322" t="s">
        <v>240</v>
      </c>
      <c r="H96" s="324" t="s">
        <v>2259</v>
      </c>
    </row>
    <row r="97" spans="2:8">
      <c r="B97" s="176" t="str">
        <f>Budget!D217</f>
        <v>First Mortgage</v>
      </c>
      <c r="C97" s="1600">
        <f>Budget!G217</f>
        <v>931392</v>
      </c>
      <c r="D97" s="1600">
        <f>Budget!G217</f>
        <v>931392</v>
      </c>
      <c r="E97" s="1600">
        <f>D97-C97</f>
        <v>0</v>
      </c>
      <c r="F97" s="1591">
        <f>C97/'Project Information'!$D$408</f>
        <v>21168</v>
      </c>
      <c r="G97" s="1591">
        <f>D97/'Project Information'!$D$408</f>
        <v>21168</v>
      </c>
      <c r="H97" s="1592">
        <f t="shared" ref="H97:H107" si="5">G97-F97</f>
        <v>0</v>
      </c>
    </row>
    <row r="98" spans="2:8">
      <c r="B98" s="176">
        <f>Budget!D218</f>
        <v>0</v>
      </c>
      <c r="C98" s="1600">
        <f>Budget!G218</f>
        <v>0</v>
      </c>
      <c r="D98" s="1600">
        <f>Budget!G218</f>
        <v>0</v>
      </c>
      <c r="E98" s="1600">
        <f t="shared" ref="E98:E107" si="6">D98-C98</f>
        <v>0</v>
      </c>
      <c r="F98" s="1591">
        <f>C98/'Project Information'!$D$408</f>
        <v>0</v>
      </c>
      <c r="G98" s="1591">
        <f>D98/'Project Information'!$D$408</f>
        <v>0</v>
      </c>
      <c r="H98" s="1592">
        <f t="shared" si="5"/>
        <v>0</v>
      </c>
    </row>
    <row r="99" spans="2:8">
      <c r="B99" s="176" t="str">
        <f>Budget!D219</f>
        <v>Federal Credit L.P. Equity</v>
      </c>
      <c r="C99" s="1600">
        <f>Budget!G219</f>
        <v>5919381</v>
      </c>
      <c r="D99" s="1600">
        <f>Budget!G219</f>
        <v>5919381</v>
      </c>
      <c r="E99" s="1600">
        <f t="shared" si="6"/>
        <v>0</v>
      </c>
      <c r="F99" s="1591">
        <f>C99/'Project Information'!$D$408</f>
        <v>134531.38636363635</v>
      </c>
      <c r="G99" s="1591">
        <f>D99/'Project Information'!$D$408</f>
        <v>134531.38636363635</v>
      </c>
      <c r="H99" s="1592">
        <f t="shared" si="5"/>
        <v>0</v>
      </c>
    </row>
    <row r="100" spans="2:8">
      <c r="B100" s="176">
        <f>Budget!D220</f>
        <v>0</v>
      </c>
      <c r="C100" s="1600">
        <f>Budget!G220</f>
        <v>0</v>
      </c>
      <c r="D100" s="1600">
        <f>Budget!G220</f>
        <v>0</v>
      </c>
      <c r="E100" s="1600">
        <f t="shared" si="6"/>
        <v>0</v>
      </c>
      <c r="F100" s="1591">
        <f>C100/'Project Information'!$D$408</f>
        <v>0</v>
      </c>
      <c r="G100" s="1591">
        <f>D100/'Project Information'!$D$408</f>
        <v>0</v>
      </c>
      <c r="H100" s="1592">
        <f t="shared" si="5"/>
        <v>0</v>
      </c>
    </row>
    <row r="101" spans="2:8">
      <c r="B101" s="176" t="str">
        <f>Budget!D221</f>
        <v>RLH/Stock/Sunset - Deferral and GP Cont</v>
      </c>
      <c r="C101" s="1600">
        <f>Budget!G221</f>
        <v>202292</v>
      </c>
      <c r="D101" s="1600">
        <f>Budget!G221</f>
        <v>202292</v>
      </c>
      <c r="E101" s="1600">
        <f t="shared" si="6"/>
        <v>0</v>
      </c>
      <c r="F101" s="1591">
        <f>C101/'Project Information'!$D$408</f>
        <v>4597.545454545455</v>
      </c>
      <c r="G101" s="1591">
        <f>D101/'Project Information'!$D$408</f>
        <v>4597.545454545455</v>
      </c>
      <c r="H101" s="1592">
        <f t="shared" si="5"/>
        <v>0</v>
      </c>
    </row>
    <row r="102" spans="2:8">
      <c r="B102" s="176">
        <f>Budget!D222</f>
        <v>0</v>
      </c>
      <c r="C102" s="1600">
        <f>Budget!G222</f>
        <v>0</v>
      </c>
      <c r="D102" s="1600">
        <f>Budget!G222</f>
        <v>0</v>
      </c>
      <c r="E102" s="1600">
        <f t="shared" si="6"/>
        <v>0</v>
      </c>
      <c r="F102" s="1591">
        <f>C102/'Project Information'!$D$408</f>
        <v>0</v>
      </c>
      <c r="G102" s="1591">
        <f>D102/'Project Information'!$D$408</f>
        <v>0</v>
      </c>
      <c r="H102" s="1592">
        <f t="shared" si="5"/>
        <v>0</v>
      </c>
    </row>
    <row r="103" spans="2:8">
      <c r="B103" s="176">
        <f>Budget!D223</f>
        <v>0</v>
      </c>
      <c r="C103" s="1600">
        <f>Budget!G223</f>
        <v>0</v>
      </c>
      <c r="D103" s="1600">
        <f>Budget!G223</f>
        <v>0</v>
      </c>
      <c r="E103" s="1600">
        <f t="shared" si="6"/>
        <v>0</v>
      </c>
      <c r="F103" s="1591">
        <f>C103/'Project Information'!$D$408</f>
        <v>0</v>
      </c>
      <c r="G103" s="1591">
        <f>D103/'Project Information'!$D$408</f>
        <v>0</v>
      </c>
      <c r="H103" s="1592">
        <f t="shared" si="5"/>
        <v>0</v>
      </c>
    </row>
    <row r="104" spans="2:8">
      <c r="B104" s="176">
        <f>Budget!D224</f>
        <v>0</v>
      </c>
      <c r="C104" s="1600">
        <f>Budget!G224</f>
        <v>0</v>
      </c>
      <c r="D104" s="1600">
        <f>Budget!G224</f>
        <v>0</v>
      </c>
      <c r="E104" s="1600">
        <f t="shared" si="6"/>
        <v>0</v>
      </c>
      <c r="F104" s="1591">
        <f>C104/'Project Information'!$D$408</f>
        <v>0</v>
      </c>
      <c r="G104" s="1591">
        <f>D104/'Project Information'!$D$408</f>
        <v>0</v>
      </c>
      <c r="H104" s="1592">
        <f t="shared" si="5"/>
        <v>0</v>
      </c>
    </row>
    <row r="105" spans="2:8">
      <c r="B105" s="176">
        <f>Budget!D225</f>
        <v>0</v>
      </c>
      <c r="C105" s="1600">
        <f>Budget!G225</f>
        <v>0</v>
      </c>
      <c r="D105" s="1600">
        <f>Budget!G225</f>
        <v>0</v>
      </c>
      <c r="E105" s="1600">
        <f t="shared" si="6"/>
        <v>0</v>
      </c>
      <c r="F105" s="1591">
        <f>C105/'Project Information'!$D$408</f>
        <v>0</v>
      </c>
      <c r="G105" s="1591">
        <f>D105/'Project Information'!$D$408</f>
        <v>0</v>
      </c>
      <c r="H105" s="1592">
        <f t="shared" si="5"/>
        <v>0</v>
      </c>
    </row>
    <row r="106" spans="2:8">
      <c r="B106" s="176">
        <f>Budget!D226</f>
        <v>0</v>
      </c>
      <c r="C106" s="1600">
        <f>Budget!G226</f>
        <v>0</v>
      </c>
      <c r="D106" s="1600">
        <f>Budget!G226</f>
        <v>0</v>
      </c>
      <c r="E106" s="1600">
        <f t="shared" si="6"/>
        <v>0</v>
      </c>
      <c r="F106" s="1591">
        <f>C106/'Project Information'!$D$408</f>
        <v>0</v>
      </c>
      <c r="G106" s="1591">
        <f>D106/'Project Information'!$D$408</f>
        <v>0</v>
      </c>
      <c r="H106" s="1592">
        <f t="shared" si="5"/>
        <v>0</v>
      </c>
    </row>
    <row r="107" spans="2:8">
      <c r="B107" s="176" t="str">
        <f>Budget!F227</f>
        <v>TOTALS</v>
      </c>
      <c r="C107" s="1600">
        <f>SUM(C97:C106)</f>
        <v>7053065</v>
      </c>
      <c r="D107" s="1600">
        <f>SUM(D97:D106)</f>
        <v>7053065</v>
      </c>
      <c r="E107" s="1600">
        <f t="shared" si="6"/>
        <v>0</v>
      </c>
      <c r="F107" s="1591">
        <f>C107/'Project Information'!$D$408</f>
        <v>160296.93181818182</v>
      </c>
      <c r="G107" s="1591">
        <f>D107/'Project Information'!$D$408</f>
        <v>160296.93181818182</v>
      </c>
      <c r="H107" s="1592">
        <f t="shared" si="5"/>
        <v>0</v>
      </c>
    </row>
    <row r="108" spans="2:8">
      <c r="D108" s="173" t="s">
        <v>976</v>
      </c>
    </row>
    <row r="110" spans="2:8">
      <c r="D110" s="173" t="s">
        <v>976</v>
      </c>
    </row>
    <row r="111" spans="2:8" ht="12.75">
      <c r="B111" s="733" t="s">
        <v>2257</v>
      </c>
    </row>
    <row r="113" spans="2:12">
      <c r="C113" s="2397" t="s">
        <v>1518</v>
      </c>
      <c r="D113" s="2397"/>
      <c r="E113" s="2397"/>
      <c r="F113" s="2397" t="s">
        <v>1519</v>
      </c>
      <c r="G113" s="2397"/>
      <c r="H113" s="2397"/>
    </row>
    <row r="114" spans="2:12" ht="36">
      <c r="B114" s="194"/>
      <c r="C114" s="323" t="s">
        <v>2258</v>
      </c>
      <c r="D114" s="322" t="s">
        <v>240</v>
      </c>
      <c r="E114" s="323" t="s">
        <v>2259</v>
      </c>
      <c r="F114" s="323" t="s">
        <v>2258</v>
      </c>
      <c r="G114" s="322" t="s">
        <v>240</v>
      </c>
      <c r="H114" s="324" t="s">
        <v>2259</v>
      </c>
    </row>
    <row r="115" spans="2:12" ht="12">
      <c r="B115" s="1035"/>
      <c r="C115" s="1607"/>
      <c r="D115" s="1608"/>
      <c r="E115" s="1607"/>
      <c r="F115" s="1593"/>
      <c r="G115" s="1594"/>
      <c r="H115" s="1595"/>
    </row>
    <row r="116" spans="2:12">
      <c r="B116" s="195" t="str">
        <f>Budget!D255</f>
        <v xml:space="preserve">Land: </v>
      </c>
      <c r="C116" s="1600">
        <f>Budget!E255</f>
        <v>430000</v>
      </c>
      <c r="D116" s="1600">
        <f>Budget!E255</f>
        <v>430000</v>
      </c>
      <c r="E116" s="1600">
        <f>D116-C116</f>
        <v>0</v>
      </c>
      <c r="F116" s="1577">
        <f>C116/'Project Information'!$D$408</f>
        <v>9772.7272727272721</v>
      </c>
      <c r="G116" s="1577">
        <f>D116/'Project Information'!$D$408</f>
        <v>9772.7272727272721</v>
      </c>
      <c r="H116" s="1578">
        <f t="shared" ref="H116:H175" si="7">G116-F116</f>
        <v>0</v>
      </c>
    </row>
    <row r="117" spans="2:12">
      <c r="B117" s="195" t="str">
        <f>Budget!D256</f>
        <v>Land Broker Fees:</v>
      </c>
      <c r="C117" s="1600">
        <f>Budget!E256</f>
        <v>0</v>
      </c>
      <c r="D117" s="1600">
        <f>Budget!E256</f>
        <v>0</v>
      </c>
      <c r="E117" s="1600">
        <f t="shared" ref="E117:E160" si="8">D117-C117</f>
        <v>0</v>
      </c>
      <c r="F117" s="1577">
        <f>C117/'Project Information'!$D$408</f>
        <v>0</v>
      </c>
      <c r="G117" s="1577">
        <f>D117/'Project Information'!$D$408</f>
        <v>0</v>
      </c>
      <c r="H117" s="1578">
        <f t="shared" si="7"/>
        <v>0</v>
      </c>
    </row>
    <row r="118" spans="2:12">
      <c r="B118" s="195" t="str">
        <f>Budget!D257</f>
        <v xml:space="preserve">Building Acquisition: </v>
      </c>
      <c r="C118" s="1600">
        <f>Budget!E257</f>
        <v>0</v>
      </c>
      <c r="D118" s="1600">
        <f>Budget!E257</f>
        <v>0</v>
      </c>
      <c r="E118" s="1600">
        <f t="shared" si="8"/>
        <v>0</v>
      </c>
      <c r="F118" s="1577">
        <f>C118/'Project Information'!$D$408</f>
        <v>0</v>
      </c>
      <c r="G118" s="1577">
        <f>D118/'Project Information'!$D$408</f>
        <v>0</v>
      </c>
      <c r="H118" s="1578">
        <f t="shared" si="7"/>
        <v>0</v>
      </c>
    </row>
    <row r="119" spans="2:12">
      <c r="B119" s="195" t="str">
        <f>Budget!D258</f>
        <v>Other Acquisition (Describe)</v>
      </c>
      <c r="C119" s="1600">
        <f>Budget!E258</f>
        <v>0</v>
      </c>
      <c r="D119" s="1600">
        <f>Budget!E258</f>
        <v>0</v>
      </c>
      <c r="E119" s="1600">
        <f t="shared" si="8"/>
        <v>0</v>
      </c>
      <c r="F119" s="1577">
        <f>C119/'Project Information'!$D$408</f>
        <v>0</v>
      </c>
      <c r="G119" s="1577">
        <f>D119/'Project Information'!$D$408</f>
        <v>0</v>
      </c>
      <c r="H119" s="1578">
        <f t="shared" si="7"/>
        <v>0</v>
      </c>
    </row>
    <row r="120" spans="2:12">
      <c r="B120" s="1034"/>
      <c r="C120" s="1609"/>
      <c r="D120" s="1609"/>
      <c r="E120" s="1609"/>
      <c r="F120" s="1596"/>
      <c r="G120" s="1596"/>
      <c r="H120" s="1597"/>
    </row>
    <row r="121" spans="2:12">
      <c r="B121" s="195" t="str">
        <f>Budget!D260</f>
        <v xml:space="preserve">Survey(s) Costs: </v>
      </c>
      <c r="C121" s="1600">
        <f>Budget!E260</f>
        <v>5000</v>
      </c>
      <c r="D121" s="1600">
        <f>Budget!E260</f>
        <v>5000</v>
      </c>
      <c r="E121" s="1600">
        <f t="shared" si="8"/>
        <v>0</v>
      </c>
      <c r="F121" s="1577">
        <f>C121/'Project Information'!$D$408</f>
        <v>113.63636363636364</v>
      </c>
      <c r="G121" s="1577">
        <f>D121/'Project Information'!$D$408</f>
        <v>113.63636363636364</v>
      </c>
      <c r="H121" s="1578">
        <f t="shared" si="7"/>
        <v>0</v>
      </c>
      <c r="L121" s="180"/>
    </row>
    <row r="122" spans="2:12">
      <c r="B122" s="195" t="str">
        <f>Budget!D261</f>
        <v xml:space="preserve">Architectural Fees: </v>
      </c>
      <c r="C122" s="1600">
        <f>Budget!E261</f>
        <v>143847</v>
      </c>
      <c r="D122" s="1600">
        <f>Budget!E261</f>
        <v>143847</v>
      </c>
      <c r="E122" s="1600">
        <f>D122-C122</f>
        <v>0</v>
      </c>
      <c r="F122" s="1577">
        <f>C122/'Project Information'!$D$408</f>
        <v>3269.25</v>
      </c>
      <c r="G122" s="1577">
        <f>D122/'Project Information'!$D$408</f>
        <v>3269.25</v>
      </c>
      <c r="H122" s="1578">
        <f>G122-F122</f>
        <v>0</v>
      </c>
      <c r="L122" s="180"/>
    </row>
    <row r="123" spans="2:12">
      <c r="B123" s="195" t="str">
        <f>Budget!D262</f>
        <v xml:space="preserve">Engineering Fees: </v>
      </c>
      <c r="C123" s="1600">
        <f>Budget!E262</f>
        <v>40000</v>
      </c>
      <c r="D123" s="1600">
        <f>Budget!E262</f>
        <v>40000</v>
      </c>
      <c r="E123" s="1600">
        <f t="shared" si="8"/>
        <v>0</v>
      </c>
      <c r="F123" s="1577">
        <f>C123/'Project Information'!$D$408</f>
        <v>909.09090909090912</v>
      </c>
      <c r="G123" s="1577">
        <f>D123/'Project Information'!$D$408</f>
        <v>909.09090909090912</v>
      </c>
      <c r="H123" s="1578">
        <f t="shared" si="7"/>
        <v>0</v>
      </c>
    </row>
    <row r="124" spans="2:12">
      <c r="B124" s="195" t="str">
        <f>Budget!D263</f>
        <v xml:space="preserve">Appraisal: </v>
      </c>
      <c r="C124" s="1600">
        <f>Budget!E263</f>
        <v>7500</v>
      </c>
      <c r="D124" s="1600">
        <f>Budget!E263</f>
        <v>7500</v>
      </c>
      <c r="E124" s="1600">
        <f t="shared" si="8"/>
        <v>0</v>
      </c>
      <c r="F124" s="1577">
        <f>C124/'Project Information'!$D$408</f>
        <v>170.45454545454547</v>
      </c>
      <c r="G124" s="1577">
        <f>D124/'Project Information'!$D$408</f>
        <v>170.45454545454547</v>
      </c>
      <c r="H124" s="1578">
        <f t="shared" si="7"/>
        <v>0</v>
      </c>
    </row>
    <row r="125" spans="2:12">
      <c r="B125" s="195" t="str">
        <f>Budget!D264</f>
        <v xml:space="preserve">Market Study: </v>
      </c>
      <c r="C125" s="1600">
        <f>Budget!E264</f>
        <v>4500</v>
      </c>
      <c r="D125" s="1600">
        <f>Budget!E264</f>
        <v>4500</v>
      </c>
      <c r="E125" s="1600">
        <f t="shared" si="8"/>
        <v>0</v>
      </c>
      <c r="F125" s="1577">
        <f>C125/'Project Information'!$D$408</f>
        <v>102.27272727272727</v>
      </c>
      <c r="G125" s="1577">
        <f>D125/'Project Information'!$D$408</f>
        <v>102.27272727272727</v>
      </c>
      <c r="H125" s="1578">
        <f t="shared" si="7"/>
        <v>0</v>
      </c>
    </row>
    <row r="126" spans="2:12">
      <c r="B126" s="195" t="str">
        <f>Budget!D265</f>
        <v xml:space="preserve">Environmental Report: </v>
      </c>
      <c r="C126" s="1600">
        <f>Budget!E265</f>
        <v>4000</v>
      </c>
      <c r="D126" s="1600">
        <f>Budget!E265</f>
        <v>4000</v>
      </c>
      <c r="E126" s="1600">
        <f t="shared" si="8"/>
        <v>0</v>
      </c>
      <c r="F126" s="1577">
        <f>C126/'Project Information'!$D$408</f>
        <v>90.909090909090907</v>
      </c>
      <c r="G126" s="1577">
        <f>D126/'Project Information'!$D$408</f>
        <v>90.909090909090907</v>
      </c>
      <c r="H126" s="1578">
        <f t="shared" si="7"/>
        <v>0</v>
      </c>
    </row>
    <row r="127" spans="2:12">
      <c r="B127" s="195" t="str">
        <f>Budget!D266</f>
        <v xml:space="preserve">Title &amp; Recording: </v>
      </c>
      <c r="C127" s="1600">
        <f>Budget!E266</f>
        <v>35000</v>
      </c>
      <c r="D127" s="1600">
        <f>Budget!E266</f>
        <v>35000</v>
      </c>
      <c r="E127" s="1600">
        <f t="shared" si="8"/>
        <v>0</v>
      </c>
      <c r="F127" s="1577">
        <f>C127/'Project Information'!$D$408</f>
        <v>795.4545454545455</v>
      </c>
      <c r="G127" s="1577">
        <f>D127/'Project Information'!$D$408</f>
        <v>795.4545454545455</v>
      </c>
      <c r="H127" s="1578">
        <f t="shared" si="7"/>
        <v>0</v>
      </c>
    </row>
    <row r="128" spans="2:12">
      <c r="B128" s="195" t="str">
        <f>Budget!D267</f>
        <v>Other Predevelopment - Energy Testing/Green:</v>
      </c>
      <c r="C128" s="1600">
        <f>Budget!E267</f>
        <v>15000</v>
      </c>
      <c r="D128" s="1600">
        <f>Budget!E267</f>
        <v>15000</v>
      </c>
      <c r="E128" s="1600">
        <f t="shared" si="8"/>
        <v>0</v>
      </c>
      <c r="F128" s="1577">
        <f>C128/'Project Information'!$D$408</f>
        <v>340.90909090909093</v>
      </c>
      <c r="G128" s="1577">
        <f>D128/'Project Information'!$D$408</f>
        <v>340.90909090909093</v>
      </c>
      <c r="H128" s="1578">
        <f t="shared" si="7"/>
        <v>0</v>
      </c>
    </row>
    <row r="129" spans="2:8">
      <c r="B129" s="1034"/>
      <c r="C129" s="1609"/>
      <c r="D129" s="1609"/>
      <c r="E129" s="1609"/>
      <c r="F129" s="1596"/>
      <c r="G129" s="1596"/>
      <c r="H129" s="1597"/>
    </row>
    <row r="130" spans="2:8">
      <c r="B130" s="195" t="str">
        <f>Budget!D269</f>
        <v>Demolition:</v>
      </c>
      <c r="C130" s="1600">
        <f>Budget!E269</f>
        <v>0</v>
      </c>
      <c r="D130" s="1600">
        <f>Budget!E269</f>
        <v>0</v>
      </c>
      <c r="E130" s="1600">
        <f t="shared" si="8"/>
        <v>0</v>
      </c>
      <c r="F130" s="1577">
        <f>C130/'Project Information'!$D$408</f>
        <v>0</v>
      </c>
      <c r="G130" s="1577">
        <f>D130/'Project Information'!$D$408</f>
        <v>0</v>
      </c>
      <c r="H130" s="1578">
        <f t="shared" si="7"/>
        <v>0</v>
      </c>
    </row>
    <row r="131" spans="2:8">
      <c r="B131" s="195" t="str">
        <f>Budget!D270</f>
        <v xml:space="preserve">Off-Site Improvements: </v>
      </c>
      <c r="C131" s="1600">
        <f>Budget!E270</f>
        <v>0</v>
      </c>
      <c r="D131" s="1600">
        <f>Budget!E270</f>
        <v>0</v>
      </c>
      <c r="E131" s="1600">
        <f t="shared" si="8"/>
        <v>0</v>
      </c>
      <c r="F131" s="1577">
        <f>C131/'Project Information'!$D$408</f>
        <v>0</v>
      </c>
      <c r="G131" s="1577">
        <f>D131/'Project Information'!$D$408</f>
        <v>0</v>
      </c>
      <c r="H131" s="1578">
        <f t="shared" si="7"/>
        <v>0</v>
      </c>
    </row>
    <row r="132" spans="2:8">
      <c r="B132" s="195" t="str">
        <f>Budget!D271</f>
        <v xml:space="preserve">On-Site Improvements: </v>
      </c>
      <c r="C132" s="1600">
        <f>Budget!E271</f>
        <v>651880</v>
      </c>
      <c r="D132" s="1600">
        <f>Budget!E271</f>
        <v>651880</v>
      </c>
      <c r="E132" s="1600">
        <f t="shared" si="8"/>
        <v>0</v>
      </c>
      <c r="F132" s="1577">
        <f>C132/'Project Information'!$D$408</f>
        <v>14815.454545454546</v>
      </c>
      <c r="G132" s="1577">
        <f>D132/'Project Information'!$D$408</f>
        <v>14815.454545454546</v>
      </c>
      <c r="H132" s="1578">
        <f t="shared" si="7"/>
        <v>0</v>
      </c>
    </row>
    <row r="133" spans="2:8">
      <c r="B133" s="195" t="str">
        <f>Budget!D272</f>
        <v>Other Site Development/On Site Relocation (Describe):</v>
      </c>
      <c r="C133" s="1600">
        <f>Budget!E272</f>
        <v>0</v>
      </c>
      <c r="D133" s="1600">
        <f>Budget!E272</f>
        <v>0</v>
      </c>
      <c r="E133" s="1600">
        <f t="shared" si="8"/>
        <v>0</v>
      </c>
      <c r="F133" s="1577">
        <f>C133/'Project Information'!$D$408</f>
        <v>0</v>
      </c>
      <c r="G133" s="1577">
        <f>D133/'Project Information'!$D$408</f>
        <v>0</v>
      </c>
      <c r="H133" s="1578">
        <f t="shared" si="7"/>
        <v>0</v>
      </c>
    </row>
    <row r="134" spans="2:8">
      <c r="B134" s="1034"/>
      <c r="C134" s="1609"/>
      <c r="D134" s="1609"/>
      <c r="E134" s="1609"/>
      <c r="F134" s="1596"/>
      <c r="G134" s="1596"/>
      <c r="H134" s="1597"/>
    </row>
    <row r="135" spans="2:8">
      <c r="B135" s="195" t="str">
        <f>Budget!D274</f>
        <v xml:space="preserve">General Requirements: </v>
      </c>
      <c r="C135" s="1600">
        <f>Budget!E274</f>
        <v>240288</v>
      </c>
      <c r="D135" s="1600">
        <f>Budget!E274</f>
        <v>240288</v>
      </c>
      <c r="E135" s="1600">
        <f t="shared" si="8"/>
        <v>0</v>
      </c>
      <c r="F135" s="1577">
        <f>C135/'Project Information'!$D$408</f>
        <v>5461.090909090909</v>
      </c>
      <c r="G135" s="1577">
        <f>D135/'Project Information'!$D$408</f>
        <v>5461.090909090909</v>
      </c>
      <c r="H135" s="1578">
        <f t="shared" si="7"/>
        <v>0</v>
      </c>
    </row>
    <row r="136" spans="2:8">
      <c r="B136" s="195" t="str">
        <f>Budget!D275</f>
        <v>Permit:</v>
      </c>
      <c r="C136" s="1600">
        <f>Budget!E275</f>
        <v>28000</v>
      </c>
      <c r="D136" s="1600">
        <f>Budget!E275</f>
        <v>28000</v>
      </c>
      <c r="E136" s="1600">
        <f t="shared" si="8"/>
        <v>0</v>
      </c>
      <c r="F136" s="1577">
        <f>C136/'Project Information'!$D$408</f>
        <v>636.36363636363637</v>
      </c>
      <c r="G136" s="1577">
        <f>D136/'Project Information'!$D$408</f>
        <v>636.36363636363637</v>
      </c>
      <c r="H136" s="1578">
        <f t="shared" si="7"/>
        <v>0</v>
      </c>
    </row>
    <row r="137" spans="2:8">
      <c r="B137" s="195" t="str">
        <f>Budget!D276</f>
        <v>Site Security:</v>
      </c>
      <c r="C137" s="1600">
        <f>Budget!E276</f>
        <v>0</v>
      </c>
      <c r="D137" s="1600">
        <f>Budget!E276</f>
        <v>0</v>
      </c>
      <c r="E137" s="1600">
        <f t="shared" si="8"/>
        <v>0</v>
      </c>
      <c r="F137" s="1577">
        <f>C137/'Project Information'!$D$408</f>
        <v>0</v>
      </c>
      <c r="G137" s="1577">
        <f>D137/'Project Information'!$D$408</f>
        <v>0</v>
      </c>
      <c r="H137" s="1578">
        <f t="shared" si="7"/>
        <v>0</v>
      </c>
    </row>
    <row r="138" spans="2:8">
      <c r="B138" s="195" t="str">
        <f>Budget!D277</f>
        <v>Commercial Costs (Not Hard Construction):</v>
      </c>
      <c r="C138" s="1600">
        <f>Budget!E277</f>
        <v>0</v>
      </c>
      <c r="D138" s="1600">
        <f>Budget!E277</f>
        <v>0</v>
      </c>
      <c r="E138" s="1600">
        <f t="shared" si="8"/>
        <v>0</v>
      </c>
      <c r="F138" s="1577">
        <f>C138/'Project Information'!$D$408</f>
        <v>0</v>
      </c>
      <c r="G138" s="1577">
        <f>D138/'Project Information'!$D$408</f>
        <v>0</v>
      </c>
      <c r="H138" s="1578">
        <f t="shared" si="7"/>
        <v>0</v>
      </c>
    </row>
    <row r="139" spans="2:8">
      <c r="B139" s="195" t="str">
        <f>Budget!D278</f>
        <v xml:space="preserve">Hard Construction (Residential New Const.): </v>
      </c>
      <c r="C139" s="1600">
        <f>Budget!E278</f>
        <v>3197795</v>
      </c>
      <c r="D139" s="1600">
        <f>Budget!E278</f>
        <v>3197795</v>
      </c>
      <c r="E139" s="1600">
        <f t="shared" si="8"/>
        <v>0</v>
      </c>
      <c r="F139" s="1577">
        <f>C139/'Project Information'!$D$408</f>
        <v>72677.159090909088</v>
      </c>
      <c r="G139" s="1577">
        <f>D139/'Project Information'!$D$408</f>
        <v>72677.159090909088</v>
      </c>
      <c r="H139" s="1578">
        <f t="shared" si="7"/>
        <v>0</v>
      </c>
    </row>
    <row r="140" spans="2:8">
      <c r="B140" s="195" t="str">
        <f>Budget!D279</f>
        <v xml:space="preserve">Hard Construction (Residential Rehab.): </v>
      </c>
      <c r="C140" s="1600">
        <f>Budget!E279</f>
        <v>0</v>
      </c>
      <c r="D140" s="1600">
        <f>Budget!E279</f>
        <v>0</v>
      </c>
      <c r="E140" s="1600">
        <f t="shared" si="8"/>
        <v>0</v>
      </c>
      <c r="F140" s="1577">
        <f>C140/'Project Information'!$D$408</f>
        <v>0</v>
      </c>
      <c r="G140" s="1577">
        <f>D140/'Project Information'!$D$408</f>
        <v>0</v>
      </c>
      <c r="H140" s="1578">
        <f t="shared" si="7"/>
        <v>0</v>
      </c>
    </row>
    <row r="141" spans="2:8">
      <c r="B141" s="195" t="str">
        <f>Budget!D280</f>
        <v xml:space="preserve">Hard Construction (Commercial): </v>
      </c>
      <c r="C141" s="1600">
        <f>Budget!E280</f>
        <v>0</v>
      </c>
      <c r="D141" s="1600">
        <f>Budget!E280</f>
        <v>0</v>
      </c>
      <c r="E141" s="1600">
        <f t="shared" si="8"/>
        <v>0</v>
      </c>
      <c r="F141" s="1577">
        <f>C141/'Project Information'!$D$408</f>
        <v>0</v>
      </c>
      <c r="G141" s="1577">
        <f>D141/'Project Information'!$D$408</f>
        <v>0</v>
      </c>
      <c r="H141" s="1578">
        <f t="shared" si="7"/>
        <v>0</v>
      </c>
    </row>
    <row r="142" spans="2:8">
      <c r="B142" s="195" t="str">
        <f>Budget!D281</f>
        <v xml:space="preserve">Hard Construction (Amenity Fee Items*): </v>
      </c>
      <c r="C142" s="1600">
        <f>Budget!E281</f>
        <v>0</v>
      </c>
      <c r="D142" s="1600">
        <f>Budget!E281</f>
        <v>0</v>
      </c>
      <c r="E142" s="1600">
        <f t="shared" si="8"/>
        <v>0</v>
      </c>
      <c r="F142" s="1577">
        <f>C142/'Project Information'!$D$408</f>
        <v>0</v>
      </c>
      <c r="G142" s="1577">
        <f>D142/'Project Information'!$D$408</f>
        <v>0</v>
      </c>
      <c r="H142" s="1578">
        <f t="shared" si="7"/>
        <v>0</v>
      </c>
    </row>
    <row r="143" spans="2:8">
      <c r="B143" s="195" t="str">
        <f>Budget!D282</f>
        <v xml:space="preserve">Construction Contingency: </v>
      </c>
      <c r="C143" s="1600">
        <f>Budget!E282</f>
        <v>192480</v>
      </c>
      <c r="D143" s="1600">
        <f>Budget!E282</f>
        <v>192480</v>
      </c>
      <c r="E143" s="1600">
        <f t="shared" si="8"/>
        <v>0</v>
      </c>
      <c r="F143" s="1577">
        <f>C143/'Project Information'!$D$408</f>
        <v>4374.545454545455</v>
      </c>
      <c r="G143" s="1577">
        <f>D143/'Project Information'!$D$408</f>
        <v>4374.545454545455</v>
      </c>
      <c r="H143" s="1578">
        <f t="shared" si="7"/>
        <v>0</v>
      </c>
    </row>
    <row r="144" spans="2:8">
      <c r="B144" s="195" t="str">
        <f>Budget!D283</f>
        <v>Furniture, Fixtures &amp; Equipment:</v>
      </c>
      <c r="C144" s="1600">
        <f>Budget!E283</f>
        <v>75600</v>
      </c>
      <c r="D144" s="1600">
        <f>Budget!E283</f>
        <v>75600</v>
      </c>
      <c r="E144" s="1600">
        <f t="shared" si="8"/>
        <v>0</v>
      </c>
      <c r="F144" s="1577">
        <f>C144/'Project Information'!$D$408</f>
        <v>1718.1818181818182</v>
      </c>
      <c r="G144" s="1577">
        <f>D144/'Project Information'!$D$408</f>
        <v>1718.1818181818182</v>
      </c>
      <c r="H144" s="1578">
        <f t="shared" si="7"/>
        <v>0</v>
      </c>
    </row>
    <row r="145" spans="2:8">
      <c r="B145" s="195" t="str">
        <f>Budget!D284</f>
        <v xml:space="preserve">Contractor Overhead: </v>
      </c>
      <c r="C145" s="1600">
        <f>Budget!E284</f>
        <v>80096</v>
      </c>
      <c r="D145" s="1600">
        <f>Budget!E284</f>
        <v>80096</v>
      </c>
      <c r="E145" s="1600">
        <f t="shared" si="8"/>
        <v>0</v>
      </c>
      <c r="F145" s="1577">
        <f>C145/'Project Information'!$D$408</f>
        <v>1820.3636363636363</v>
      </c>
      <c r="G145" s="1577">
        <f>D145/'Project Information'!$D$408</f>
        <v>1820.3636363636363</v>
      </c>
      <c r="H145" s="1578">
        <f t="shared" si="7"/>
        <v>0</v>
      </c>
    </row>
    <row r="146" spans="2:8">
      <c r="B146" s="195" t="str">
        <f>Budget!D285</f>
        <v xml:space="preserve">Contractor Profit: </v>
      </c>
      <c r="C146" s="1600">
        <f>Budget!E285</f>
        <v>240288</v>
      </c>
      <c r="D146" s="1600">
        <f>Budget!E285</f>
        <v>240288</v>
      </c>
      <c r="E146" s="1600">
        <f t="shared" si="8"/>
        <v>0</v>
      </c>
      <c r="F146" s="1577">
        <f>C146/'Project Information'!$D$408</f>
        <v>5461.090909090909</v>
      </c>
      <c r="G146" s="1577">
        <f>D146/'Project Information'!$D$408</f>
        <v>5461.090909090909</v>
      </c>
      <c r="H146" s="1578">
        <f t="shared" si="7"/>
        <v>0</v>
      </c>
    </row>
    <row r="147" spans="2:8">
      <c r="B147" s="195" t="str">
        <f>Budget!D286</f>
        <v>Other Hard Construction Real Estate Tax During Const.</v>
      </c>
      <c r="C147" s="1600">
        <f>Budget!E286</f>
        <v>8000</v>
      </c>
      <c r="D147" s="1600">
        <f>Budget!E286</f>
        <v>8000</v>
      </c>
      <c r="E147" s="1600">
        <f t="shared" si="8"/>
        <v>0</v>
      </c>
      <c r="F147" s="1577">
        <f>C147/'Project Information'!$D$408</f>
        <v>181.81818181818181</v>
      </c>
      <c r="G147" s="1577">
        <f>D147/'Project Information'!$D$408</f>
        <v>181.81818181818181</v>
      </c>
      <c r="H147" s="1578">
        <f t="shared" si="7"/>
        <v>0</v>
      </c>
    </row>
    <row r="148" spans="2:8">
      <c r="B148" s="1034"/>
      <c r="C148" s="1609"/>
      <c r="D148" s="1609"/>
      <c r="E148" s="1609"/>
      <c r="F148" s="1596"/>
      <c r="G148" s="1596"/>
      <c r="H148" s="1597"/>
    </row>
    <row r="149" spans="2:8">
      <c r="B149" s="195" t="str">
        <f>Budget!D288</f>
        <v xml:space="preserve">Construction Insurance: </v>
      </c>
      <c r="C149" s="1600">
        <f>Budget!E288</f>
        <v>20000</v>
      </c>
      <c r="D149" s="1600">
        <f>Budget!E288</f>
        <v>20000</v>
      </c>
      <c r="E149" s="1600">
        <f t="shared" si="8"/>
        <v>0</v>
      </c>
      <c r="F149" s="1577">
        <f>C149/'Project Information'!$D$408</f>
        <v>454.54545454545456</v>
      </c>
      <c r="G149" s="1577">
        <f>D149/'Project Information'!$D$408</f>
        <v>454.54545454545456</v>
      </c>
      <c r="H149" s="1578">
        <f t="shared" si="7"/>
        <v>0</v>
      </c>
    </row>
    <row r="150" spans="2:8">
      <c r="B150" s="195" t="str">
        <f>Budget!D289</f>
        <v xml:space="preserve">Construction Interest: </v>
      </c>
      <c r="C150" s="1600">
        <f>Budget!E289</f>
        <v>232889</v>
      </c>
      <c r="D150" s="1600">
        <f>Budget!E289</f>
        <v>232889</v>
      </c>
      <c r="E150" s="1600">
        <f t="shared" si="8"/>
        <v>0</v>
      </c>
      <c r="F150" s="1577">
        <f>C150/'Project Information'!$D$408</f>
        <v>5292.931818181818</v>
      </c>
      <c r="G150" s="1577">
        <f>D150/'Project Information'!$D$408</f>
        <v>5292.931818181818</v>
      </c>
      <c r="H150" s="1578">
        <f t="shared" si="7"/>
        <v>0</v>
      </c>
    </row>
    <row r="151" spans="2:8">
      <c r="B151" s="195" t="str">
        <f>Budget!D290</f>
        <v xml:space="preserve">Construction Loan(s) Fees: </v>
      </c>
      <c r="C151" s="1600">
        <f>Budget!E290</f>
        <v>60000</v>
      </c>
      <c r="D151" s="1600">
        <f>Budget!E290</f>
        <v>60000</v>
      </c>
      <c r="E151" s="1600">
        <f t="shared" si="8"/>
        <v>0</v>
      </c>
      <c r="F151" s="1577">
        <f>C151/'Project Information'!$D$408</f>
        <v>1363.6363636363637</v>
      </c>
      <c r="G151" s="1577">
        <f>D151/'Project Information'!$D$408</f>
        <v>1363.6363636363637</v>
      </c>
      <c r="H151" s="1578">
        <f t="shared" si="7"/>
        <v>0</v>
      </c>
    </row>
    <row r="152" spans="2:8">
      <c r="B152" s="195" t="str">
        <f>Budget!D291</f>
        <v xml:space="preserve">Permanent Loan(s) Fees: </v>
      </c>
      <c r="C152" s="1600">
        <f>Budget!E291</f>
        <v>10000</v>
      </c>
      <c r="D152" s="1600">
        <f>Budget!E291</f>
        <v>10000</v>
      </c>
      <c r="E152" s="1600">
        <f t="shared" si="8"/>
        <v>0</v>
      </c>
      <c r="F152" s="1577">
        <f>C152/'Project Information'!$D$408</f>
        <v>227.27272727272728</v>
      </c>
      <c r="G152" s="1577">
        <f>D152/'Project Information'!$D$408</f>
        <v>227.27272727272728</v>
      </c>
      <c r="H152" s="1578">
        <f t="shared" si="7"/>
        <v>0</v>
      </c>
    </row>
    <row r="153" spans="2:8">
      <c r="B153" s="195" t="str">
        <f>Budget!D292</f>
        <v xml:space="preserve">Costs of TE-Bond Issuance: </v>
      </c>
      <c r="C153" s="1600">
        <f>Budget!E292</f>
        <v>0</v>
      </c>
      <c r="D153" s="1600">
        <f>Budget!E292</f>
        <v>0</v>
      </c>
      <c r="E153" s="1600">
        <f t="shared" si="8"/>
        <v>0</v>
      </c>
      <c r="F153" s="1577">
        <f>C153/'Project Information'!$D$408</f>
        <v>0</v>
      </c>
      <c r="G153" s="1577">
        <f>D153/'Project Information'!$D$408</f>
        <v>0</v>
      </c>
      <c r="H153" s="1578">
        <f t="shared" si="7"/>
        <v>0</v>
      </c>
    </row>
    <row r="154" spans="2:8">
      <c r="B154" s="195" t="str">
        <f>Budget!D293</f>
        <v xml:space="preserve">Impact Fees/Tap Fees/Taxes: </v>
      </c>
      <c r="C154" s="1600">
        <f>Budget!E293</f>
        <v>51600</v>
      </c>
      <c r="D154" s="1600">
        <f>Budget!E293</f>
        <v>51600</v>
      </c>
      <c r="E154" s="1600">
        <f t="shared" si="8"/>
        <v>0</v>
      </c>
      <c r="F154" s="1577">
        <f>C154/'Project Information'!$D$408</f>
        <v>1172.7272727272727</v>
      </c>
      <c r="G154" s="1577">
        <f>D154/'Project Information'!$D$408</f>
        <v>1172.7272727272727</v>
      </c>
      <c r="H154" s="1578">
        <f t="shared" si="7"/>
        <v>0</v>
      </c>
    </row>
    <row r="155" spans="2:8">
      <c r="B155" s="195" t="str">
        <f>Budget!D294</f>
        <v xml:space="preserve">Rent-up Costs/Marketing: </v>
      </c>
      <c r="C155" s="1600">
        <f>Budget!E294</f>
        <v>40000</v>
      </c>
      <c r="D155" s="1600">
        <f>Budget!E294</f>
        <v>40000</v>
      </c>
      <c r="E155" s="1600">
        <f t="shared" si="8"/>
        <v>0</v>
      </c>
      <c r="F155" s="1577">
        <f>C155/'Project Information'!$D$408</f>
        <v>909.09090909090912</v>
      </c>
      <c r="G155" s="1577">
        <f>D155/'Project Information'!$D$408</f>
        <v>909.09090909090912</v>
      </c>
      <c r="H155" s="1578">
        <f t="shared" si="7"/>
        <v>0</v>
      </c>
    </row>
    <row r="156" spans="2:8">
      <c r="B156" s="195" t="str">
        <f>Budget!D295</f>
        <v xml:space="preserve">Other Interim Costs/Finance-Initial Deposit to Tax Escrow </v>
      </c>
      <c r="C156" s="1600">
        <f>Budget!E295</f>
        <v>0</v>
      </c>
      <c r="D156" s="1600">
        <f>Budget!E295</f>
        <v>0</v>
      </c>
      <c r="E156" s="1600">
        <f t="shared" si="8"/>
        <v>0</v>
      </c>
      <c r="F156" s="1577">
        <f>C156/'Project Information'!$D$408</f>
        <v>0</v>
      </c>
      <c r="G156" s="1577">
        <f>D156/'Project Information'!$D$408</f>
        <v>0</v>
      </c>
      <c r="H156" s="1578">
        <f t="shared" si="7"/>
        <v>0</v>
      </c>
    </row>
    <row r="157" spans="2:8">
      <c r="B157" s="1034"/>
      <c r="C157" s="1609"/>
      <c r="D157" s="1609"/>
      <c r="E157" s="1609"/>
      <c r="F157" s="1596"/>
      <c r="G157" s="1596"/>
      <c r="H157" s="1597"/>
    </row>
    <row r="158" spans="2:8">
      <c r="B158" s="195" t="str">
        <f>Budget!D297</f>
        <v xml:space="preserve">Legal Fees (not syndication related): </v>
      </c>
      <c r="C158" s="1600">
        <f>Budget!E297</f>
        <v>40000</v>
      </c>
      <c r="D158" s="1600">
        <f>Budget!E297</f>
        <v>40000</v>
      </c>
      <c r="E158" s="1600">
        <f t="shared" si="8"/>
        <v>0</v>
      </c>
      <c r="F158" s="1577">
        <f>C158/'Project Information'!$D$408</f>
        <v>909.09090909090912</v>
      </c>
      <c r="G158" s="1577">
        <f>D158/'Project Information'!$D$408</f>
        <v>909.09090909090912</v>
      </c>
      <c r="H158" s="1578">
        <f t="shared" si="7"/>
        <v>0</v>
      </c>
    </row>
    <row r="159" spans="2:8">
      <c r="B159" s="195" t="str">
        <f>Budget!D298</f>
        <v xml:space="preserve">Accounting Fees: </v>
      </c>
      <c r="C159" s="1600">
        <f>Budget!E298</f>
        <v>17500</v>
      </c>
      <c r="D159" s="1600">
        <f>Budget!E298</f>
        <v>17500</v>
      </c>
      <c r="E159" s="1600">
        <f t="shared" si="8"/>
        <v>0</v>
      </c>
      <c r="F159" s="1577">
        <f>C159/'Project Information'!$D$408</f>
        <v>397.72727272727275</v>
      </c>
      <c r="G159" s="1577">
        <f>D159/'Project Information'!$D$408</f>
        <v>397.72727272727275</v>
      </c>
      <c r="H159" s="1578">
        <f t="shared" si="7"/>
        <v>0</v>
      </c>
    </row>
    <row r="160" spans="2:8">
      <c r="B160" s="195" t="str">
        <f>Budget!D299</f>
        <v xml:space="preserve">Developer's Fee &amp; Overhead: </v>
      </c>
      <c r="C160" s="1600">
        <f>Budget!E299</f>
        <v>942957</v>
      </c>
      <c r="D160" s="1600">
        <f>Budget!E299</f>
        <v>942957</v>
      </c>
      <c r="E160" s="1600">
        <f t="shared" si="8"/>
        <v>0</v>
      </c>
      <c r="F160" s="1577">
        <f>C160/'Project Information'!$D$408</f>
        <v>21430.840909090908</v>
      </c>
      <c r="G160" s="1577">
        <f>D160/'Project Information'!$D$408</f>
        <v>21430.840909090908</v>
      </c>
      <c r="H160" s="1578">
        <f t="shared" si="7"/>
        <v>0</v>
      </c>
    </row>
    <row r="161" spans="2:8">
      <c r="B161" s="195" t="str">
        <f>Budget!D300</f>
        <v xml:space="preserve">Consultant Fees: </v>
      </c>
      <c r="C161" s="1600">
        <f>Budget!E300</f>
        <v>0</v>
      </c>
      <c r="D161" s="1600">
        <f>Budget!E300</f>
        <v>0</v>
      </c>
      <c r="E161" s="1600">
        <f t="shared" ref="E161:E173" si="9">D161-C161</f>
        <v>0</v>
      </c>
      <c r="F161" s="1577">
        <f>C161/'Project Information'!$D$408</f>
        <v>0</v>
      </c>
      <c r="G161" s="1577">
        <f>D161/'Project Information'!$D$408</f>
        <v>0</v>
      </c>
      <c r="H161" s="1578">
        <f t="shared" ref="H161:H173" si="10">G161-F161</f>
        <v>0</v>
      </c>
    </row>
    <row r="162" spans="2:8">
      <c r="B162" s="195" t="str">
        <f>Budget!D301</f>
        <v xml:space="preserve">**Organizational Fees: </v>
      </c>
      <c r="C162" s="1600">
        <f>Budget!E301</f>
        <v>1000</v>
      </c>
      <c r="D162" s="1600">
        <f>Budget!E301</f>
        <v>1000</v>
      </c>
      <c r="E162" s="1600">
        <f t="shared" si="9"/>
        <v>0</v>
      </c>
      <c r="F162" s="1577">
        <f>C162/'Project Information'!$D$408</f>
        <v>22.727272727272727</v>
      </c>
      <c r="G162" s="1577">
        <f>D162/'Project Information'!$D$408</f>
        <v>22.727272727272727</v>
      </c>
      <c r="H162" s="1578">
        <f t="shared" si="10"/>
        <v>0</v>
      </c>
    </row>
    <row r="163" spans="2:8">
      <c r="B163" s="195" t="str">
        <f>Budget!D302</f>
        <v xml:space="preserve">**Syndication Expenses: </v>
      </c>
      <c r="C163" s="1600">
        <f>Budget!E302</f>
        <v>45000</v>
      </c>
      <c r="D163" s="1600">
        <f>Budget!E302</f>
        <v>45000</v>
      </c>
      <c r="E163" s="1600">
        <f t="shared" si="9"/>
        <v>0</v>
      </c>
      <c r="F163" s="1577">
        <f>C163/'Project Information'!$D$408</f>
        <v>1022.7272727272727</v>
      </c>
      <c r="G163" s="1577">
        <f>D163/'Project Information'!$D$408</f>
        <v>1022.7272727272727</v>
      </c>
      <c r="H163" s="1578">
        <f t="shared" si="10"/>
        <v>0</v>
      </c>
    </row>
    <row r="164" spans="2:8">
      <c r="B164" s="195" t="str">
        <f>Budget!D303</f>
        <v>Asset Management Fee:</v>
      </c>
      <c r="C164" s="1600">
        <f>Budget!E303</f>
        <v>0</v>
      </c>
      <c r="D164" s="1600">
        <f>Budget!E303</f>
        <v>0</v>
      </c>
      <c r="E164" s="1600">
        <f t="shared" si="9"/>
        <v>0</v>
      </c>
      <c r="F164" s="1577">
        <f>C164/'Project Information'!$D$408</f>
        <v>0</v>
      </c>
      <c r="G164" s="1577">
        <f>D164/'Project Information'!$D$408</f>
        <v>0</v>
      </c>
      <c r="H164" s="1578">
        <f t="shared" si="10"/>
        <v>0</v>
      </c>
    </row>
    <row r="165" spans="2:8">
      <c r="B165" s="195" t="str">
        <f>Budget!D304</f>
        <v>Other Professional Fees - Soft Cost Contingency:</v>
      </c>
      <c r="C165" s="1600">
        <f>Budget!E304</f>
        <v>15000</v>
      </c>
      <c r="D165" s="1600">
        <f>Budget!E304</f>
        <v>15000</v>
      </c>
      <c r="E165" s="1600">
        <f t="shared" si="9"/>
        <v>0</v>
      </c>
      <c r="F165" s="1577">
        <f>C165/'Project Information'!$D$408</f>
        <v>340.90909090909093</v>
      </c>
      <c r="G165" s="1577">
        <f>D165/'Project Information'!$D$408</f>
        <v>340.90909090909093</v>
      </c>
      <c r="H165" s="1578">
        <f t="shared" si="10"/>
        <v>0</v>
      </c>
    </row>
    <row r="166" spans="2:8">
      <c r="B166" s="1034"/>
      <c r="C166" s="1609"/>
      <c r="D166" s="1609"/>
      <c r="E166" s="1609"/>
      <c r="F166" s="1596"/>
      <c r="G166" s="1596"/>
      <c r="H166" s="1596"/>
    </row>
    <row r="167" spans="2:8">
      <c r="B167" s="195" t="str">
        <f>Budget!D306</f>
        <v xml:space="preserve">Housing Credit Application Fee: </v>
      </c>
      <c r="C167" s="1600">
        <f>Budget!E306</f>
        <v>2000</v>
      </c>
      <c r="D167" s="1600">
        <f>Budget!E306</f>
        <v>2000</v>
      </c>
      <c r="E167" s="1600">
        <f t="shared" si="9"/>
        <v>0</v>
      </c>
      <c r="F167" s="1577">
        <f>C167/'Project Information'!$D$408</f>
        <v>45.454545454545453</v>
      </c>
      <c r="G167" s="1577">
        <f>D167/'Project Information'!$D$408</f>
        <v>45.454545454545453</v>
      </c>
      <c r="H167" s="1578">
        <f t="shared" si="10"/>
        <v>0</v>
      </c>
    </row>
    <row r="168" spans="2:8">
      <c r="B168" s="195" t="str">
        <f>Budget!D307</f>
        <v xml:space="preserve">Housing Credit Reservation Fee: </v>
      </c>
      <c r="C168" s="1600">
        <f>Budget!E307</f>
        <v>36245</v>
      </c>
      <c r="D168" s="1600">
        <f>Budget!E307</f>
        <v>36245</v>
      </c>
      <c r="E168" s="1600">
        <f t="shared" si="9"/>
        <v>0</v>
      </c>
      <c r="F168" s="1577">
        <f>C168/'Project Information'!$D$408</f>
        <v>823.75</v>
      </c>
      <c r="G168" s="1577">
        <f>D168/'Project Information'!$D$408</f>
        <v>823.75</v>
      </c>
      <c r="H168" s="1578">
        <f t="shared" si="10"/>
        <v>0</v>
      </c>
    </row>
    <row r="169" spans="2:8">
      <c r="B169" s="195" t="str">
        <f>Budget!D308</f>
        <v xml:space="preserve">Compliance Monitoring Fee: </v>
      </c>
      <c r="C169" s="1600">
        <f>Budget!E308</f>
        <v>39600</v>
      </c>
      <c r="D169" s="1600">
        <f>Budget!E308</f>
        <v>39600</v>
      </c>
      <c r="E169" s="1600">
        <f t="shared" si="9"/>
        <v>0</v>
      </c>
      <c r="F169" s="1577">
        <f>C169/'Project Information'!$D$408</f>
        <v>900</v>
      </c>
      <c r="G169" s="1577">
        <f>D169/'Project Information'!$D$408</f>
        <v>900</v>
      </c>
      <c r="H169" s="1578">
        <f t="shared" si="10"/>
        <v>0</v>
      </c>
    </row>
    <row r="170" spans="2:8">
      <c r="B170" s="195" t="str">
        <f>Budget!D309</f>
        <v>Other Compliance Costs/Off Site Relocation (URA) (Describe)</v>
      </c>
      <c r="C170" s="1600">
        <f>Budget!E309</f>
        <v>0</v>
      </c>
      <c r="D170" s="1600">
        <f>Budget!E309</f>
        <v>0</v>
      </c>
      <c r="E170" s="1600">
        <f t="shared" si="9"/>
        <v>0</v>
      </c>
      <c r="F170" s="1577">
        <f>C170/'Project Information'!$D$408</f>
        <v>0</v>
      </c>
      <c r="G170" s="1577">
        <f>D170/'Project Information'!$D$408</f>
        <v>0</v>
      </c>
      <c r="H170" s="1578">
        <f t="shared" si="10"/>
        <v>0</v>
      </c>
    </row>
    <row r="171" spans="2:8">
      <c r="B171" s="1034"/>
      <c r="C171" s="1609"/>
      <c r="D171" s="1609"/>
      <c r="E171" s="1609"/>
      <c r="F171" s="1596"/>
      <c r="G171" s="1596"/>
      <c r="H171" s="1596"/>
    </row>
    <row r="172" spans="2:8">
      <c r="B172" s="195" t="str">
        <f>Budget!D311</f>
        <v xml:space="preserve">**Operating Reserves: </v>
      </c>
      <c r="C172" s="1600">
        <f>Budget!E311</f>
        <v>100000</v>
      </c>
      <c r="D172" s="1600">
        <f>Budget!E311</f>
        <v>100000</v>
      </c>
      <c r="E172" s="1600">
        <f t="shared" si="9"/>
        <v>0</v>
      </c>
      <c r="F172" s="1577">
        <f>C172/'Project Information'!$D$408</f>
        <v>2272.7272727272725</v>
      </c>
      <c r="G172" s="1577">
        <f>D172/'Project Information'!$D$408</f>
        <v>2272.7272727272725</v>
      </c>
      <c r="H172" s="1578">
        <f t="shared" si="10"/>
        <v>0</v>
      </c>
    </row>
    <row r="173" spans="2:8">
      <c r="B173" s="195" t="str">
        <f>Budget!D312</f>
        <v xml:space="preserve">**Replacement Reserves: </v>
      </c>
      <c r="C173" s="1600">
        <f>Budget!E312</f>
        <v>0</v>
      </c>
      <c r="D173" s="1600">
        <f>Budget!E312</f>
        <v>0</v>
      </c>
      <c r="E173" s="1600">
        <f t="shared" si="9"/>
        <v>0</v>
      </c>
      <c r="F173" s="1577">
        <f>C173/'Project Information'!$D$408</f>
        <v>0</v>
      </c>
      <c r="G173" s="1577">
        <f>D173/'Project Information'!$D$408</f>
        <v>0</v>
      </c>
      <c r="H173" s="1578">
        <f t="shared" si="10"/>
        <v>0</v>
      </c>
    </row>
    <row r="174" spans="2:8">
      <c r="B174" s="195" t="str">
        <f>Budget!D313</f>
        <v>Other Reserves (Describe):</v>
      </c>
      <c r="C174" s="1600">
        <f>Budget!E313</f>
        <v>0</v>
      </c>
      <c r="D174" s="1600">
        <f>Budget!E313</f>
        <v>0</v>
      </c>
      <c r="E174" s="1600">
        <f>D174-C174</f>
        <v>0</v>
      </c>
      <c r="F174" s="1577">
        <f>C174/'Project Information'!$D$408</f>
        <v>0</v>
      </c>
      <c r="G174" s="1577">
        <f>D174/'Project Information'!$D$408</f>
        <v>0</v>
      </c>
      <c r="H174" s="1578">
        <f>G174-F174</f>
        <v>0</v>
      </c>
    </row>
    <row r="175" spans="2:8">
      <c r="B175" s="195" t="s">
        <v>699</v>
      </c>
      <c r="C175" s="1600">
        <f>SUM(C116:C174)</f>
        <v>7053065</v>
      </c>
      <c r="D175" s="1600">
        <f>SUM(D116:D174)</f>
        <v>7053065</v>
      </c>
      <c r="E175" s="1600">
        <f>D175-C175</f>
        <v>0</v>
      </c>
      <c r="F175" s="1577">
        <f>C175/'Project Information'!$D$408</f>
        <v>160296.93181818182</v>
      </c>
      <c r="G175" s="1577">
        <f>D175/'Project Information'!$D$408</f>
        <v>160296.93181818182</v>
      </c>
      <c r="H175" s="1578">
        <f t="shared" si="7"/>
        <v>0</v>
      </c>
    </row>
    <row r="176" spans="2:8">
      <c r="B176" s="196"/>
      <c r="C176" s="1610"/>
      <c r="D176" s="1610"/>
      <c r="E176" s="1610"/>
      <c r="F176" s="198"/>
      <c r="G176" s="197"/>
      <c r="H176" s="197"/>
    </row>
    <row r="177" spans="1:8">
      <c r="B177" s="196"/>
      <c r="C177" s="1610"/>
      <c r="D177" s="1610"/>
      <c r="E177" s="1610"/>
      <c r="F177" s="198"/>
      <c r="G177" s="197"/>
      <c r="H177" s="197"/>
    </row>
    <row r="178" spans="1:8" ht="12.75">
      <c r="A178" s="332"/>
      <c r="B178" s="336" t="s">
        <v>1129</v>
      </c>
      <c r="C178" s="1611"/>
      <c r="D178" s="1611"/>
      <c r="E178" s="1611"/>
      <c r="F178" s="332"/>
      <c r="G178" s="332"/>
      <c r="H178" s="332"/>
    </row>
    <row r="179" spans="1:8">
      <c r="A179" s="332"/>
      <c r="B179" s="337"/>
      <c r="C179" s="1611"/>
      <c r="D179" s="1611"/>
      <c r="E179" s="1611"/>
      <c r="F179" s="332"/>
      <c r="G179" s="332"/>
      <c r="H179" s="332"/>
    </row>
    <row r="180" spans="1:8">
      <c r="A180" s="332"/>
      <c r="B180" s="338" t="s">
        <v>1130</v>
      </c>
      <c r="C180" s="1612"/>
      <c r="D180" s="1612"/>
      <c r="E180" s="1613"/>
      <c r="F180" s="332"/>
      <c r="G180" s="332"/>
      <c r="H180" s="332"/>
    </row>
    <row r="181" spans="1:8" ht="37.15" customHeight="1">
      <c r="A181" s="332"/>
      <c r="B181" s="331"/>
      <c r="C181" s="1614" t="s">
        <v>2258</v>
      </c>
      <c r="D181" s="1614" t="s">
        <v>240</v>
      </c>
      <c r="E181" s="1614" t="s">
        <v>2259</v>
      </c>
      <c r="F181" s="330"/>
      <c r="G181" s="330"/>
      <c r="H181" s="330"/>
    </row>
    <row r="182" spans="1:8">
      <c r="A182" s="332"/>
      <c r="B182" s="333" t="s">
        <v>693</v>
      </c>
      <c r="C182" s="1615">
        <f>'Cash Flow Evaluation'!M141</f>
        <v>612262.86300000001</v>
      </c>
      <c r="D182" s="1615">
        <f>'Cash Flow Evaluation'!M141</f>
        <v>612262.86300000001</v>
      </c>
      <c r="E182" s="1615">
        <f>D182-C182</f>
        <v>0</v>
      </c>
      <c r="F182" s="332"/>
      <c r="G182" s="332"/>
      <c r="H182" s="332"/>
    </row>
    <row r="183" spans="1:8" ht="12.75">
      <c r="A183" s="332"/>
      <c r="B183" s="340" t="s">
        <v>1898</v>
      </c>
      <c r="C183" s="1143">
        <f>Budget!B30</f>
        <v>44</v>
      </c>
      <c r="D183" s="661">
        <f>Budget!B30</f>
        <v>44</v>
      </c>
      <c r="E183" s="662">
        <f>D183-C183</f>
        <v>0</v>
      </c>
      <c r="F183" s="330"/>
      <c r="G183" s="330"/>
      <c r="H183" s="330"/>
    </row>
    <row r="184" spans="1:8" ht="12.75">
      <c r="A184" s="332"/>
      <c r="B184" s="340" t="s">
        <v>1897</v>
      </c>
      <c r="C184" s="1146">
        <f>SUMPRODUCT(Budget!B10:B29,Budget!C10:C29)</f>
        <v>66</v>
      </c>
      <c r="D184" s="663">
        <f>SUMPRODUCT(Budget!B10:B29,Budget!C10:C29)</f>
        <v>66</v>
      </c>
      <c r="E184" s="662">
        <f>D184-C184</f>
        <v>0</v>
      </c>
      <c r="F184" s="341" t="s">
        <v>974</v>
      </c>
      <c r="G184" s="330"/>
      <c r="H184" s="330"/>
    </row>
    <row r="185" spans="1:8">
      <c r="A185" s="332"/>
      <c r="B185" s="342"/>
      <c r="C185" s="339"/>
      <c r="D185" s="339"/>
      <c r="E185" s="334"/>
      <c r="F185" s="332"/>
      <c r="G185" s="332"/>
      <c r="H185" s="332"/>
    </row>
    <row r="186" spans="1:8">
      <c r="A186" s="332"/>
      <c r="B186" s="338" t="s">
        <v>1131</v>
      </c>
      <c r="C186" s="339"/>
      <c r="D186" s="339"/>
      <c r="E186" s="334"/>
      <c r="F186" s="332"/>
      <c r="G186" s="332"/>
      <c r="H186" s="332"/>
    </row>
    <row r="187" spans="1:8" ht="36">
      <c r="A187" s="332"/>
      <c r="B187" s="332"/>
      <c r="C187" s="323" t="s">
        <v>2258</v>
      </c>
      <c r="D187" s="323" t="s">
        <v>240</v>
      </c>
      <c r="E187" s="323" t="s">
        <v>2259</v>
      </c>
      <c r="F187" s="332"/>
      <c r="G187" s="332"/>
      <c r="H187" s="332"/>
    </row>
    <row r="188" spans="1:8">
      <c r="A188" s="332"/>
      <c r="B188" s="342" t="str">
        <f>'Project Information'!D438</f>
        <v xml:space="preserve">Gross Square Footage of all Buildings: </v>
      </c>
      <c r="C188" s="740">
        <f>'Project Information'!E438</f>
        <v>53044</v>
      </c>
      <c r="D188" s="740">
        <f>'Project Information'!E438</f>
        <v>53044</v>
      </c>
      <c r="E188" s="740">
        <f>D188-C188</f>
        <v>0</v>
      </c>
      <c r="F188" s="332"/>
      <c r="G188" s="332"/>
      <c r="H188" s="332"/>
    </row>
    <row r="189" spans="1:8">
      <c r="A189" s="332"/>
      <c r="B189" s="342" t="str">
        <f>'Project Information'!D439</f>
        <v>Commercial Space Condominium Areas:</v>
      </c>
      <c r="C189" s="740">
        <f>'Project Information'!E439</f>
        <v>0</v>
      </c>
      <c r="D189" s="740">
        <f>'Project Information'!E439</f>
        <v>0</v>
      </c>
      <c r="E189" s="740">
        <f t="shared" ref="E189:E207" si="11">D189-C189</f>
        <v>0</v>
      </c>
      <c r="F189" s="332"/>
      <c r="G189" s="332"/>
      <c r="H189" s="332"/>
    </row>
    <row r="190" spans="1:8">
      <c r="A190" s="332"/>
      <c r="B190" s="342" t="str">
        <f>'Project Information'!D440</f>
        <v>Commercial Areas:</v>
      </c>
      <c r="C190" s="740">
        <f>'Project Information'!E440</f>
        <v>0</v>
      </c>
      <c r="D190" s="740">
        <f>'Project Information'!E440</f>
        <v>0</v>
      </c>
      <c r="E190" s="740">
        <f t="shared" si="11"/>
        <v>0</v>
      </c>
      <c r="F190" s="332"/>
      <c r="G190" s="332"/>
      <c r="H190" s="332"/>
    </row>
    <row r="191" spans="1:8">
      <c r="A191" s="332"/>
      <c r="B191" s="342" t="str">
        <f>'Project Information'!D441</f>
        <v>Market Rate Unit Area</v>
      </c>
      <c r="C191" s="740">
        <f>'Project Information'!E441</f>
        <v>0</v>
      </c>
      <c r="D191" s="740">
        <f>'Project Information'!E441</f>
        <v>0</v>
      </c>
      <c r="E191" s="740">
        <f t="shared" si="11"/>
        <v>0</v>
      </c>
      <c r="F191" s="332"/>
      <c r="G191" s="332"/>
      <c r="H191" s="332"/>
    </row>
    <row r="192" spans="1:8">
      <c r="A192" s="332"/>
      <c r="B192" s="342" t="str">
        <f>'Project Information'!D442</f>
        <v>Low Income Unit Area:</v>
      </c>
      <c r="C192" s="740">
        <f>'Project Information'!E442</f>
        <v>51264</v>
      </c>
      <c r="D192" s="740">
        <f>'Project Information'!E442</f>
        <v>51264</v>
      </c>
      <c r="E192" s="740">
        <f t="shared" si="11"/>
        <v>0</v>
      </c>
      <c r="F192" s="332"/>
      <c r="G192" s="332"/>
      <c r="H192" s="332"/>
    </row>
    <row r="193" spans="1:8">
      <c r="A193" s="332"/>
      <c r="B193" s="342" t="str">
        <f>'Project Information'!D443</f>
        <v>Managers Unit Area:</v>
      </c>
      <c r="C193" s="740">
        <f>'Project Information'!E443</f>
        <v>0</v>
      </c>
      <c r="D193" s="740">
        <f>'Project Information'!E443</f>
        <v>0</v>
      </c>
      <c r="E193" s="740">
        <f t="shared" si="11"/>
        <v>0</v>
      </c>
      <c r="F193" s="332"/>
      <c r="G193" s="332"/>
      <c r="H193" s="332"/>
    </row>
    <row r="194" spans="1:8">
      <c r="A194" s="332"/>
      <c r="B194" s="342" t="str">
        <f>'Project Information'!D444</f>
        <v>Common Area (Public):</v>
      </c>
      <c r="C194" s="740">
        <f>'Project Information'!E444</f>
        <v>1460</v>
      </c>
      <c r="D194" s="740">
        <f>'Project Information'!E444</f>
        <v>1460</v>
      </c>
      <c r="E194" s="740">
        <f t="shared" si="11"/>
        <v>0</v>
      </c>
      <c r="F194" s="332"/>
      <c r="G194" s="332"/>
      <c r="H194" s="332"/>
    </row>
    <row r="195" spans="1:8">
      <c r="A195" s="335"/>
      <c r="B195" s="342" t="str">
        <f>'Project Information'!D445</f>
        <v>Common Area (Circulation):</v>
      </c>
      <c r="C195" s="740">
        <f>'Project Information'!E445</f>
        <v>0</v>
      </c>
      <c r="D195" s="740">
        <f>'Project Information'!E445</f>
        <v>0</v>
      </c>
      <c r="E195" s="740">
        <f t="shared" si="11"/>
        <v>0</v>
      </c>
      <c r="F195" s="332"/>
      <c r="G195" s="332"/>
      <c r="H195" s="332"/>
    </row>
    <row r="196" spans="1:8">
      <c r="A196" s="335"/>
      <c r="B196" s="342" t="str">
        <f>'Project Information'!D446</f>
        <v>Common Area (Social Work/Programmatic)</v>
      </c>
      <c r="C196" s="740">
        <f>'Project Information'!E446</f>
        <v>0</v>
      </c>
      <c r="D196" s="740">
        <f>'Project Information'!E446</f>
        <v>0</v>
      </c>
      <c r="E196" s="740">
        <f t="shared" si="11"/>
        <v>0</v>
      </c>
      <c r="F196" s="332"/>
      <c r="G196" s="332"/>
      <c r="H196" s="332"/>
    </row>
    <row r="197" spans="1:8">
      <c r="A197" s="332"/>
      <c r="B197" s="342" t="str">
        <f>'Project Information'!D447</f>
        <v>Limited Common Area (Private):</v>
      </c>
      <c r="C197" s="740">
        <f>'Project Information'!E447</f>
        <v>0</v>
      </c>
      <c r="D197" s="740">
        <f>'Project Information'!E447</f>
        <v>0</v>
      </c>
      <c r="E197" s="740">
        <f t="shared" si="11"/>
        <v>0</v>
      </c>
      <c r="F197" s="332"/>
      <c r="G197" s="332"/>
      <c r="H197" s="332"/>
    </row>
    <row r="198" spans="1:8">
      <c r="A198" s="332"/>
      <c r="B198" s="342" t="str">
        <f>'Project Information'!D448</f>
        <v>Support:</v>
      </c>
      <c r="C198" s="740">
        <f>'Project Information'!E448</f>
        <v>320</v>
      </c>
      <c r="D198" s="740">
        <f>'Project Information'!E448</f>
        <v>320</v>
      </c>
      <c r="E198" s="740">
        <f t="shared" si="11"/>
        <v>0</v>
      </c>
      <c r="F198" s="332"/>
      <c r="G198" s="332"/>
      <c r="H198" s="332"/>
    </row>
    <row r="199" spans="1:8">
      <c r="A199" s="332"/>
      <c r="B199" s="342" t="str">
        <f>'Project Information'!D449</f>
        <v>Tenant Storage:</v>
      </c>
      <c r="C199" s="740">
        <f>'Project Information'!E449</f>
        <v>0</v>
      </c>
      <c r="D199" s="740">
        <f>'Project Information'!E449</f>
        <v>0</v>
      </c>
      <c r="E199" s="740">
        <f t="shared" si="11"/>
        <v>0</v>
      </c>
      <c r="F199" s="332"/>
      <c r="G199" s="332"/>
      <c r="H199" s="332"/>
    </row>
    <row r="200" spans="1:8">
      <c r="A200" s="332"/>
      <c r="B200" s="342" t="str">
        <f>'Project Information'!D450</f>
        <v>Major Vertical Penetrations:</v>
      </c>
      <c r="C200" s="740">
        <f>'Project Information'!E450</f>
        <v>0</v>
      </c>
      <c r="D200" s="740">
        <f>'Project Information'!E450</f>
        <v>0</v>
      </c>
      <c r="E200" s="740">
        <f t="shared" si="11"/>
        <v>0</v>
      </c>
      <c r="F200" s="332"/>
      <c r="G200" s="332"/>
      <c r="H200" s="332"/>
    </row>
    <row r="201" spans="1:8">
      <c r="A201" s="332"/>
      <c r="B201" s="342" t="str">
        <f>'Project Information'!D451</f>
        <v>Structured Parking / Garage:</v>
      </c>
      <c r="C201" s="740">
        <f>'Project Information'!E451</f>
        <v>0</v>
      </c>
      <c r="D201" s="740">
        <f>'Project Information'!E451</f>
        <v>0</v>
      </c>
      <c r="E201" s="740">
        <f t="shared" si="11"/>
        <v>0</v>
      </c>
      <c r="F201" s="332"/>
      <c r="G201" s="332"/>
      <c r="H201" s="332"/>
    </row>
    <row r="202" spans="1:8">
      <c r="A202" s="332"/>
      <c r="B202" s="342" t="str">
        <f>'Project Information'!D452</f>
        <v>Basement:</v>
      </c>
      <c r="C202" s="740">
        <f>'Project Information'!E452</f>
        <v>0</v>
      </c>
      <c r="D202" s="740">
        <f>'Project Information'!E452</f>
        <v>0</v>
      </c>
      <c r="E202" s="740">
        <f t="shared" si="11"/>
        <v>0</v>
      </c>
      <c r="F202" s="332"/>
      <c r="G202" s="332"/>
      <c r="H202" s="332"/>
    </row>
    <row r="203" spans="1:8">
      <c r="A203" s="332"/>
      <c r="B203" s="342" t="str">
        <f>'Project Information'!D453</f>
        <v>Non-Low-Income floor area:</v>
      </c>
      <c r="C203" s="740">
        <f>'Project Information'!E453</f>
        <v>0</v>
      </c>
      <c r="D203" s="740">
        <f>'Project Information'!E453</f>
        <v>0</v>
      </c>
      <c r="E203" s="740">
        <f t="shared" si="11"/>
        <v>0</v>
      </c>
      <c r="F203" s="332"/>
      <c r="G203" s="332"/>
      <c r="H203" s="332"/>
    </row>
    <row r="204" spans="1:8">
      <c r="A204" s="332"/>
      <c r="B204" s="342" t="str">
        <f>'Project Information'!D454</f>
        <v>Low Income Floor Area:</v>
      </c>
      <c r="C204" s="740">
        <f>'Project Information'!E454</f>
        <v>51264</v>
      </c>
      <c r="D204" s="740">
        <f>'Project Information'!E454</f>
        <v>51264</v>
      </c>
      <c r="E204" s="740">
        <f t="shared" si="11"/>
        <v>0</v>
      </c>
      <c r="F204" s="332"/>
      <c r="G204" s="332"/>
      <c r="H204" s="332"/>
    </row>
    <row r="205" spans="1:8">
      <c r="A205" s="332"/>
      <c r="B205" s="342" t="str">
        <f>'Project Information'!D455</f>
        <v>% of Common Area:</v>
      </c>
      <c r="C205" s="1598">
        <f>'Project Information'!E455</f>
        <v>2.7524319432923612E-2</v>
      </c>
      <c r="D205" s="740">
        <f>'Project Information'!E455</f>
        <v>2.7524319432923612E-2</v>
      </c>
      <c r="E205" s="1599">
        <f t="shared" si="11"/>
        <v>0</v>
      </c>
      <c r="F205" s="332"/>
      <c r="G205" s="332"/>
      <c r="H205" s="332"/>
    </row>
    <row r="206" spans="1:8">
      <c r="A206" s="332"/>
      <c r="B206" s="342" t="str">
        <f>'Project Information'!D456</f>
        <v>Net Rentable Square Footage:</v>
      </c>
      <c r="C206" s="740">
        <f>'Project Information'!E456</f>
        <v>53044</v>
      </c>
      <c r="D206" s="740">
        <f>'Project Information'!E456</f>
        <v>53044</v>
      </c>
      <c r="E206" s="740">
        <f t="shared" si="11"/>
        <v>0</v>
      </c>
      <c r="F206" s="332"/>
      <c r="G206" s="332"/>
      <c r="H206" s="332"/>
    </row>
    <row r="207" spans="1:8">
      <c r="A207" s="332"/>
      <c r="B207" s="342" t="str">
        <f>'Project Information'!D457</f>
        <v>Average Net Rentable Square Footage per Low Income Unit:</v>
      </c>
      <c r="C207" s="740">
        <f>'Project Information'!E457</f>
        <v>1205.5454545454545</v>
      </c>
      <c r="D207" s="740">
        <f>'Project Information'!E457</f>
        <v>1205.5454545454545</v>
      </c>
      <c r="E207" s="740">
        <f t="shared" si="11"/>
        <v>0</v>
      </c>
      <c r="F207" s="332"/>
      <c r="G207" s="332"/>
      <c r="H207" s="332"/>
    </row>
    <row r="208" spans="1:8">
      <c r="A208" s="332"/>
      <c r="B208" s="342" t="str">
        <f>'Project Information'!D458</f>
        <v>If all categories do not equal the Gross, "ERROR" will appear</v>
      </c>
      <c r="C208" s="740" t="str">
        <f>'Project Information'!E458</f>
        <v/>
      </c>
      <c r="D208" s="740" t="str">
        <f>'Project Information'!E458</f>
        <v/>
      </c>
      <c r="E208" s="1036"/>
      <c r="F208" s="332"/>
      <c r="G208" s="332"/>
      <c r="H208" s="332"/>
    </row>
    <row r="209" spans="1:18">
      <c r="A209" s="332"/>
      <c r="B209" s="342"/>
      <c r="C209" s="339"/>
      <c r="D209" s="339"/>
      <c r="E209" s="334"/>
      <c r="F209" s="332"/>
      <c r="G209" s="332"/>
      <c r="H209" s="332"/>
    </row>
    <row r="210" spans="1:18">
      <c r="A210" s="332"/>
      <c r="B210" s="338" t="s">
        <v>1132</v>
      </c>
      <c r="C210" s="332"/>
      <c r="D210" s="343"/>
      <c r="E210" s="332"/>
      <c r="F210" s="332"/>
      <c r="G210" s="332"/>
      <c r="H210" s="332"/>
    </row>
    <row r="211" spans="1:18">
      <c r="A211" s="332"/>
      <c r="B211" s="342"/>
      <c r="C211" s="344" t="s">
        <v>1133</v>
      </c>
      <c r="D211" s="345"/>
      <c r="E211" s="332"/>
      <c r="F211" s="332"/>
      <c r="G211" s="332"/>
      <c r="H211" s="332"/>
    </row>
    <row r="212" spans="1:18">
      <c r="A212" s="332"/>
      <c r="B212" s="342" t="s">
        <v>673</v>
      </c>
      <c r="C212" s="1616">
        <f>C150</f>
        <v>232889</v>
      </c>
      <c r="D212" s="1616">
        <f>C150</f>
        <v>232889</v>
      </c>
      <c r="E212" s="341"/>
      <c r="F212" s="332"/>
      <c r="G212" s="332"/>
      <c r="H212" s="332"/>
    </row>
    <row r="213" spans="1:18">
      <c r="A213" s="332"/>
      <c r="B213" s="342" t="s">
        <v>674</v>
      </c>
      <c r="C213" s="1616">
        <f>C172</f>
        <v>100000</v>
      </c>
      <c r="D213" s="1616">
        <f>C172</f>
        <v>100000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22" zoomScale="75" zoomScaleNormal="150" zoomScaleSheetLayoutView="100" zoomScalePageLayoutView="75" workbookViewId="0">
      <selection activeCell="P45" sqref="P45"/>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17" t="s">
        <v>1545</v>
      </c>
      <c r="B1" s="2417"/>
      <c r="C1" s="2417"/>
      <c r="D1" s="2417"/>
      <c r="E1" s="2417"/>
      <c r="F1" s="2417"/>
      <c r="G1" s="2417"/>
      <c r="H1" s="2417"/>
      <c r="I1" s="2417"/>
      <c r="J1" s="2417"/>
      <c r="K1" s="2417"/>
      <c r="L1" s="2417"/>
      <c r="M1" s="2417"/>
      <c r="N1" s="2417"/>
    </row>
    <row r="2" spans="1:14" ht="36">
      <c r="A2" s="2418" t="s">
        <v>2070</v>
      </c>
      <c r="B2" s="2419"/>
      <c r="C2" s="2419"/>
      <c r="D2" s="2419"/>
      <c r="E2" s="2419"/>
      <c r="F2" s="2419"/>
      <c r="G2" s="2419"/>
      <c r="H2" s="2419"/>
      <c r="I2" s="2419"/>
      <c r="J2" s="2419"/>
      <c r="K2" s="2419"/>
      <c r="L2" s="2419"/>
      <c r="M2" s="2419"/>
      <c r="N2" s="2419"/>
    </row>
    <row r="3" spans="1:14">
      <c r="A3" s="1242"/>
      <c r="B3" s="1243"/>
      <c r="C3" s="1243"/>
      <c r="D3" s="1243"/>
      <c r="E3" s="1243"/>
      <c r="F3" s="1243"/>
      <c r="G3" s="1243"/>
      <c r="H3" s="1243"/>
      <c r="I3" s="1243"/>
      <c r="J3" s="1243"/>
      <c r="K3" s="1243"/>
      <c r="L3" s="1243"/>
      <c r="M3" s="1243"/>
      <c r="N3" s="1243"/>
    </row>
    <row r="4" spans="1:14">
      <c r="A4" s="2416" t="s">
        <v>822</v>
      </c>
      <c r="B4" s="2416"/>
      <c r="C4" s="1243" t="str">
        <f>CRMMOName</f>
        <v>RLH Partners, Inc.</v>
      </c>
      <c r="D4" s="1243"/>
      <c r="E4" s="1243"/>
      <c r="F4" s="1243"/>
      <c r="G4" s="1243"/>
      <c r="H4" s="1243"/>
      <c r="I4" s="1243"/>
      <c r="J4" s="1243"/>
      <c r="K4" s="1243"/>
      <c r="L4" s="1243"/>
      <c r="M4" s="1243"/>
      <c r="N4" s="1243"/>
    </row>
    <row r="5" spans="1:14">
      <c r="A5" s="2416" t="s">
        <v>824</v>
      </c>
      <c r="B5" s="2416"/>
      <c r="C5" s="1243" t="str">
        <f>CRM2OwnName</f>
        <v>Stock GP Housing Partners</v>
      </c>
      <c r="D5" s="1243"/>
      <c r="E5" s="1243"/>
      <c r="F5" s="1243"/>
      <c r="G5" s="1243"/>
      <c r="H5" s="1243"/>
      <c r="I5" s="1243"/>
      <c r="J5" s="1243"/>
      <c r="K5" s="1243"/>
      <c r="L5" s="1243"/>
      <c r="M5" s="1243"/>
      <c r="N5" s="1243"/>
    </row>
    <row r="6" spans="1:14">
      <c r="A6" s="2416" t="s">
        <v>826</v>
      </c>
      <c r="B6" s="2416"/>
      <c r="C6" s="1243" t="str">
        <f>CRM3OwnName</f>
        <v>Sunset GP Housing Partners</v>
      </c>
      <c r="D6" s="1243"/>
      <c r="E6" s="1243"/>
      <c r="F6" s="1243"/>
      <c r="G6" s="1243"/>
      <c r="H6" s="1243"/>
      <c r="I6" s="1243"/>
      <c r="J6" s="1243"/>
      <c r="K6" s="1243"/>
      <c r="L6" s="1243"/>
      <c r="M6" s="1243"/>
      <c r="N6" s="1243"/>
    </row>
    <row r="7" spans="1:14">
      <c r="A7" s="2416" t="s">
        <v>434</v>
      </c>
      <c r="B7" s="2416"/>
      <c r="C7" s="1243" t="str">
        <f>CRMDevDeveloper</f>
        <v>Combined RLH Partners-Stock-Sunset</v>
      </c>
      <c r="D7" s="1243"/>
      <c r="E7" s="1243"/>
      <c r="F7" s="1243"/>
      <c r="G7" s="1243"/>
      <c r="H7" s="1243"/>
      <c r="I7" s="1243"/>
      <c r="J7" s="1243"/>
      <c r="K7" s="1243"/>
      <c r="L7" s="1243"/>
      <c r="M7" s="1243"/>
      <c r="N7" s="1243"/>
    </row>
    <row r="8" spans="1:14">
      <c r="A8" s="2416" t="s">
        <v>436</v>
      </c>
      <c r="B8" s="2416"/>
      <c r="C8" s="1243" t="str">
        <f>CRMMGName</f>
        <v>Sawmill Road Management Company</v>
      </c>
      <c r="D8" s="1243"/>
      <c r="E8" s="1243"/>
      <c r="F8" s="1243"/>
      <c r="G8" s="1243"/>
      <c r="H8" s="1243"/>
      <c r="I8" s="1243"/>
      <c r="J8" s="1243"/>
      <c r="K8" s="1243"/>
      <c r="L8" s="1243"/>
      <c r="M8" s="1243"/>
      <c r="N8" s="1243"/>
    </row>
    <row r="9" spans="1:14" ht="13.5" thickBot="1">
      <c r="A9" s="1242"/>
      <c r="B9" s="1243"/>
      <c r="C9" s="1243"/>
      <c r="D9" s="1243"/>
      <c r="E9" s="1243"/>
      <c r="F9" s="1243"/>
      <c r="G9" s="1243"/>
      <c r="H9" s="1243"/>
      <c r="I9" s="1243"/>
      <c r="J9" s="1243"/>
      <c r="K9" s="1243"/>
      <c r="L9" s="1243"/>
      <c r="M9" s="1243"/>
      <c r="N9" s="1243"/>
    </row>
    <row r="10" spans="1:14" ht="16.5" thickBot="1">
      <c r="A10" s="2411" t="s">
        <v>571</v>
      </c>
      <c r="B10" s="2412"/>
      <c r="C10" s="2412"/>
      <c r="D10" s="2412"/>
      <c r="E10" s="2412"/>
      <c r="F10" s="2412"/>
      <c r="G10" s="2412"/>
      <c r="H10" s="2412"/>
      <c r="I10" s="2412"/>
      <c r="J10" s="2412"/>
      <c r="K10" s="2412"/>
      <c r="L10" s="2412"/>
      <c r="M10" s="2412"/>
      <c r="N10" s="2413"/>
    </row>
    <row r="11" spans="1:14">
      <c r="A11" s="90"/>
      <c r="B11" s="90"/>
      <c r="C11" s="90"/>
      <c r="D11" s="90"/>
      <c r="E11" s="90"/>
      <c r="F11" s="90"/>
      <c r="G11" s="90"/>
      <c r="H11" s="90"/>
      <c r="I11" s="90"/>
      <c r="J11" s="90"/>
      <c r="K11" s="90"/>
      <c r="L11" s="90"/>
      <c r="M11" s="90"/>
      <c r="N11" s="90"/>
    </row>
    <row r="12" spans="1:14">
      <c r="A12" s="1242" t="s">
        <v>908</v>
      </c>
      <c r="B12" s="1243"/>
      <c r="C12" s="1243"/>
      <c r="D12" s="1243"/>
      <c r="E12" s="1243"/>
      <c r="F12" s="1243"/>
      <c r="G12" s="1243"/>
      <c r="H12" s="1243"/>
      <c r="I12" s="1243"/>
      <c r="J12" s="1243"/>
      <c r="K12" s="1243"/>
      <c r="L12" s="1243"/>
      <c r="M12" s="1243"/>
      <c r="N12" s="1243"/>
    </row>
    <row r="13" spans="1:14" ht="64.5" thickBot="1">
      <c r="A13" s="1244" t="s">
        <v>476</v>
      </c>
      <c r="B13" s="1244" t="s">
        <v>477</v>
      </c>
      <c r="C13" s="1244" t="s">
        <v>2221</v>
      </c>
      <c r="D13" s="1244" t="s">
        <v>478</v>
      </c>
      <c r="E13" s="1244" t="s">
        <v>2308</v>
      </c>
      <c r="F13" s="1244" t="s">
        <v>479</v>
      </c>
      <c r="G13" s="1244" t="s">
        <v>480</v>
      </c>
      <c r="H13" s="1244" t="s">
        <v>481</v>
      </c>
      <c r="I13" s="1244" t="s">
        <v>482</v>
      </c>
      <c r="J13" s="1244" t="s">
        <v>919</v>
      </c>
      <c r="K13" s="1244" t="s">
        <v>483</v>
      </c>
      <c r="L13" s="1244" t="s">
        <v>484</v>
      </c>
      <c r="M13" s="1244" t="s">
        <v>485</v>
      </c>
      <c r="N13" s="1244" t="s">
        <v>486</v>
      </c>
    </row>
    <row r="14" spans="1:14" ht="13.5" thickBot="1">
      <c r="A14" s="1924" t="s">
        <v>50</v>
      </c>
      <c r="B14" s="1924" t="s">
        <v>49</v>
      </c>
      <c r="C14" s="1924" t="s">
        <v>50</v>
      </c>
      <c r="D14" s="1924" t="s">
        <v>51</v>
      </c>
      <c r="E14" s="1924" t="s">
        <v>934</v>
      </c>
      <c r="F14" s="1924" t="s">
        <v>1672</v>
      </c>
      <c r="G14" s="1924">
        <v>1</v>
      </c>
      <c r="H14" s="1925">
        <v>2010</v>
      </c>
      <c r="I14" s="1924" t="s">
        <v>52</v>
      </c>
      <c r="J14" s="1925">
        <v>33</v>
      </c>
      <c r="K14" s="1924" t="s">
        <v>53</v>
      </c>
      <c r="L14" s="1924" t="s">
        <v>54</v>
      </c>
      <c r="M14" s="1924" t="s">
        <v>2102</v>
      </c>
      <c r="N14" s="1924" t="s">
        <v>55</v>
      </c>
    </row>
    <row r="15" spans="1:14" ht="13.5" thickBot="1">
      <c r="A15" s="1924" t="s">
        <v>50</v>
      </c>
      <c r="B15" s="1924" t="s">
        <v>56</v>
      </c>
      <c r="C15" s="1924" t="s">
        <v>50</v>
      </c>
      <c r="D15" s="1924" t="s">
        <v>57</v>
      </c>
      <c r="E15" s="1924" t="s">
        <v>155</v>
      </c>
      <c r="F15" s="1924" t="s">
        <v>1672</v>
      </c>
      <c r="G15" s="1924">
        <v>1</v>
      </c>
      <c r="H15" s="1925">
        <v>2010</v>
      </c>
      <c r="I15" s="1924" t="s">
        <v>52</v>
      </c>
      <c r="J15" s="1925">
        <v>32</v>
      </c>
      <c r="K15" s="1924" t="s">
        <v>53</v>
      </c>
      <c r="L15" s="1924" t="s">
        <v>54</v>
      </c>
      <c r="M15" s="1924" t="s">
        <v>2102</v>
      </c>
      <c r="N15" s="1924" t="s">
        <v>55</v>
      </c>
    </row>
    <row r="16" spans="1:14" ht="13.5" thickBot="1">
      <c r="A16" s="1924" t="s">
        <v>50</v>
      </c>
      <c r="B16" s="1924" t="s">
        <v>58</v>
      </c>
      <c r="C16" s="1924" t="s">
        <v>461</v>
      </c>
      <c r="D16" s="1924" t="s">
        <v>59</v>
      </c>
      <c r="E16" s="1924" t="s">
        <v>1692</v>
      </c>
      <c r="F16" s="1924" t="s">
        <v>1672</v>
      </c>
      <c r="G16" s="1924">
        <v>1</v>
      </c>
      <c r="H16" s="1925">
        <v>2011</v>
      </c>
      <c r="I16" s="1924" t="s">
        <v>60</v>
      </c>
      <c r="J16" s="1925">
        <v>40</v>
      </c>
      <c r="K16" s="1924" t="s">
        <v>61</v>
      </c>
      <c r="L16" s="1924" t="s">
        <v>54</v>
      </c>
      <c r="M16" s="1924" t="s">
        <v>55</v>
      </c>
      <c r="N16" s="1924" t="s">
        <v>55</v>
      </c>
    </row>
    <row r="17" spans="1:14" ht="13.5" thickBot="1">
      <c r="A17" s="1924" t="s">
        <v>50</v>
      </c>
      <c r="B17" s="1924" t="s">
        <v>62</v>
      </c>
      <c r="C17" s="1924" t="s">
        <v>50</v>
      </c>
      <c r="D17" s="1924" t="s">
        <v>2270</v>
      </c>
      <c r="E17" s="1924" t="s">
        <v>2270</v>
      </c>
      <c r="F17" s="1924" t="s">
        <v>1672</v>
      </c>
      <c r="G17" s="1924">
        <v>1</v>
      </c>
      <c r="H17" s="1925">
        <v>2012</v>
      </c>
      <c r="I17" s="1924" t="s">
        <v>52</v>
      </c>
      <c r="J17" s="1925">
        <v>32</v>
      </c>
      <c r="K17" s="1924" t="s">
        <v>53</v>
      </c>
      <c r="L17" s="1924" t="s">
        <v>54</v>
      </c>
      <c r="M17" s="1924" t="s">
        <v>2102</v>
      </c>
      <c r="N17" s="1924" t="s">
        <v>55</v>
      </c>
    </row>
    <row r="18" spans="1:14" ht="13.5" thickBot="1">
      <c r="A18" s="1924" t="s">
        <v>50</v>
      </c>
      <c r="B18" s="1924" t="s">
        <v>63</v>
      </c>
      <c r="C18" s="1924" t="s">
        <v>461</v>
      </c>
      <c r="D18" s="1924" t="s">
        <v>23</v>
      </c>
      <c r="E18" s="1924" t="s">
        <v>934</v>
      </c>
      <c r="F18" s="1924" t="s">
        <v>1672</v>
      </c>
      <c r="G18" s="1924">
        <v>1</v>
      </c>
      <c r="H18" s="1925">
        <v>2013</v>
      </c>
      <c r="I18" s="1924" t="s">
        <v>64</v>
      </c>
      <c r="J18" s="1925">
        <v>34</v>
      </c>
      <c r="K18" s="1924" t="s">
        <v>53</v>
      </c>
      <c r="L18" s="1924" t="s">
        <v>54</v>
      </c>
      <c r="M18" s="1924" t="s">
        <v>2102</v>
      </c>
      <c r="N18" s="1924" t="s">
        <v>55</v>
      </c>
    </row>
    <row r="19" spans="1:14" ht="13.5" thickBot="1">
      <c r="A19" s="1924"/>
      <c r="B19" s="1924"/>
      <c r="C19" s="1924"/>
      <c r="D19" s="1924"/>
      <c r="E19" s="1924"/>
      <c r="F19" s="1924"/>
      <c r="G19" s="1924"/>
      <c r="H19" s="1925"/>
      <c r="I19" s="1924"/>
      <c r="J19" s="1925"/>
      <c r="K19" s="1924"/>
      <c r="L19" s="1924"/>
      <c r="M19" s="1924"/>
      <c r="N19" s="1924"/>
    </row>
    <row r="20" spans="1:14" ht="13.5" thickBot="1">
      <c r="A20" s="1924" t="s">
        <v>50</v>
      </c>
      <c r="B20" s="1924" t="s">
        <v>65</v>
      </c>
      <c r="C20" s="1924"/>
      <c r="D20" s="1924" t="s">
        <v>66</v>
      </c>
      <c r="E20" s="1924" t="s">
        <v>165</v>
      </c>
      <c r="F20" s="1924" t="s">
        <v>1672</v>
      </c>
      <c r="G20" s="1924">
        <v>1</v>
      </c>
      <c r="H20" s="1925"/>
      <c r="I20" s="1924" t="s">
        <v>60</v>
      </c>
      <c r="J20" s="1925">
        <v>48</v>
      </c>
      <c r="K20" s="1924" t="s">
        <v>61</v>
      </c>
      <c r="L20" s="1924" t="s">
        <v>54</v>
      </c>
      <c r="M20" s="1924" t="s">
        <v>2102</v>
      </c>
      <c r="N20" s="1924" t="s">
        <v>55</v>
      </c>
    </row>
    <row r="21" spans="1:14" ht="13.5" thickBot="1">
      <c r="A21" s="1924" t="s">
        <v>48</v>
      </c>
      <c r="B21" s="1924" t="s">
        <v>67</v>
      </c>
      <c r="C21" s="1924"/>
      <c r="D21" s="1924" t="s">
        <v>68</v>
      </c>
      <c r="E21" s="1924" t="s">
        <v>165</v>
      </c>
      <c r="F21" s="1924" t="s">
        <v>1672</v>
      </c>
      <c r="G21" s="1924">
        <v>1</v>
      </c>
      <c r="H21" s="1925">
        <v>2012</v>
      </c>
      <c r="I21" s="1924" t="s">
        <v>52</v>
      </c>
      <c r="J21" s="1925">
        <v>24</v>
      </c>
      <c r="K21" s="1924" t="s">
        <v>61</v>
      </c>
      <c r="L21" s="1924" t="s">
        <v>54</v>
      </c>
      <c r="M21" s="1924" t="s">
        <v>2102</v>
      </c>
      <c r="N21" s="1924" t="s">
        <v>69</v>
      </c>
    </row>
    <row r="22" spans="1:14" ht="13.5" thickBot="1">
      <c r="A22" s="1924" t="s">
        <v>48</v>
      </c>
      <c r="B22" s="1924" t="s">
        <v>70</v>
      </c>
      <c r="C22" s="1924"/>
      <c r="D22" s="1926" t="s">
        <v>10</v>
      </c>
      <c r="E22" s="1924" t="s">
        <v>629</v>
      </c>
      <c r="F22" s="1924" t="s">
        <v>1672</v>
      </c>
      <c r="G22" s="1924">
        <v>0.2</v>
      </c>
      <c r="H22" s="1925"/>
      <c r="I22" s="1924" t="s">
        <v>64</v>
      </c>
      <c r="J22" s="1925">
        <v>100</v>
      </c>
      <c r="K22" s="1924" t="s">
        <v>53</v>
      </c>
      <c r="L22" s="1924" t="s">
        <v>54</v>
      </c>
      <c r="M22" s="1924" t="s">
        <v>2102</v>
      </c>
      <c r="N22" s="1924" t="s">
        <v>55</v>
      </c>
    </row>
    <row r="23" spans="1:14" ht="13.5" thickBot="1">
      <c r="A23" s="1924" t="s">
        <v>48</v>
      </c>
      <c r="B23" s="1924" t="s">
        <v>71</v>
      </c>
      <c r="C23" s="1924" t="s">
        <v>461</v>
      </c>
      <c r="D23" s="1924" t="s">
        <v>624</v>
      </c>
      <c r="E23" s="1924" t="s">
        <v>624</v>
      </c>
      <c r="F23" s="1924" t="s">
        <v>1672</v>
      </c>
      <c r="G23" s="1924">
        <v>1</v>
      </c>
      <c r="H23" s="1925">
        <v>2010</v>
      </c>
      <c r="I23" s="1924" t="s">
        <v>60</v>
      </c>
      <c r="J23" s="1925">
        <v>32</v>
      </c>
      <c r="K23" s="1924" t="s">
        <v>53</v>
      </c>
      <c r="L23" s="1924" t="s">
        <v>72</v>
      </c>
      <c r="M23" s="1924" t="s">
        <v>2102</v>
      </c>
      <c r="N23" s="1924" t="s">
        <v>55</v>
      </c>
    </row>
    <row r="24" spans="1:14" ht="13.5" thickBot="1">
      <c r="A24" s="1924" t="s">
        <v>48</v>
      </c>
      <c r="B24" s="1924" t="s">
        <v>73</v>
      </c>
      <c r="C24" s="1924" t="s">
        <v>461</v>
      </c>
      <c r="D24" s="1924" t="s">
        <v>74</v>
      </c>
      <c r="E24" s="1924" t="s">
        <v>146</v>
      </c>
      <c r="F24" s="1924" t="s">
        <v>1672</v>
      </c>
      <c r="G24" s="1924">
        <v>1</v>
      </c>
      <c r="H24" s="1925">
        <v>2011</v>
      </c>
      <c r="I24" s="1924" t="s">
        <v>52</v>
      </c>
      <c r="J24" s="1925">
        <v>32</v>
      </c>
      <c r="K24" s="1924" t="s">
        <v>53</v>
      </c>
      <c r="L24" s="1924" t="s">
        <v>54</v>
      </c>
      <c r="M24" s="1924" t="s">
        <v>2102</v>
      </c>
      <c r="N24" s="1924" t="s">
        <v>55</v>
      </c>
    </row>
    <row r="25" spans="1:14" ht="13.5" thickBot="1">
      <c r="A25" s="1924" t="s">
        <v>48</v>
      </c>
      <c r="B25" s="1924" t="s">
        <v>75</v>
      </c>
      <c r="C25" s="1924" t="s">
        <v>461</v>
      </c>
      <c r="D25" s="1924" t="s">
        <v>10</v>
      </c>
      <c r="E25" s="1924" t="s">
        <v>629</v>
      </c>
      <c r="F25" s="1924" t="s">
        <v>1672</v>
      </c>
      <c r="G25" s="1924">
        <v>1</v>
      </c>
      <c r="H25" s="1925">
        <v>2012</v>
      </c>
      <c r="I25" s="1924" t="s">
        <v>52</v>
      </c>
      <c r="J25" s="1925">
        <v>60</v>
      </c>
      <c r="K25" s="1924" t="s">
        <v>53</v>
      </c>
      <c r="L25" s="1924" t="s">
        <v>54</v>
      </c>
      <c r="M25" s="1924" t="s">
        <v>2102</v>
      </c>
      <c r="N25" s="1924" t="s">
        <v>55</v>
      </c>
    </row>
    <row r="26" spans="1:14" ht="13.5" thickBot="1">
      <c r="A26" s="1924"/>
      <c r="B26" s="1924"/>
      <c r="C26" s="1924"/>
      <c r="D26" s="1924"/>
      <c r="E26" s="1924"/>
      <c r="F26" s="1924"/>
      <c r="G26" s="1924"/>
      <c r="H26" s="1925"/>
      <c r="I26" s="1924"/>
      <c r="J26" s="1925"/>
      <c r="K26" s="1924"/>
      <c r="L26" s="1924"/>
      <c r="M26" s="1924"/>
      <c r="N26" s="1924"/>
    </row>
    <row r="27" spans="1:14" ht="13.5" thickBot="1">
      <c r="A27" s="1924"/>
      <c r="B27" s="1924"/>
      <c r="C27" s="1924"/>
      <c r="D27" s="1924"/>
      <c r="E27" s="1924"/>
      <c r="F27" s="1924"/>
      <c r="G27" s="1924"/>
      <c r="H27" s="1925"/>
      <c r="I27" s="1924"/>
      <c r="J27" s="1925"/>
      <c r="K27" s="1924"/>
      <c r="L27" s="1924"/>
      <c r="M27" s="1924"/>
      <c r="N27" s="1924"/>
    </row>
    <row r="28" spans="1:14" ht="13.5" thickBot="1">
      <c r="A28" s="1924" t="s">
        <v>48</v>
      </c>
      <c r="B28" s="1924" t="s">
        <v>75</v>
      </c>
      <c r="C28" s="1924" t="s">
        <v>461</v>
      </c>
      <c r="D28" s="1924" t="s">
        <v>10</v>
      </c>
      <c r="E28" s="1924" t="s">
        <v>629</v>
      </c>
      <c r="F28" s="1924" t="s">
        <v>1672</v>
      </c>
      <c r="G28" s="1924">
        <v>1</v>
      </c>
      <c r="H28" s="1925">
        <v>2012</v>
      </c>
      <c r="I28" s="1924" t="s">
        <v>52</v>
      </c>
      <c r="J28" s="1925">
        <v>60</v>
      </c>
      <c r="K28" s="1924" t="s">
        <v>53</v>
      </c>
      <c r="L28" s="1924" t="s">
        <v>54</v>
      </c>
      <c r="M28" s="1924" t="s">
        <v>2102</v>
      </c>
      <c r="N28" s="1924" t="s">
        <v>55</v>
      </c>
    </row>
    <row r="29" spans="1:14" ht="13.5" thickBot="1">
      <c r="A29" s="1924" t="s">
        <v>48</v>
      </c>
      <c r="B29" s="1924" t="s">
        <v>70</v>
      </c>
      <c r="C29" s="1924"/>
      <c r="D29" s="1926" t="s">
        <v>10</v>
      </c>
      <c r="E29" s="1924" t="s">
        <v>629</v>
      </c>
      <c r="F29" s="1924" t="s">
        <v>1672</v>
      </c>
      <c r="G29" s="1924">
        <v>0.2</v>
      </c>
      <c r="H29" s="1925"/>
      <c r="I29" s="1924" t="s">
        <v>64</v>
      </c>
      <c r="J29" s="1925">
        <v>100</v>
      </c>
      <c r="K29" s="1924" t="s">
        <v>53</v>
      </c>
      <c r="L29" s="1924" t="s">
        <v>54</v>
      </c>
      <c r="M29" s="1924" t="s">
        <v>2102</v>
      </c>
      <c r="N29" s="1924" t="s">
        <v>55</v>
      </c>
    </row>
    <row r="30" spans="1:14" ht="13.5" thickBot="1">
      <c r="A30" s="1924" t="s">
        <v>48</v>
      </c>
      <c r="B30" s="1924" t="s">
        <v>67</v>
      </c>
      <c r="C30" s="1924"/>
      <c r="D30" s="1924" t="s">
        <v>68</v>
      </c>
      <c r="E30" s="1924" t="s">
        <v>165</v>
      </c>
      <c r="F30" s="1924" t="s">
        <v>1672</v>
      </c>
      <c r="G30" s="1924">
        <v>1</v>
      </c>
      <c r="H30" s="1925">
        <v>2012</v>
      </c>
      <c r="I30" s="1924" t="s">
        <v>52</v>
      </c>
      <c r="J30" s="1925">
        <v>24</v>
      </c>
      <c r="K30" s="1924" t="s">
        <v>61</v>
      </c>
      <c r="L30" s="1924" t="s">
        <v>54</v>
      </c>
      <c r="M30" s="1924" t="s">
        <v>2102</v>
      </c>
      <c r="N30" s="1924" t="s">
        <v>69</v>
      </c>
    </row>
    <row r="31" spans="1:14" ht="13.5" thickBot="1">
      <c r="A31" s="1924" t="s">
        <v>48</v>
      </c>
      <c r="B31" s="1924" t="s">
        <v>76</v>
      </c>
      <c r="C31" s="1924"/>
      <c r="D31" s="1924" t="s">
        <v>624</v>
      </c>
      <c r="E31" s="1924" t="s">
        <v>624</v>
      </c>
      <c r="F31" s="1924" t="s">
        <v>1672</v>
      </c>
      <c r="G31" s="1924">
        <v>1</v>
      </c>
      <c r="H31" s="1925">
        <v>2010</v>
      </c>
      <c r="I31" s="1924" t="s">
        <v>60</v>
      </c>
      <c r="J31" s="1925">
        <v>32</v>
      </c>
      <c r="K31" s="1924" t="s">
        <v>53</v>
      </c>
      <c r="L31" s="1924" t="s">
        <v>72</v>
      </c>
      <c r="M31" s="1924" t="s">
        <v>2102</v>
      </c>
      <c r="N31" s="1924" t="s">
        <v>69</v>
      </c>
    </row>
    <row r="32" spans="1:14" ht="13.5" thickBot="1">
      <c r="A32" s="1924" t="s">
        <v>48</v>
      </c>
      <c r="B32" s="1924" t="s">
        <v>77</v>
      </c>
      <c r="C32" s="1924"/>
      <c r="D32" s="1924" t="s">
        <v>74</v>
      </c>
      <c r="E32" s="1924" t="s">
        <v>146</v>
      </c>
      <c r="F32" s="1924" t="s">
        <v>1672</v>
      </c>
      <c r="G32" s="1924">
        <v>1</v>
      </c>
      <c r="H32" s="1925">
        <v>2011</v>
      </c>
      <c r="I32" s="1924" t="s">
        <v>52</v>
      </c>
      <c r="J32" s="1925">
        <v>32</v>
      </c>
      <c r="K32" s="1924" t="s">
        <v>53</v>
      </c>
      <c r="L32" s="1924" t="s">
        <v>54</v>
      </c>
      <c r="M32" s="1924" t="s">
        <v>2102</v>
      </c>
      <c r="N32" s="1924" t="s">
        <v>69</v>
      </c>
    </row>
    <row r="33" spans="1:14" ht="13.5" thickBot="1">
      <c r="A33" s="1924" t="s">
        <v>48</v>
      </c>
      <c r="B33" s="1924" t="s">
        <v>65</v>
      </c>
      <c r="C33" s="1924"/>
      <c r="D33" s="1924" t="s">
        <v>66</v>
      </c>
      <c r="E33" s="1924" t="s">
        <v>165</v>
      </c>
      <c r="F33" s="1924" t="s">
        <v>1672</v>
      </c>
      <c r="G33" s="1924">
        <v>1</v>
      </c>
      <c r="H33" s="1925"/>
      <c r="I33" s="1924" t="s">
        <v>60</v>
      </c>
      <c r="J33" s="1925">
        <v>48</v>
      </c>
      <c r="K33" s="1924" t="s">
        <v>61</v>
      </c>
      <c r="L33" s="1924" t="s">
        <v>54</v>
      </c>
      <c r="M33" s="1924" t="s">
        <v>2102</v>
      </c>
      <c r="N33" s="1924" t="s">
        <v>55</v>
      </c>
    </row>
    <row r="34" spans="1:14" ht="13.5" thickBot="1">
      <c r="A34" s="1924"/>
      <c r="B34" s="1924"/>
      <c r="C34" s="1924"/>
      <c r="D34" s="1924"/>
      <c r="E34" s="1924"/>
      <c r="F34" s="1924"/>
      <c r="G34" s="1924"/>
      <c r="H34" s="1925"/>
      <c r="I34" s="1924"/>
      <c r="J34" s="1925"/>
      <c r="K34" s="1924"/>
      <c r="L34" s="1924"/>
      <c r="M34" s="1924"/>
      <c r="N34" s="1924"/>
    </row>
    <row r="35" spans="1:14" ht="13.5" thickBot="1">
      <c r="A35" s="1924"/>
      <c r="B35" s="1924"/>
      <c r="C35" s="1924"/>
      <c r="D35" s="1924"/>
      <c r="E35" s="1924"/>
      <c r="F35" s="1924"/>
      <c r="G35" s="1924"/>
      <c r="H35" s="1925"/>
      <c r="I35" s="1924"/>
      <c r="J35" s="1925"/>
      <c r="K35" s="1924"/>
      <c r="L35" s="1924"/>
      <c r="M35" s="1924"/>
      <c r="N35" s="1924"/>
    </row>
    <row r="36" spans="1:14" ht="13.5" thickBot="1">
      <c r="A36" s="1924"/>
      <c r="B36" s="1924"/>
      <c r="C36" s="1924"/>
      <c r="D36" s="1924"/>
      <c r="E36" s="1924"/>
      <c r="F36" s="1924"/>
      <c r="G36" s="1924"/>
      <c r="H36" s="1925"/>
      <c r="I36" s="1924"/>
      <c r="J36" s="1925"/>
      <c r="K36" s="1924"/>
      <c r="L36" s="1924"/>
      <c r="M36" s="1924"/>
      <c r="N36" s="1924"/>
    </row>
    <row r="37" spans="1:14" ht="13.5" thickBot="1">
      <c r="A37" s="1924" t="s">
        <v>48</v>
      </c>
      <c r="B37" s="1924" t="s">
        <v>799</v>
      </c>
      <c r="C37" s="1924"/>
      <c r="D37" s="1924" t="s">
        <v>798</v>
      </c>
      <c r="E37" s="1924" t="s">
        <v>627</v>
      </c>
      <c r="F37" s="1924" t="s">
        <v>1672</v>
      </c>
      <c r="G37" s="1924" t="s">
        <v>800</v>
      </c>
      <c r="H37" s="1925"/>
      <c r="I37" s="1924" t="s">
        <v>60</v>
      </c>
      <c r="J37" s="1925">
        <v>24</v>
      </c>
      <c r="K37" s="1924" t="s">
        <v>61</v>
      </c>
      <c r="L37" s="1924" t="s">
        <v>54</v>
      </c>
      <c r="M37" s="1924" t="s">
        <v>2102</v>
      </c>
      <c r="N37" s="1924" t="s">
        <v>69</v>
      </c>
    </row>
    <row r="38" spans="1:14" ht="13.5" thickBot="1">
      <c r="A38" s="1924" t="s">
        <v>48</v>
      </c>
      <c r="B38" s="1924" t="s">
        <v>802</v>
      </c>
      <c r="C38" s="1924"/>
      <c r="D38" s="1924" t="s">
        <v>801</v>
      </c>
      <c r="E38" s="1924" t="s">
        <v>146</v>
      </c>
      <c r="F38" s="1924" t="s">
        <v>1672</v>
      </c>
      <c r="G38" s="1924" t="s">
        <v>800</v>
      </c>
      <c r="H38" s="1925"/>
      <c r="I38" s="1924" t="s">
        <v>60</v>
      </c>
      <c r="J38" s="1925">
        <v>48</v>
      </c>
      <c r="K38" s="1924" t="s">
        <v>61</v>
      </c>
      <c r="L38" s="1924" t="s">
        <v>54</v>
      </c>
      <c r="M38" s="1924" t="s">
        <v>2102</v>
      </c>
      <c r="N38" s="1924" t="s">
        <v>69</v>
      </c>
    </row>
    <row r="39" spans="1:14" ht="13.5" thickBot="1">
      <c r="A39" s="1924" t="s">
        <v>48</v>
      </c>
      <c r="B39" s="1924" t="s">
        <v>803</v>
      </c>
      <c r="C39" s="1924"/>
      <c r="D39" s="1924" t="s">
        <v>804</v>
      </c>
      <c r="E39" s="1924" t="s">
        <v>160</v>
      </c>
      <c r="F39" s="1924" t="s">
        <v>1672</v>
      </c>
      <c r="G39" s="1924" t="s">
        <v>800</v>
      </c>
      <c r="H39" s="1925"/>
      <c r="I39" s="1924" t="s">
        <v>60</v>
      </c>
      <c r="J39" s="1925">
        <v>32</v>
      </c>
      <c r="K39" s="1924" t="s">
        <v>61</v>
      </c>
      <c r="L39" s="1924" t="s">
        <v>54</v>
      </c>
      <c r="M39" s="1924" t="s">
        <v>2102</v>
      </c>
      <c r="N39" s="1924" t="s">
        <v>69</v>
      </c>
    </row>
    <row r="40" spans="1:14" ht="13.5" thickBot="1">
      <c r="A40" s="598" t="s">
        <v>50</v>
      </c>
      <c r="B40" s="1924" t="s">
        <v>805</v>
      </c>
      <c r="C40" s="1924"/>
      <c r="D40" s="1924" t="s">
        <v>806</v>
      </c>
      <c r="E40" s="1924" t="s">
        <v>145</v>
      </c>
      <c r="F40" s="1924" t="s">
        <v>1672</v>
      </c>
      <c r="G40" s="1924" t="s">
        <v>800</v>
      </c>
      <c r="H40" s="1925"/>
      <c r="I40" s="1924" t="s">
        <v>60</v>
      </c>
      <c r="J40" s="1925">
        <v>29</v>
      </c>
      <c r="K40" s="1924" t="s">
        <v>61</v>
      </c>
      <c r="L40" s="1924" t="s">
        <v>54</v>
      </c>
      <c r="M40" s="1924" t="s">
        <v>2102</v>
      </c>
      <c r="N40" s="1924" t="s">
        <v>55</v>
      </c>
    </row>
    <row r="41" spans="1:14" ht="13.5" thickBot="1">
      <c r="A41" s="598" t="s">
        <v>50</v>
      </c>
      <c r="B41" s="598" t="s">
        <v>807</v>
      </c>
      <c r="C41" s="598"/>
      <c r="D41" s="598" t="s">
        <v>808</v>
      </c>
      <c r="E41" s="598" t="s">
        <v>151</v>
      </c>
      <c r="F41" s="598" t="s">
        <v>1672</v>
      </c>
      <c r="G41" s="598" t="s">
        <v>800</v>
      </c>
      <c r="H41" s="1845"/>
      <c r="I41" s="598" t="s">
        <v>64</v>
      </c>
      <c r="J41" s="1846">
        <v>40</v>
      </c>
      <c r="K41" s="598" t="s">
        <v>53</v>
      </c>
      <c r="L41" s="598" t="s">
        <v>54</v>
      </c>
      <c r="M41" s="598" t="s">
        <v>2102</v>
      </c>
      <c r="N41" s="598" t="s">
        <v>55</v>
      </c>
    </row>
    <row r="42" spans="1:14" ht="13.5" thickBot="1">
      <c r="A42" s="598"/>
      <c r="B42" s="598"/>
      <c r="C42" s="598"/>
      <c r="D42" s="598"/>
      <c r="E42" s="598"/>
      <c r="F42" s="598"/>
      <c r="G42" s="598"/>
      <c r="H42" s="1845"/>
      <c r="I42" s="598"/>
      <c r="J42" s="1846"/>
      <c r="K42" s="598"/>
      <c r="L42" s="598"/>
      <c r="M42" s="598"/>
      <c r="N42" s="598"/>
    </row>
    <row r="43" spans="1:14" ht="13.5" thickBot="1">
      <c r="A43" s="598"/>
      <c r="B43" s="598"/>
      <c r="C43" s="598"/>
      <c r="D43" s="598"/>
      <c r="E43" s="598"/>
      <c r="F43" s="598"/>
      <c r="G43" s="598"/>
      <c r="H43" s="1845"/>
      <c r="I43" s="598"/>
      <c r="J43" s="1846"/>
      <c r="K43" s="598"/>
      <c r="L43" s="598"/>
      <c r="M43" s="598"/>
      <c r="N43" s="598"/>
    </row>
    <row r="44" spans="1:14" ht="13.5" thickBot="1">
      <c r="A44" s="598"/>
      <c r="B44" s="598"/>
      <c r="C44" s="598"/>
      <c r="D44" s="598"/>
      <c r="E44" s="598"/>
      <c r="F44" s="598"/>
      <c r="G44" s="598"/>
      <c r="H44" s="1845"/>
      <c r="I44" s="598"/>
      <c r="J44" s="1846"/>
      <c r="K44" s="598"/>
      <c r="L44" s="598"/>
      <c r="M44" s="598"/>
      <c r="N44" s="598"/>
    </row>
    <row r="45" spans="1:14" ht="13.5" thickBot="1">
      <c r="A45" s="598"/>
      <c r="B45" s="598"/>
      <c r="C45" s="598"/>
      <c r="D45" s="598"/>
      <c r="E45" s="598"/>
      <c r="F45" s="598"/>
      <c r="G45" s="598"/>
      <c r="H45" s="1845"/>
      <c r="I45" s="598"/>
      <c r="J45" s="1846"/>
      <c r="K45" s="598"/>
      <c r="L45" s="598"/>
      <c r="M45" s="598"/>
      <c r="N45" s="598"/>
    </row>
    <row r="46" spans="1:14" ht="13.5" thickBot="1">
      <c r="A46" s="598"/>
      <c r="B46" s="598"/>
      <c r="C46" s="598"/>
      <c r="D46" s="598"/>
      <c r="E46" s="598"/>
      <c r="F46" s="598"/>
      <c r="G46" s="598"/>
      <c r="H46" s="1845"/>
      <c r="I46" s="598"/>
      <c r="J46" s="1846"/>
      <c r="K46" s="598"/>
      <c r="L46" s="598"/>
      <c r="M46" s="598"/>
      <c r="N46" s="598"/>
    </row>
    <row r="47" spans="1:14" ht="13.5" thickBot="1">
      <c r="A47" s="598"/>
      <c r="B47" s="598"/>
      <c r="C47" s="598"/>
      <c r="D47" s="598"/>
      <c r="E47" s="598"/>
      <c r="F47" s="598"/>
      <c r="G47" s="598"/>
      <c r="H47" s="1845"/>
      <c r="I47" s="598"/>
      <c r="J47" s="1846"/>
      <c r="K47" s="598"/>
      <c r="L47" s="598"/>
      <c r="M47" s="598"/>
      <c r="N47" s="598"/>
    </row>
    <row r="48" spans="1:14" ht="13.5" thickBot="1">
      <c r="A48" s="598"/>
      <c r="B48" s="598"/>
      <c r="C48" s="598"/>
      <c r="D48" s="598"/>
      <c r="E48" s="598"/>
      <c r="F48" s="598"/>
      <c r="G48" s="598"/>
      <c r="H48" s="1845"/>
      <c r="I48" s="598"/>
      <c r="J48" s="1846"/>
      <c r="K48" s="598"/>
      <c r="L48" s="598"/>
      <c r="M48" s="598"/>
      <c r="N48" s="598"/>
    </row>
    <row r="50" spans="1:14" ht="13.5" thickBot="1"/>
    <row r="51" spans="1:14" ht="16.5" thickBot="1">
      <c r="A51" s="2411" t="s">
        <v>572</v>
      </c>
      <c r="B51" s="2412"/>
      <c r="C51" s="2412"/>
      <c r="D51" s="2412"/>
      <c r="E51" s="2412"/>
      <c r="F51" s="2412"/>
      <c r="G51" s="2412"/>
      <c r="H51" s="2412"/>
      <c r="I51" s="2412"/>
      <c r="J51" s="2412"/>
      <c r="K51" s="2412"/>
      <c r="L51" s="2412"/>
      <c r="M51" s="2412"/>
      <c r="N51" s="2413"/>
    </row>
    <row r="53" spans="1:14">
      <c r="A53" s="1245" t="s">
        <v>2222</v>
      </c>
    </row>
    <row r="54" spans="1:14" ht="13.5" thickBot="1"/>
    <row r="55" spans="1:14" ht="13.5" thickBot="1">
      <c r="A55" s="25" t="s">
        <v>2223</v>
      </c>
      <c r="G55" s="1411" t="s">
        <v>1879</v>
      </c>
    </row>
    <row r="56" spans="1:14" ht="13.5" thickBot="1">
      <c r="A56" s="25" t="s">
        <v>2224</v>
      </c>
    </row>
    <row r="57" spans="1:14" ht="42.75" customHeight="1" thickBot="1">
      <c r="A57" s="2405"/>
      <c r="B57" s="2406"/>
      <c r="C57" s="2406"/>
      <c r="D57" s="2406"/>
      <c r="E57" s="2406"/>
      <c r="F57" s="2406"/>
      <c r="G57" s="2406"/>
      <c r="H57" s="2406"/>
      <c r="I57" s="2406"/>
      <c r="J57" s="2406"/>
      <c r="K57" s="2406"/>
      <c r="L57" s="2406"/>
      <c r="M57" s="2407"/>
    </row>
    <row r="58" spans="1:14" ht="42.75" customHeight="1" thickBot="1"/>
    <row r="59" spans="1:14" ht="16.5" thickBot="1">
      <c r="A59" s="2411" t="s">
        <v>573</v>
      </c>
      <c r="B59" s="2412"/>
      <c r="C59" s="2412"/>
      <c r="D59" s="2412"/>
      <c r="E59" s="2412"/>
      <c r="F59" s="2412"/>
      <c r="G59" s="2412"/>
      <c r="H59" s="2412"/>
      <c r="I59" s="2412"/>
      <c r="J59" s="2412"/>
      <c r="K59" s="2412"/>
      <c r="L59" s="2412"/>
      <c r="M59" s="2412"/>
      <c r="N59" s="2413"/>
    </row>
    <row r="60" spans="1:14" ht="13.5" thickBot="1"/>
    <row r="61" spans="1:14" ht="13.5" thickBot="1">
      <c r="A61" s="25" t="s">
        <v>2225</v>
      </c>
      <c r="E61" s="1411" t="s">
        <v>616</v>
      </c>
    </row>
    <row r="63" spans="1:14" ht="12.75" customHeight="1">
      <c r="A63" s="2410" t="s">
        <v>2226</v>
      </c>
      <c r="B63" s="2410"/>
      <c r="C63" s="2410"/>
      <c r="D63" s="2410"/>
      <c r="E63" s="2410"/>
      <c r="F63" s="2410"/>
      <c r="G63" s="2410"/>
      <c r="H63" s="2410"/>
      <c r="I63" s="2410"/>
      <c r="J63" s="2410"/>
      <c r="K63" s="2410"/>
      <c r="L63" s="2410"/>
      <c r="M63" s="2410"/>
      <c r="N63" s="2410"/>
    </row>
    <row r="64" spans="1:14" ht="20.25" customHeight="1">
      <c r="A64" s="2410"/>
      <c r="B64" s="2410"/>
      <c r="C64" s="2410"/>
      <c r="D64" s="2410"/>
      <c r="E64" s="2410"/>
      <c r="F64" s="2410"/>
      <c r="G64" s="2410"/>
      <c r="H64" s="2410"/>
      <c r="I64" s="2410"/>
      <c r="J64" s="2410"/>
      <c r="K64" s="2410"/>
      <c r="L64" s="2410"/>
      <c r="M64" s="2410"/>
      <c r="N64" s="2410"/>
    </row>
    <row r="65" spans="1:14">
      <c r="A65" s="1246"/>
      <c r="B65" s="1144"/>
      <c r="C65" s="1144"/>
      <c r="D65" s="1144"/>
      <c r="E65" s="1144"/>
      <c r="F65" s="1144"/>
      <c r="G65" s="1144"/>
      <c r="H65" s="1144"/>
      <c r="I65" s="1144"/>
      <c r="J65" s="1144"/>
      <c r="K65" s="1144"/>
      <c r="L65" s="1144"/>
      <c r="M65" s="1144"/>
    </row>
    <row r="66" spans="1:14">
      <c r="A66" s="2409" t="s">
        <v>2382</v>
      </c>
      <c r="B66" s="2409"/>
      <c r="C66" s="2409"/>
      <c r="D66" s="2409"/>
      <c r="E66" s="2409"/>
      <c r="F66" s="2409"/>
      <c r="G66" s="2409"/>
      <c r="H66" s="2409"/>
      <c r="I66" s="2409"/>
      <c r="J66" s="2409"/>
      <c r="K66" s="2409"/>
      <c r="L66" s="2409"/>
      <c r="M66" s="2409"/>
      <c r="N66" s="2409"/>
    </row>
    <row r="67" spans="1:14" ht="19.5" customHeight="1">
      <c r="A67" s="2409"/>
      <c r="B67" s="2409"/>
      <c r="C67" s="2409"/>
      <c r="D67" s="2409"/>
      <c r="E67" s="2409"/>
      <c r="F67" s="2409"/>
      <c r="G67" s="2409"/>
      <c r="H67" s="2409"/>
      <c r="I67" s="2409"/>
      <c r="J67" s="2409"/>
      <c r="K67" s="2409"/>
      <c r="L67" s="2409"/>
      <c r="M67" s="2409"/>
      <c r="N67" s="2409"/>
    </row>
    <row r="68" spans="1:14">
      <c r="A68" s="1247"/>
      <c r="B68" s="1247"/>
      <c r="C68" s="1247"/>
      <c r="D68" s="1247"/>
      <c r="E68" s="1247"/>
      <c r="F68" s="1247"/>
      <c r="G68" s="1247"/>
      <c r="H68" s="1247"/>
      <c r="I68" s="1247"/>
      <c r="J68" s="1247"/>
      <c r="K68" s="1247"/>
      <c r="L68" s="1247"/>
      <c r="M68" s="1247"/>
      <c r="N68" s="1247"/>
    </row>
    <row r="69" spans="1:14" ht="15" customHeight="1">
      <c r="A69" s="2410" t="s">
        <v>2227</v>
      </c>
      <c r="B69" s="2410"/>
      <c r="C69" s="2410"/>
      <c r="D69" s="2410"/>
      <c r="E69" s="2410"/>
      <c r="F69" s="2410"/>
      <c r="G69" s="2410"/>
      <c r="H69" s="2410"/>
      <c r="I69" s="2410"/>
      <c r="J69" s="2410"/>
      <c r="K69" s="2410"/>
      <c r="L69" s="2410"/>
      <c r="M69" s="2410"/>
      <c r="N69" s="2410"/>
    </row>
    <row r="70" spans="1:14" ht="16.5" customHeight="1">
      <c r="A70" s="2410"/>
      <c r="B70" s="2410"/>
      <c r="C70" s="2410"/>
      <c r="D70" s="2410"/>
      <c r="E70" s="2410"/>
      <c r="F70" s="2410"/>
      <c r="G70" s="2410"/>
      <c r="H70" s="2410"/>
      <c r="I70" s="2410"/>
      <c r="J70" s="2410"/>
      <c r="K70" s="2410"/>
      <c r="L70" s="2410"/>
      <c r="M70" s="2410"/>
      <c r="N70" s="2410"/>
    </row>
    <row r="71" spans="1:14" ht="16.5" customHeight="1">
      <c r="A71" s="1401"/>
      <c r="B71" s="1401"/>
      <c r="C71" s="1401"/>
      <c r="D71" s="1401"/>
      <c r="E71" s="1401"/>
      <c r="F71" s="1401"/>
      <c r="G71" s="1401"/>
      <c r="H71" s="1401"/>
      <c r="I71" s="1401"/>
      <c r="J71" s="1401"/>
      <c r="K71" s="1401"/>
      <c r="L71" s="1401"/>
      <c r="M71" s="1401"/>
      <c r="N71" s="1401"/>
    </row>
    <row r="72" spans="1:14" ht="16.5" customHeight="1">
      <c r="A72" s="2410" t="s">
        <v>816</v>
      </c>
      <c r="B72" s="2410"/>
      <c r="C72" s="2410"/>
      <c r="D72" s="2410"/>
      <c r="E72" s="2410"/>
      <c r="F72" s="2410"/>
      <c r="G72" s="2410"/>
      <c r="H72" s="2410"/>
      <c r="I72" s="2410"/>
      <c r="J72" s="2410"/>
      <c r="K72" s="2410"/>
      <c r="L72" s="2410"/>
      <c r="M72" s="2410"/>
      <c r="N72" s="2410"/>
    </row>
    <row r="73" spans="1:14" ht="13.5" thickBot="1">
      <c r="A73" s="2410"/>
      <c r="B73" s="2410"/>
      <c r="C73" s="2410"/>
      <c r="D73" s="2410"/>
      <c r="E73" s="2410"/>
      <c r="F73" s="2410"/>
      <c r="G73" s="2410"/>
      <c r="H73" s="2410"/>
      <c r="I73" s="2410"/>
      <c r="J73" s="2410"/>
      <c r="K73" s="2410"/>
      <c r="L73" s="2410"/>
      <c r="M73" s="2410"/>
      <c r="N73" s="2410"/>
    </row>
    <row r="74" spans="1:14" ht="16.5" thickBot="1">
      <c r="A74" s="2411" t="s">
        <v>574</v>
      </c>
      <c r="B74" s="2412"/>
      <c r="C74" s="2412"/>
      <c r="D74" s="2412"/>
      <c r="E74" s="2412"/>
      <c r="F74" s="2412"/>
      <c r="G74" s="2412"/>
      <c r="H74" s="2412"/>
      <c r="I74" s="2412"/>
      <c r="J74" s="2412"/>
      <c r="K74" s="2412"/>
      <c r="L74" s="2412"/>
      <c r="M74" s="2412"/>
      <c r="N74" s="2413"/>
    </row>
    <row r="75" spans="1:14">
      <c r="A75" s="2414" t="s">
        <v>2228</v>
      </c>
      <c r="B75" s="2414"/>
      <c r="C75" s="2414"/>
      <c r="D75" s="2414"/>
      <c r="E75" s="2414"/>
      <c r="F75" s="2414"/>
      <c r="G75" s="2414"/>
      <c r="H75" s="2414"/>
      <c r="I75" s="2414"/>
      <c r="J75" s="2414"/>
      <c r="K75" s="2414"/>
      <c r="L75" s="2414"/>
      <c r="M75" s="2414"/>
      <c r="N75" s="2414"/>
    </row>
    <row r="76" spans="1:14" ht="19.5" customHeight="1">
      <c r="A76" s="2415"/>
      <c r="B76" s="2415"/>
      <c r="C76" s="2415"/>
      <c r="D76" s="2415"/>
      <c r="E76" s="2415"/>
      <c r="F76" s="2415"/>
      <c r="G76" s="2415"/>
      <c r="H76" s="2415"/>
      <c r="I76" s="2415"/>
      <c r="J76" s="2415"/>
      <c r="K76" s="2415"/>
      <c r="L76" s="2415"/>
      <c r="M76" s="2415"/>
      <c r="N76" s="2415"/>
    </row>
    <row r="77" spans="1:14">
      <c r="A77" s="1248"/>
      <c r="B77" s="1248"/>
      <c r="C77" s="1248"/>
      <c r="D77" s="1248"/>
      <c r="E77" s="1248"/>
      <c r="F77" s="1248"/>
      <c r="G77" s="1248"/>
      <c r="H77" s="1248"/>
      <c r="I77" s="1248"/>
      <c r="J77" s="1248"/>
      <c r="K77" s="1248"/>
      <c r="L77" s="1248"/>
      <c r="M77" s="1248"/>
      <c r="N77" s="1248"/>
    </row>
    <row r="78" spans="1:14" ht="26.25" thickBot="1">
      <c r="B78" s="1249"/>
      <c r="C78" s="1244" t="s">
        <v>819</v>
      </c>
      <c r="D78" s="1244" t="s">
        <v>823</v>
      </c>
      <c r="E78" s="1244" t="s">
        <v>825</v>
      </c>
      <c r="F78" s="1244" t="s">
        <v>461</v>
      </c>
      <c r="G78" s="1244" t="s">
        <v>462</v>
      </c>
      <c r="H78" s="1250"/>
      <c r="I78" s="1250"/>
      <c r="J78" s="1250"/>
      <c r="K78" s="1250"/>
      <c r="L78" s="1250"/>
      <c r="M78" s="1250"/>
    </row>
    <row r="79" spans="1:14" ht="15.75" customHeight="1" thickBot="1">
      <c r="B79" s="792" t="s">
        <v>2386</v>
      </c>
      <c r="C79" s="598">
        <v>0.4</v>
      </c>
      <c r="D79" s="598">
        <v>0.3</v>
      </c>
      <c r="E79" s="598">
        <v>0.3</v>
      </c>
      <c r="F79" s="598"/>
      <c r="G79" s="598"/>
      <c r="H79" s="1243"/>
      <c r="I79" s="1243"/>
      <c r="J79" s="1243"/>
      <c r="K79" s="1243"/>
      <c r="L79" s="1243"/>
      <c r="M79" s="1243"/>
    </row>
    <row r="80" spans="1:14" ht="15.75" customHeight="1" thickBot="1">
      <c r="B80" s="792" t="s">
        <v>463</v>
      </c>
      <c r="C80" s="598">
        <v>0.4</v>
      </c>
      <c r="D80" s="598">
        <v>0.3</v>
      </c>
      <c r="E80" s="598">
        <v>0.3</v>
      </c>
      <c r="F80" s="598"/>
      <c r="G80" s="598"/>
      <c r="H80" s="1243"/>
      <c r="I80" s="1243"/>
      <c r="J80" s="1243"/>
      <c r="K80" s="1243"/>
      <c r="L80" s="1243"/>
      <c r="M80" s="1243"/>
    </row>
    <row r="81" spans="2:13" ht="15.75" customHeight="1" thickBot="1">
      <c r="B81" s="1120" t="s">
        <v>680</v>
      </c>
      <c r="C81" s="598">
        <v>0.8</v>
      </c>
      <c r="D81" s="598">
        <v>0.1</v>
      </c>
      <c r="E81" s="598">
        <v>0.1</v>
      </c>
      <c r="F81" s="598"/>
      <c r="G81" s="598"/>
      <c r="H81" s="1243"/>
      <c r="I81" s="1243"/>
      <c r="J81" s="1243"/>
      <c r="K81" s="1243"/>
      <c r="L81" s="1243"/>
      <c r="M81" s="1243"/>
    </row>
    <row r="82" spans="2:13" ht="13.5" thickBot="1">
      <c r="B82" s="10" t="s">
        <v>464</v>
      </c>
      <c r="C82" s="598">
        <v>0.4</v>
      </c>
      <c r="D82" s="598">
        <v>0.3</v>
      </c>
      <c r="E82" s="598">
        <v>0.3</v>
      </c>
      <c r="F82" s="598"/>
      <c r="G82" s="598"/>
      <c r="H82" s="1243"/>
      <c r="I82" s="1243"/>
      <c r="J82" s="1243"/>
      <c r="K82" s="1243"/>
      <c r="L82" s="1243"/>
      <c r="M82" s="1243"/>
    </row>
    <row r="83" spans="2:13" ht="13.5" thickBot="1">
      <c r="B83" s="10" t="s">
        <v>465</v>
      </c>
      <c r="C83" s="598">
        <v>0.2</v>
      </c>
      <c r="D83" s="598">
        <v>0.4</v>
      </c>
      <c r="E83" s="598">
        <v>0.4</v>
      </c>
      <c r="F83" s="598"/>
      <c r="G83" s="598"/>
      <c r="H83" s="1243"/>
      <c r="I83" s="1243"/>
      <c r="J83" s="1243"/>
      <c r="K83" s="1243"/>
      <c r="L83" s="1243"/>
      <c r="M83" s="1243"/>
    </row>
    <row r="84" spans="2:13" ht="13.5" thickBot="1">
      <c r="B84" s="10" t="s">
        <v>466</v>
      </c>
      <c r="C84" s="598">
        <v>0.4</v>
      </c>
      <c r="D84" s="598">
        <v>0.3</v>
      </c>
      <c r="E84" s="598">
        <v>0.3</v>
      </c>
      <c r="F84" s="598"/>
      <c r="G84" s="598"/>
      <c r="H84" s="1243"/>
      <c r="I84" s="1243"/>
      <c r="J84" s="1243"/>
      <c r="K84" s="1243"/>
      <c r="L84" s="1243"/>
      <c r="M84" s="1243"/>
    </row>
    <row r="85" spans="2:13" ht="13.5" thickBot="1">
      <c r="B85" s="1251" t="s">
        <v>467</v>
      </c>
      <c r="C85" s="598"/>
      <c r="D85" s="598"/>
      <c r="E85" s="598"/>
      <c r="F85" s="598"/>
      <c r="G85" s="598"/>
      <c r="H85" s="1243"/>
      <c r="I85" s="1243"/>
      <c r="J85" s="1243"/>
      <c r="K85" s="1243"/>
      <c r="L85" s="1243"/>
      <c r="M85" s="1243"/>
    </row>
    <row r="86" spans="2:13" ht="13.5" thickBot="1">
      <c r="B86" s="46" t="s">
        <v>468</v>
      </c>
      <c r="C86" s="598">
        <v>0.2</v>
      </c>
      <c r="D86" s="598">
        <v>0.3</v>
      </c>
      <c r="E86" s="598">
        <v>0.3</v>
      </c>
      <c r="F86" s="598"/>
      <c r="G86" s="598">
        <v>0.2</v>
      </c>
      <c r="H86" s="1243"/>
      <c r="I86" s="1243"/>
      <c r="J86" s="1243"/>
      <c r="K86" s="1243"/>
      <c r="L86" s="1243"/>
      <c r="M86" s="1243"/>
    </row>
    <row r="87" spans="2:13" ht="13.5" thickBot="1">
      <c r="B87" s="46" t="s">
        <v>469</v>
      </c>
      <c r="C87" s="598">
        <v>0.4</v>
      </c>
      <c r="D87" s="598">
        <v>0.3</v>
      </c>
      <c r="E87" s="598">
        <v>0.3</v>
      </c>
      <c r="F87" s="598"/>
      <c r="G87" s="598"/>
      <c r="H87" s="1243"/>
      <c r="I87" s="1243"/>
      <c r="J87" s="1243"/>
      <c r="K87" s="1243"/>
      <c r="L87" s="1243"/>
      <c r="M87" s="1243"/>
    </row>
    <row r="88" spans="2:13" ht="13.5" thickBot="1">
      <c r="B88" s="792" t="s">
        <v>470</v>
      </c>
      <c r="C88" s="598">
        <v>0.4</v>
      </c>
      <c r="D88" s="598">
        <v>0.3</v>
      </c>
      <c r="E88" s="598">
        <v>0.3</v>
      </c>
      <c r="F88" s="598"/>
      <c r="G88" s="598"/>
      <c r="H88" s="1243"/>
      <c r="I88" s="1243"/>
      <c r="J88" s="1243"/>
      <c r="K88" s="1243"/>
      <c r="L88" s="1243"/>
      <c r="M88" s="1243"/>
    </row>
    <row r="89" spans="2:13" ht="13.5" thickBot="1">
      <c r="B89" s="792" t="s">
        <v>471</v>
      </c>
      <c r="C89" s="598">
        <v>0.8</v>
      </c>
      <c r="D89" s="598">
        <v>0.1</v>
      </c>
      <c r="E89" s="598">
        <v>0.1</v>
      </c>
      <c r="F89" s="598"/>
      <c r="G89" s="598"/>
      <c r="H89" s="1243"/>
      <c r="I89" s="1243"/>
      <c r="J89" s="1243"/>
      <c r="K89" s="1243"/>
      <c r="L89" s="1243"/>
      <c r="M89" s="1243"/>
    </row>
    <row r="90" spans="2:13" ht="13.5" thickBot="1">
      <c r="B90" s="1120" t="s">
        <v>472</v>
      </c>
      <c r="C90" s="598">
        <v>0.8</v>
      </c>
      <c r="D90" s="598">
        <v>0.1</v>
      </c>
      <c r="E90" s="598">
        <v>0.1</v>
      </c>
      <c r="F90" s="598"/>
      <c r="G90" s="598"/>
      <c r="H90" s="1243"/>
      <c r="I90" s="1243"/>
      <c r="J90" s="1243"/>
      <c r="K90" s="1243"/>
      <c r="L90" s="1243"/>
      <c r="M90" s="1243"/>
    </row>
    <row r="91" spans="2:13" ht="13.5" thickBot="1">
      <c r="B91" s="10" t="s">
        <v>473</v>
      </c>
      <c r="C91" s="598"/>
      <c r="D91" s="598">
        <v>0.1</v>
      </c>
      <c r="E91" s="598">
        <v>0.1</v>
      </c>
      <c r="F91" s="598"/>
      <c r="G91" s="598">
        <v>0.8</v>
      </c>
      <c r="H91" s="1243"/>
      <c r="I91" s="1243"/>
      <c r="J91" s="1243"/>
      <c r="K91" s="1243"/>
      <c r="L91" s="1243"/>
      <c r="M91" s="1243"/>
    </row>
    <row r="92" spans="2:13" ht="13.5" thickBot="1">
      <c r="B92" s="10" t="s">
        <v>474</v>
      </c>
      <c r="C92" s="598"/>
      <c r="D92" s="598"/>
      <c r="E92" s="598"/>
      <c r="F92" s="598"/>
      <c r="G92" s="598">
        <v>1</v>
      </c>
      <c r="H92" s="1243"/>
      <c r="I92" s="1243"/>
      <c r="J92" s="1243"/>
      <c r="K92" s="1243"/>
      <c r="L92" s="1243"/>
      <c r="M92" s="1243"/>
    </row>
    <row r="93" spans="2:13" ht="13.5" thickBot="1">
      <c r="B93" s="10" t="s">
        <v>475</v>
      </c>
      <c r="C93" s="598"/>
      <c r="D93" s="598"/>
      <c r="E93" s="598"/>
      <c r="F93" s="598"/>
      <c r="G93" s="598">
        <v>1</v>
      </c>
      <c r="H93" s="1243"/>
      <c r="I93" s="1243"/>
      <c r="J93" s="1243"/>
      <c r="K93" s="1243"/>
      <c r="L93" s="1243"/>
      <c r="M93" s="1243"/>
    </row>
    <row r="96" spans="2:13" ht="13.5" thickBot="1"/>
    <row r="97" spans="1:19" ht="16.5" thickBot="1">
      <c r="A97" s="2411" t="s">
        <v>575</v>
      </c>
      <c r="B97" s="2412"/>
      <c r="C97" s="2412"/>
      <c r="D97" s="2412"/>
      <c r="E97" s="2412"/>
      <c r="F97" s="2412"/>
      <c r="G97" s="2412"/>
      <c r="H97" s="2412"/>
      <c r="I97" s="2412"/>
      <c r="J97" s="2412"/>
      <c r="K97" s="2412"/>
      <c r="L97" s="2412"/>
      <c r="M97" s="2412"/>
      <c r="N97" s="2413"/>
      <c r="O97" s="1121"/>
      <c r="P97" s="1121"/>
      <c r="Q97" s="1121"/>
      <c r="R97" s="1121"/>
      <c r="S97" s="1121"/>
    </row>
    <row r="98" spans="1:19">
      <c r="A98" s="1252"/>
      <c r="B98" s="1253"/>
      <c r="C98" s="1253"/>
      <c r="D98" s="1121"/>
      <c r="E98" s="1121"/>
      <c r="F98" s="1121"/>
      <c r="G98" s="1121"/>
      <c r="H98" s="1121"/>
      <c r="I98" s="1121"/>
      <c r="J98" s="1121"/>
      <c r="K98" s="1121"/>
      <c r="L98" s="1121"/>
      <c r="M98" s="1121"/>
      <c r="N98" s="1121"/>
      <c r="O98" s="1121"/>
      <c r="P98" s="1121"/>
      <c r="Q98" s="1121"/>
      <c r="R98" s="1121"/>
      <c r="S98" s="1121"/>
    </row>
    <row r="99" spans="1:19">
      <c r="A99" s="1254" t="s">
        <v>2381</v>
      </c>
      <c r="B99" s="1253"/>
      <c r="C99" s="1253"/>
      <c r="D99" s="1121"/>
      <c r="E99" s="1121"/>
      <c r="F99" s="1121"/>
      <c r="G99" s="1121"/>
      <c r="H99" s="1121"/>
      <c r="I99" s="1121"/>
      <c r="J99" s="1121"/>
      <c r="K99" s="1121"/>
      <c r="L99" s="1121"/>
      <c r="M99" s="1121"/>
      <c r="N99" s="1121"/>
      <c r="O99" s="1121"/>
      <c r="P99" s="1121"/>
      <c r="Q99" s="1121"/>
      <c r="R99" s="1121"/>
      <c r="S99" s="1121"/>
    </row>
    <row r="100" spans="1:19">
      <c r="A100" s="1255"/>
      <c r="B100" s="1253"/>
      <c r="C100" s="1253"/>
      <c r="D100" s="1121"/>
      <c r="E100" s="1121"/>
      <c r="F100" s="1121"/>
      <c r="G100" s="1121"/>
      <c r="H100" s="1121"/>
      <c r="I100" s="1121"/>
      <c r="J100" s="1121"/>
      <c r="K100" s="1121"/>
      <c r="L100" s="1121"/>
      <c r="M100" s="1121"/>
      <c r="N100" s="1121"/>
      <c r="O100" s="1121"/>
      <c r="P100" s="1121"/>
      <c r="Q100" s="1121"/>
      <c r="R100" s="1121"/>
      <c r="S100" s="1121"/>
    </row>
    <row r="101" spans="1:19">
      <c r="A101" s="1254" t="s">
        <v>561</v>
      </c>
      <c r="B101" s="1253"/>
      <c r="C101" s="1253"/>
      <c r="D101" s="1121"/>
      <c r="E101" s="1121"/>
      <c r="F101" s="1121"/>
      <c r="G101" s="1121"/>
      <c r="H101" s="1121"/>
      <c r="I101" s="1121"/>
      <c r="J101" s="1121"/>
      <c r="K101" s="1121"/>
      <c r="L101" s="1121"/>
      <c r="M101" s="1121"/>
      <c r="N101" s="1121"/>
      <c r="O101" s="1121"/>
      <c r="P101" s="1121"/>
      <c r="Q101" s="1121"/>
      <c r="R101" s="1121"/>
      <c r="S101" s="1121"/>
    </row>
    <row r="102" spans="1:19" ht="13.5" thickBot="1">
      <c r="A102" s="1256" t="s">
        <v>562</v>
      </c>
      <c r="B102" s="1253"/>
      <c r="C102" s="1253"/>
      <c r="D102" s="1121"/>
      <c r="E102" s="1121"/>
      <c r="F102" s="1121"/>
      <c r="G102" s="1121"/>
      <c r="H102" s="1121"/>
      <c r="I102" s="1121"/>
      <c r="J102" s="1121"/>
      <c r="K102" s="1121"/>
      <c r="L102" s="1121"/>
      <c r="M102" s="1121"/>
      <c r="N102" s="1121"/>
      <c r="O102" s="1121"/>
      <c r="P102" s="1121"/>
      <c r="Q102" s="1121"/>
      <c r="R102" s="1121"/>
      <c r="S102" s="1121"/>
    </row>
    <row r="103" spans="1:19" ht="41.25" customHeight="1" thickBot="1">
      <c r="A103" s="2408" t="s">
        <v>1880</v>
      </c>
      <c r="B103" s="2406"/>
      <c r="C103" s="2406"/>
      <c r="D103" s="2406"/>
      <c r="E103" s="2406"/>
      <c r="F103" s="2406"/>
      <c r="G103" s="2406"/>
      <c r="H103" s="2406"/>
      <c r="I103" s="2406"/>
      <c r="J103" s="2406"/>
      <c r="K103" s="2406"/>
      <c r="L103" s="2406"/>
      <c r="M103" s="2407"/>
      <c r="N103" s="1121"/>
      <c r="O103" s="1121"/>
      <c r="P103" s="1121"/>
      <c r="Q103" s="1121"/>
      <c r="R103" s="1121"/>
      <c r="S103" s="1121"/>
    </row>
    <row r="104" spans="1:19">
      <c r="A104" s="1257"/>
      <c r="B104" s="1253"/>
      <c r="C104" s="1253"/>
      <c r="D104" s="1121"/>
      <c r="E104" s="1121"/>
      <c r="F104" s="1121"/>
      <c r="G104" s="1121"/>
      <c r="H104" s="1121"/>
      <c r="I104" s="1121"/>
      <c r="J104" s="1121"/>
      <c r="K104" s="1121"/>
      <c r="L104" s="1121"/>
      <c r="M104" s="1121"/>
      <c r="N104" s="1121"/>
      <c r="O104" s="1121"/>
      <c r="P104" s="1121"/>
      <c r="Q104" s="1121"/>
      <c r="R104" s="1121"/>
      <c r="S104" s="1121"/>
    </row>
    <row r="105" spans="1:19">
      <c r="A105" s="1254" t="s">
        <v>563</v>
      </c>
      <c r="B105" s="1253"/>
      <c r="C105" s="1253"/>
      <c r="D105" s="1121"/>
      <c r="E105" s="1121"/>
      <c r="F105" s="1121"/>
      <c r="G105" s="1121"/>
      <c r="H105" s="1121"/>
      <c r="I105" s="1121"/>
      <c r="J105" s="1121"/>
      <c r="K105" s="1121"/>
      <c r="L105" s="1121"/>
      <c r="M105" s="1121"/>
      <c r="N105" s="1121"/>
      <c r="O105" s="1121"/>
      <c r="P105" s="1121"/>
      <c r="Q105" s="1121"/>
      <c r="R105" s="1121"/>
      <c r="S105" s="1121"/>
    </row>
    <row r="106" spans="1:19" ht="13.5" thickBot="1">
      <c r="A106" s="1257" t="s">
        <v>564</v>
      </c>
      <c r="B106" s="1253"/>
      <c r="C106" s="1253"/>
      <c r="D106" s="1121"/>
      <c r="E106" s="1121"/>
      <c r="F106" s="1121"/>
      <c r="G106" s="1121"/>
      <c r="H106" s="1121"/>
      <c r="I106" s="1121"/>
      <c r="J106" s="1121"/>
      <c r="K106" s="1121"/>
      <c r="L106" s="1121"/>
      <c r="M106" s="1121"/>
      <c r="N106" s="1121"/>
      <c r="O106" s="1121"/>
      <c r="P106" s="1121"/>
      <c r="Q106" s="1121"/>
      <c r="R106" s="1121"/>
      <c r="S106" s="1121"/>
    </row>
    <row r="107" spans="1:19" ht="41.25" customHeight="1" thickBot="1">
      <c r="A107" s="2408" t="s">
        <v>1881</v>
      </c>
      <c r="B107" s="2406"/>
      <c r="C107" s="2406"/>
      <c r="D107" s="2406"/>
      <c r="E107" s="2406"/>
      <c r="F107" s="2406"/>
      <c r="G107" s="2406"/>
      <c r="H107" s="2406"/>
      <c r="I107" s="2406"/>
      <c r="J107" s="2406"/>
      <c r="K107" s="2406"/>
      <c r="L107" s="2406"/>
      <c r="M107" s="2407"/>
      <c r="N107" s="1121"/>
      <c r="O107" s="1121"/>
      <c r="P107" s="1121"/>
      <c r="Q107" s="1121"/>
      <c r="R107" s="1121"/>
      <c r="S107" s="1121"/>
    </row>
    <row r="108" spans="1:19">
      <c r="A108" s="1257"/>
      <c r="B108" s="1253"/>
      <c r="C108" s="1253"/>
      <c r="D108" s="1121"/>
      <c r="E108" s="1121"/>
      <c r="F108" s="1121"/>
      <c r="G108" s="1121"/>
      <c r="H108" s="1121"/>
      <c r="I108" s="1121"/>
      <c r="J108" s="1121"/>
      <c r="K108" s="1121"/>
      <c r="L108" s="1121"/>
      <c r="M108" s="1121"/>
      <c r="N108" s="1121"/>
      <c r="O108" s="1121"/>
      <c r="P108" s="1121"/>
      <c r="Q108" s="1121"/>
      <c r="R108" s="1121"/>
      <c r="S108" s="1121"/>
    </row>
    <row r="109" spans="1:19">
      <c r="A109" s="1254" t="s">
        <v>565</v>
      </c>
      <c r="B109" s="1253"/>
      <c r="C109" s="1253"/>
      <c r="D109" s="1121"/>
      <c r="E109" s="1121"/>
      <c r="F109" s="1121"/>
      <c r="G109" s="1121"/>
      <c r="H109" s="1121"/>
      <c r="I109" s="1121"/>
      <c r="J109" s="1121"/>
      <c r="K109" s="1121"/>
      <c r="L109" s="1121"/>
      <c r="M109" s="1121"/>
      <c r="N109" s="1121"/>
      <c r="O109" s="1121"/>
      <c r="P109" s="1121"/>
      <c r="Q109" s="1121"/>
      <c r="R109" s="1121"/>
      <c r="S109" s="1121"/>
    </row>
    <row r="110" spans="1:19" ht="13.5" thickBot="1">
      <c r="A110" s="1257" t="s">
        <v>566</v>
      </c>
      <c r="B110" s="1253"/>
      <c r="C110" s="1253"/>
      <c r="D110" s="1121"/>
      <c r="E110" s="1121"/>
      <c r="F110" s="1121"/>
      <c r="G110" s="1121"/>
      <c r="H110" s="1121"/>
      <c r="I110" s="1121"/>
      <c r="J110" s="1121"/>
      <c r="K110" s="1121"/>
      <c r="L110" s="1121"/>
      <c r="M110" s="1121"/>
      <c r="N110" s="1121"/>
      <c r="O110" s="1121"/>
      <c r="P110" s="1121"/>
      <c r="Q110" s="1121"/>
      <c r="R110" s="1121"/>
      <c r="S110" s="1121"/>
    </row>
    <row r="111" spans="1:19" ht="41.25" customHeight="1" thickBot="1">
      <c r="A111" s="2408" t="s">
        <v>1882</v>
      </c>
      <c r="B111" s="2406"/>
      <c r="C111" s="2406"/>
      <c r="D111" s="2406"/>
      <c r="E111" s="2406"/>
      <c r="F111" s="2406"/>
      <c r="G111" s="2406"/>
      <c r="H111" s="2406"/>
      <c r="I111" s="2406"/>
      <c r="J111" s="2406"/>
      <c r="K111" s="2406"/>
      <c r="L111" s="2406"/>
      <c r="M111" s="2407"/>
      <c r="N111" s="1121"/>
      <c r="O111" s="1121"/>
      <c r="P111" s="1121"/>
      <c r="Q111" s="1121"/>
      <c r="R111" s="1121"/>
      <c r="S111" s="1121"/>
    </row>
    <row r="112" spans="1:19" ht="15" customHeight="1">
      <c r="A112" s="1259"/>
      <c r="B112" s="1259"/>
      <c r="C112" s="1259"/>
      <c r="D112" s="1259"/>
      <c r="E112" s="1259"/>
      <c r="F112" s="1259"/>
      <c r="G112" s="1259"/>
      <c r="H112" s="1259"/>
      <c r="I112" s="1259"/>
      <c r="J112" s="1259"/>
      <c r="K112" s="1259"/>
      <c r="L112" s="1259"/>
      <c r="M112" s="1259"/>
      <c r="N112" s="1121"/>
      <c r="O112" s="1121"/>
      <c r="P112" s="1121"/>
      <c r="Q112" s="1121"/>
      <c r="R112" s="1121"/>
      <c r="S112" s="1121"/>
    </row>
    <row r="113" spans="1:19" ht="13.5" thickBot="1">
      <c r="A113" s="1254" t="s">
        <v>838</v>
      </c>
      <c r="B113" s="1253"/>
      <c r="C113" s="1253"/>
      <c r="D113" s="1121"/>
      <c r="E113" s="1121"/>
      <c r="F113" s="1121"/>
      <c r="G113" s="1121"/>
      <c r="H113" s="1121"/>
      <c r="I113" s="1121"/>
      <c r="J113" s="1121"/>
      <c r="K113" s="1121"/>
      <c r="L113" s="1121"/>
      <c r="M113" s="1121"/>
      <c r="N113" s="1121"/>
      <c r="O113" s="1121"/>
      <c r="P113" s="1121"/>
      <c r="Q113" s="1121"/>
      <c r="R113" s="1121"/>
      <c r="S113" s="1121"/>
    </row>
    <row r="114" spans="1:19" ht="41.25" customHeight="1" thickBot="1">
      <c r="A114" s="2405" t="s">
        <v>797</v>
      </c>
      <c r="B114" s="2406"/>
      <c r="C114" s="2406"/>
      <c r="D114" s="2406"/>
      <c r="E114" s="2406"/>
      <c r="F114" s="2406"/>
      <c r="G114" s="2406"/>
      <c r="H114" s="2406"/>
      <c r="I114" s="2406"/>
      <c r="J114" s="2406"/>
      <c r="K114" s="2406"/>
      <c r="L114" s="2406"/>
      <c r="M114" s="2407"/>
      <c r="N114" s="1121"/>
      <c r="O114" s="1121"/>
      <c r="P114" s="1121"/>
      <c r="Q114" s="1121"/>
      <c r="R114" s="1121"/>
      <c r="S114" s="1121"/>
    </row>
    <row r="115" spans="1:19">
      <c r="A115" s="1257"/>
      <c r="B115" s="1253"/>
      <c r="C115" s="1253"/>
      <c r="D115" s="1121"/>
      <c r="E115" s="1121"/>
      <c r="F115" s="1121"/>
      <c r="G115" s="1121"/>
      <c r="H115" s="1121"/>
      <c r="I115" s="1121"/>
      <c r="J115" s="1121"/>
      <c r="K115" s="1121"/>
      <c r="L115" s="1121"/>
      <c r="M115" s="1121"/>
      <c r="N115" s="1121"/>
      <c r="O115" s="1121"/>
      <c r="P115" s="1121"/>
      <c r="Q115" s="1121"/>
      <c r="R115" s="1121"/>
      <c r="S115" s="1121"/>
    </row>
    <row r="116" spans="1:19" ht="13.5" thickBot="1">
      <c r="A116" s="1254" t="s">
        <v>567</v>
      </c>
      <c r="B116" s="1253"/>
      <c r="C116" s="1253"/>
      <c r="D116" s="1121"/>
      <c r="E116" s="1121"/>
      <c r="F116" s="1121"/>
      <c r="G116" s="1121"/>
      <c r="H116" s="1121"/>
      <c r="I116" s="1121"/>
      <c r="J116" s="1121"/>
      <c r="K116" s="1121"/>
      <c r="L116" s="1121"/>
      <c r="M116" s="1121"/>
      <c r="N116" s="1121"/>
      <c r="O116" s="1121"/>
      <c r="P116" s="1121"/>
      <c r="Q116" s="1121"/>
      <c r="R116" s="1121"/>
      <c r="S116" s="1121"/>
    </row>
    <row r="117" spans="1:19" ht="41.25" customHeight="1" thickBot="1">
      <c r="A117" s="2408" t="s">
        <v>1883</v>
      </c>
      <c r="B117" s="2406"/>
      <c r="C117" s="2406"/>
      <c r="D117" s="2406"/>
      <c r="E117" s="2406"/>
      <c r="F117" s="2406"/>
      <c r="G117" s="2406"/>
      <c r="H117" s="2406"/>
      <c r="I117" s="2406"/>
      <c r="J117" s="2406"/>
      <c r="K117" s="2406"/>
      <c r="L117" s="2406"/>
      <c r="M117" s="2407"/>
      <c r="N117" s="1121"/>
      <c r="O117" s="1121"/>
      <c r="P117" s="1121"/>
      <c r="Q117" s="1121"/>
      <c r="R117" s="1121"/>
      <c r="S117" s="1121"/>
    </row>
    <row r="118" spans="1:19">
      <c r="A118" s="1257"/>
      <c r="B118" s="1253"/>
      <c r="C118" s="1253"/>
      <c r="D118" s="1121"/>
      <c r="E118" s="1121"/>
      <c r="F118" s="1121"/>
      <c r="G118" s="1121"/>
      <c r="H118" s="1121"/>
      <c r="I118" s="1121"/>
      <c r="J118" s="1121"/>
      <c r="K118" s="1121"/>
      <c r="L118" s="1121"/>
      <c r="M118" s="1121"/>
      <c r="N118" s="1121"/>
      <c r="O118" s="1121"/>
      <c r="P118" s="1121"/>
      <c r="Q118" s="1121"/>
      <c r="R118" s="1121"/>
      <c r="S118" s="1121"/>
    </row>
    <row r="119" spans="1:19" ht="13.5" thickBot="1">
      <c r="A119" s="1254" t="s">
        <v>568</v>
      </c>
      <c r="B119" s="1253"/>
      <c r="C119" s="1253"/>
      <c r="D119" s="1121"/>
      <c r="E119" s="1121"/>
      <c r="F119" s="1121"/>
      <c r="G119" s="1121"/>
      <c r="H119" s="1121"/>
      <c r="I119" s="1121"/>
      <c r="J119" s="1121"/>
      <c r="K119" s="1121"/>
      <c r="L119" s="1121"/>
      <c r="M119" s="1121"/>
      <c r="N119" s="1121"/>
      <c r="O119" s="1121"/>
      <c r="P119" s="1121"/>
      <c r="Q119" s="1121"/>
      <c r="R119" s="1121"/>
      <c r="S119" s="1121"/>
    </row>
    <row r="120" spans="1:19" ht="41.25" customHeight="1" thickBot="1">
      <c r="A120" s="2405" t="s">
        <v>1884</v>
      </c>
      <c r="B120" s="2406"/>
      <c r="C120" s="2406"/>
      <c r="D120" s="2406"/>
      <c r="E120" s="2406"/>
      <c r="F120" s="2406"/>
      <c r="G120" s="2406"/>
      <c r="H120" s="2406"/>
      <c r="I120" s="2406"/>
      <c r="J120" s="2406"/>
      <c r="K120" s="2406"/>
      <c r="L120" s="2406"/>
      <c r="M120" s="2407"/>
      <c r="N120" s="1121"/>
      <c r="O120" s="1121"/>
      <c r="P120" s="1121"/>
      <c r="Q120" s="1121"/>
      <c r="R120" s="1121"/>
      <c r="S120" s="1121"/>
    </row>
    <row r="121" spans="1:19">
      <c r="A121" s="1257"/>
      <c r="B121" s="1253"/>
      <c r="C121" s="1253"/>
      <c r="D121" s="1121"/>
      <c r="E121" s="1121"/>
      <c r="F121" s="1121"/>
      <c r="G121" s="1121"/>
      <c r="H121" s="1121"/>
      <c r="I121" s="1121"/>
      <c r="J121" s="1121"/>
      <c r="K121" s="1121"/>
      <c r="L121" s="1121"/>
      <c r="M121" s="1121"/>
      <c r="N121" s="1121"/>
      <c r="O121" s="1121"/>
      <c r="P121" s="1121"/>
      <c r="Q121" s="1121"/>
      <c r="R121" s="1121"/>
      <c r="S121" s="1121"/>
    </row>
    <row r="122" spans="1:19">
      <c r="A122" s="1254" t="s">
        <v>569</v>
      </c>
      <c r="B122" s="1253"/>
      <c r="C122" s="1253"/>
      <c r="D122" s="1121"/>
      <c r="E122" s="1121"/>
      <c r="F122" s="1121"/>
      <c r="G122" s="1121"/>
      <c r="H122" s="1121"/>
      <c r="I122" s="1121"/>
      <c r="J122" s="1121"/>
      <c r="K122" s="1121"/>
      <c r="L122" s="1121"/>
      <c r="M122" s="1121"/>
      <c r="N122" s="1121"/>
      <c r="O122" s="1121"/>
      <c r="P122" s="1121"/>
      <c r="Q122" s="1121"/>
      <c r="R122" s="1121"/>
      <c r="S122" s="1121"/>
    </row>
    <row r="123" spans="1:19" ht="13.5" thickBot="1">
      <c r="A123" s="1254" t="s">
        <v>570</v>
      </c>
      <c r="B123" s="1253"/>
      <c r="C123" s="1253"/>
      <c r="D123" s="1121"/>
      <c r="E123" s="1121"/>
      <c r="F123" s="1121"/>
      <c r="G123" s="1121"/>
      <c r="H123" s="1121"/>
      <c r="I123" s="1121"/>
      <c r="J123" s="1121"/>
      <c r="K123" s="1121"/>
      <c r="L123" s="1121"/>
      <c r="M123" s="1121"/>
      <c r="N123" s="1121"/>
      <c r="O123" s="1121"/>
      <c r="P123" s="1121"/>
      <c r="Q123" s="1121"/>
      <c r="R123" s="1121"/>
      <c r="S123" s="1121"/>
    </row>
    <row r="124" spans="1:19" ht="41.25" customHeight="1" thickBot="1">
      <c r="A124" s="2408" t="s">
        <v>1885</v>
      </c>
      <c r="B124" s="2406"/>
      <c r="C124" s="2406"/>
      <c r="D124" s="2406"/>
      <c r="E124" s="2406"/>
      <c r="F124" s="2406"/>
      <c r="G124" s="2406"/>
      <c r="H124" s="2406"/>
      <c r="I124" s="2406"/>
      <c r="J124" s="2406"/>
      <c r="K124" s="2406"/>
      <c r="L124" s="2406"/>
      <c r="M124" s="2407"/>
      <c r="N124" s="1121"/>
      <c r="O124" s="1121"/>
      <c r="P124" s="1121"/>
      <c r="Q124" s="1121"/>
      <c r="R124" s="1121"/>
      <c r="S124" s="1121"/>
    </row>
    <row r="125" spans="1:19">
      <c r="A125" s="1258"/>
      <c r="B125" s="1258"/>
      <c r="C125" s="1258"/>
      <c r="D125" s="1121"/>
      <c r="E125" s="1121"/>
      <c r="F125" s="1121"/>
      <c r="G125" s="1121"/>
      <c r="H125" s="1121"/>
      <c r="I125" s="1121"/>
      <c r="J125" s="1121"/>
      <c r="K125" s="1121"/>
      <c r="L125" s="1121"/>
      <c r="M125" s="1121"/>
      <c r="N125" s="1121"/>
      <c r="O125" s="1121"/>
      <c r="P125" s="1121"/>
      <c r="Q125" s="1121"/>
      <c r="R125" s="1121"/>
      <c r="S125" s="1121"/>
    </row>
    <row r="126" spans="1:19">
      <c r="A126" s="1258"/>
      <c r="B126" s="1258"/>
      <c r="C126" s="1253"/>
      <c r="D126" s="1121"/>
      <c r="E126" s="1121"/>
      <c r="F126" s="1121"/>
      <c r="G126" s="1121"/>
      <c r="H126" s="1121"/>
      <c r="I126" s="1121"/>
      <c r="J126" s="1121"/>
      <c r="K126" s="1121"/>
      <c r="L126" s="1121"/>
      <c r="M126" s="1121"/>
      <c r="N126" s="1121"/>
      <c r="O126" s="1121"/>
      <c r="P126" s="1121"/>
      <c r="Q126" s="1121"/>
      <c r="R126" s="1121"/>
      <c r="S126" s="1121"/>
    </row>
    <row r="127" spans="1:19">
      <c r="A127" s="1253"/>
      <c r="B127" s="1253"/>
      <c r="C127" s="1253"/>
      <c r="D127" s="1121"/>
      <c r="E127" s="1121"/>
      <c r="F127" s="1121"/>
      <c r="G127" s="1121"/>
      <c r="H127" s="1121"/>
      <c r="I127" s="1121"/>
      <c r="J127" s="1121"/>
      <c r="K127" s="1121"/>
      <c r="L127" s="1121"/>
      <c r="M127" s="1121"/>
      <c r="N127" s="1121"/>
      <c r="O127" s="1121"/>
      <c r="P127" s="1121"/>
      <c r="Q127" s="1121"/>
      <c r="R127" s="1121"/>
      <c r="S127" s="1121"/>
    </row>
    <row r="128" spans="1:19">
      <c r="A128" s="1121"/>
      <c r="B128" s="1121"/>
      <c r="C128" s="1121"/>
      <c r="D128" s="1121"/>
      <c r="E128" s="1121"/>
      <c r="F128" s="1121"/>
      <c r="G128" s="1121"/>
      <c r="H128" s="1121"/>
      <c r="I128" s="1121"/>
      <c r="J128" s="1121"/>
      <c r="K128" s="1121"/>
      <c r="L128" s="1121"/>
      <c r="M128" s="1121"/>
      <c r="N128" s="1121"/>
      <c r="O128" s="1121"/>
      <c r="P128" s="1121"/>
      <c r="Q128" s="1121"/>
      <c r="R128" s="1121"/>
      <c r="S128" s="1121"/>
    </row>
    <row r="129" spans="1:19">
      <c r="A129" s="1121"/>
      <c r="B129" s="1121"/>
      <c r="C129" s="1121"/>
      <c r="D129" s="1121"/>
      <c r="E129" s="1121"/>
      <c r="F129" s="1121"/>
      <c r="G129" s="1121"/>
      <c r="H129" s="1121"/>
      <c r="I129" s="1121"/>
      <c r="J129" s="1121"/>
      <c r="K129" s="1121"/>
      <c r="L129" s="1121"/>
      <c r="M129" s="1121"/>
      <c r="N129" s="1121"/>
      <c r="O129" s="1121"/>
      <c r="P129" s="1121"/>
      <c r="Q129" s="1121"/>
      <c r="R129" s="1121"/>
      <c r="S129" s="1121"/>
    </row>
    <row r="130" spans="1:19">
      <c r="A130" s="1121"/>
      <c r="B130" s="1121"/>
      <c r="C130" s="1121"/>
      <c r="D130" s="1121"/>
      <c r="E130" s="1121"/>
      <c r="F130" s="1121"/>
      <c r="G130" s="1121"/>
      <c r="H130" s="1121"/>
      <c r="I130" s="1121"/>
      <c r="J130" s="1121"/>
      <c r="K130" s="1121"/>
      <c r="L130" s="1121"/>
      <c r="M130" s="1121"/>
      <c r="N130" s="1121"/>
      <c r="O130" s="1121"/>
      <c r="P130" s="1121"/>
      <c r="Q130" s="1121"/>
      <c r="R130" s="1121"/>
      <c r="S130" s="1121"/>
    </row>
    <row r="131" spans="1:19">
      <c r="A131" s="1121"/>
      <c r="B131" s="1121"/>
      <c r="C131" s="1121"/>
      <c r="D131" s="1121"/>
      <c r="E131" s="1121"/>
      <c r="F131" s="1121"/>
      <c r="G131" s="1121"/>
      <c r="H131" s="1121"/>
      <c r="I131" s="1121"/>
      <c r="J131" s="1121"/>
      <c r="K131" s="1121"/>
      <c r="L131" s="1121"/>
      <c r="M131" s="112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7:B7"/>
    <mergeCell ref="A1:N1"/>
    <mergeCell ref="A2:N2"/>
    <mergeCell ref="A4:B4"/>
    <mergeCell ref="A5:B5"/>
    <mergeCell ref="A6:B6"/>
    <mergeCell ref="A8:B8"/>
    <mergeCell ref="A10:N10"/>
    <mergeCell ref="A117:M117"/>
    <mergeCell ref="A72:N73"/>
    <mergeCell ref="A63:N64"/>
    <mergeCell ref="A51:N51"/>
    <mergeCell ref="A57:M57"/>
    <mergeCell ref="A114:M114"/>
    <mergeCell ref="A59:N59"/>
    <mergeCell ref="A120:M120"/>
    <mergeCell ref="A124:M124"/>
    <mergeCell ref="A66:N67"/>
    <mergeCell ref="A69:N70"/>
    <mergeCell ref="A74:N74"/>
    <mergeCell ref="A75:N76"/>
    <mergeCell ref="A97:N97"/>
    <mergeCell ref="A103:M103"/>
    <mergeCell ref="A107:M107"/>
    <mergeCell ref="A111:M111"/>
  </mergeCells>
  <phoneticPr fontId="7" type="noConversion"/>
  <dataValidations count="9">
    <dataValidation type="list" allowBlank="1" showInputMessage="1" showErrorMessage="1" sqref="G55">
      <formula1>"yes,no"</formula1>
    </dataValidation>
    <dataValidation type="list" allowBlank="1" showInputMessage="1" showErrorMessage="1" sqref="A28:A48 A14:A25">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28:C48 C14:C25">
      <formula1>"Majority General Partner, Minority General Partner, Developer, Management Company"</formula1>
    </dataValidation>
    <dataValidation type="list" allowBlank="1" showInputMessage="1" showErrorMessage="1" sqref="M28:N44 M14:N25">
      <formula1>"LIHTC,HOME,OHTF,MHA,RD,CDBG,PRIVATE,OTHER"</formula1>
    </dataValidation>
    <dataValidation type="list" allowBlank="1" showInputMessage="1" showErrorMessage="1" sqref="L28:L44 L14:L25">
      <formula1>"MF APT, SF RENTAL, SF OWN,OTHER"</formula1>
    </dataValidation>
    <dataValidation type="list" allowBlank="1" showInputMessage="1" showErrorMessage="1" sqref="K28:K44 K14:K25">
      <formula1>"NEW, REHAB,BOTH"</formula1>
    </dataValidation>
    <dataValidation type="list" allowBlank="1" showInputMessage="1" showErrorMessage="1" sqref="I28:I44 I14:I25">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A1:I279"/>
  <sheetViews>
    <sheetView showGridLines="0" view="pageBreakPreview" zoomScaleNormal="100" zoomScaleSheetLayoutView="110" workbookViewId="0">
      <selection activeCell="C7" sqref="C7:F7"/>
    </sheetView>
  </sheetViews>
  <sheetFormatPr defaultColWidth="8.85546875" defaultRowHeight="12.75"/>
  <cols>
    <col min="1" max="1" width="10.28515625" style="25" customWidth="1"/>
    <col min="2" max="2" width="15.42578125" style="25" customWidth="1"/>
    <col min="3" max="3" width="16" style="25" customWidth="1"/>
    <col min="4" max="5" width="10.28515625" style="25" customWidth="1"/>
    <col min="6" max="6" width="15.85546875" style="25" customWidth="1"/>
    <col min="7" max="8" width="10.28515625" style="25" customWidth="1"/>
    <col min="9" max="9" width="7.140625" style="25" customWidth="1"/>
    <col min="10" max="16384" width="8.85546875" style="25"/>
  </cols>
  <sheetData>
    <row r="1" spans="1:9">
      <c r="A1" s="2441" t="s">
        <v>1545</v>
      </c>
      <c r="B1" s="2442"/>
      <c r="C1" s="2442"/>
      <c r="D1" s="2442"/>
      <c r="E1" s="2442"/>
      <c r="F1" s="2443" t="s">
        <v>976</v>
      </c>
      <c r="G1" s="2444"/>
      <c r="H1" s="2444"/>
      <c r="I1" s="2445"/>
    </row>
    <row r="2" spans="1:9" ht="31.5">
      <c r="A2" s="2446" t="s">
        <v>1547</v>
      </c>
      <c r="B2" s="2447"/>
      <c r="C2" s="2447"/>
      <c r="D2" s="2447"/>
      <c r="E2" s="2447"/>
      <c r="F2" s="2447"/>
      <c r="G2" s="2447"/>
      <c r="H2" s="2447"/>
      <c r="I2" s="2448"/>
    </row>
    <row r="3" spans="1:9" ht="13.5" thickBot="1"/>
    <row r="4" spans="1:9" ht="16.5" thickBot="1">
      <c r="A4" s="2009" t="s">
        <v>1149</v>
      </c>
      <c r="B4" s="2010"/>
      <c r="C4" s="2010"/>
      <c r="D4" s="2010"/>
      <c r="E4" s="2010"/>
      <c r="F4" s="2010"/>
      <c r="G4" s="2010"/>
      <c r="H4" s="2010"/>
      <c r="I4" s="2011"/>
    </row>
    <row r="5" spans="1:9" ht="13.5" thickBot="1"/>
    <row r="6" spans="1:9" ht="13.5" thickBot="1">
      <c r="A6" s="25" t="s">
        <v>1150</v>
      </c>
      <c r="C6" s="2449" t="str">
        <f>PJCProjectName</f>
        <v>St. Mary's Senior Apartments</v>
      </c>
      <c r="D6" s="2450"/>
      <c r="E6" s="2450"/>
      <c r="F6" s="2451"/>
    </row>
    <row r="7" spans="1:9" ht="13.5" thickBot="1">
      <c r="A7" s="25" t="s">
        <v>2064</v>
      </c>
      <c r="C7" s="2022" t="s">
        <v>381</v>
      </c>
      <c r="D7" s="2005"/>
      <c r="E7" s="2005"/>
      <c r="F7" s="2004"/>
    </row>
    <row r="8" spans="1:9" ht="13.5" thickBot="1">
      <c r="A8" s="25" t="s">
        <v>2254</v>
      </c>
      <c r="C8" s="2022"/>
      <c r="D8" s="2005"/>
      <c r="E8" s="2005"/>
      <c r="F8" s="2004"/>
    </row>
    <row r="9" spans="1:9" ht="13.5" thickBot="1"/>
    <row r="10" spans="1:9" ht="16.5" thickBot="1">
      <c r="A10" s="2009" t="s">
        <v>1151</v>
      </c>
      <c r="B10" s="2010"/>
      <c r="C10" s="2010"/>
      <c r="D10" s="2010"/>
      <c r="E10" s="2010"/>
      <c r="F10" s="2010"/>
      <c r="G10" s="2010"/>
      <c r="H10" s="2010"/>
      <c r="I10" s="2011"/>
    </row>
    <row r="12" spans="1:9">
      <c r="A12" s="1617" t="s">
        <v>1152</v>
      </c>
      <c r="F12" s="1617" t="s">
        <v>976</v>
      </c>
      <c r="G12" s="1617"/>
      <c r="H12" s="1618"/>
      <c r="I12" s="1121"/>
    </row>
    <row r="13" spans="1:9" ht="409.5" customHeight="1">
      <c r="A13" s="1617"/>
      <c r="F13" s="1617"/>
      <c r="G13" s="1617"/>
      <c r="H13" s="1618"/>
      <c r="I13" s="1121"/>
    </row>
    <row r="14" spans="1:9" ht="135" customHeight="1">
      <c r="A14" s="1617"/>
      <c r="F14" s="1617"/>
      <c r="G14" s="1617"/>
      <c r="H14" s="1618"/>
      <c r="I14" s="1121"/>
    </row>
    <row r="15" spans="1:9" ht="12.75" customHeight="1">
      <c r="A15" s="1617"/>
      <c r="F15" s="1617"/>
      <c r="G15" s="1617"/>
      <c r="H15" s="1618"/>
      <c r="I15" s="1121"/>
    </row>
    <row r="16" spans="1:9" ht="12.75" customHeight="1">
      <c r="A16" s="1617"/>
      <c r="D16" s="1823" t="s">
        <v>1153</v>
      </c>
      <c r="F16" s="1617"/>
      <c r="G16" s="1617"/>
      <c r="H16" s="1618"/>
      <c r="I16" s="1121"/>
    </row>
    <row r="17" spans="1:9" ht="12.75" customHeight="1">
      <c r="A17" s="1617"/>
      <c r="B17" s="1617"/>
      <c r="C17" s="1620" t="s">
        <v>1154</v>
      </c>
      <c r="D17" s="1621">
        <v>10</v>
      </c>
      <c r="E17" s="1617"/>
      <c r="F17" s="1617"/>
      <c r="G17" s="1618"/>
      <c r="H17" s="1121"/>
    </row>
    <row r="18" spans="1:9" ht="12.75" customHeight="1">
      <c r="A18" s="1617"/>
      <c r="F18" s="1617"/>
      <c r="G18" s="1617"/>
      <c r="H18" s="1618"/>
      <c r="I18" s="1121"/>
    </row>
    <row r="19" spans="1:9" ht="12.75" customHeight="1">
      <c r="A19" s="1617"/>
      <c r="F19" s="1617"/>
      <c r="G19" s="1617"/>
      <c r="H19" s="1618"/>
      <c r="I19" s="1121"/>
    </row>
    <row r="20" spans="1:9">
      <c r="A20" s="1617" t="s">
        <v>1155</v>
      </c>
      <c r="F20" s="1617"/>
      <c r="G20" s="1617"/>
      <c r="H20" s="1618"/>
      <c r="I20" s="1121"/>
    </row>
    <row r="21" spans="1:9" ht="159.75" customHeight="1">
      <c r="A21" s="1617"/>
      <c r="F21" s="1617"/>
      <c r="G21" s="1617"/>
      <c r="H21" s="1618"/>
      <c r="I21" s="1121"/>
    </row>
    <row r="22" spans="1:9" ht="12.75" customHeight="1">
      <c r="A22" s="1617"/>
      <c r="F22" s="1617"/>
      <c r="G22" s="1617"/>
      <c r="H22" s="1618"/>
      <c r="I22" s="1121"/>
    </row>
    <row r="23" spans="1:9" ht="12.75" customHeight="1">
      <c r="A23" s="1617"/>
      <c r="D23" s="1823" t="s">
        <v>1153</v>
      </c>
      <c r="E23" s="1617"/>
      <c r="F23" s="1617"/>
      <c r="G23" s="1618"/>
      <c r="H23" s="1121"/>
    </row>
    <row r="24" spans="1:9" ht="12.75" customHeight="1">
      <c r="A24" s="1617"/>
      <c r="C24" s="1620" t="s">
        <v>1156</v>
      </c>
      <c r="D24" s="1823">
        <v>5</v>
      </c>
      <c r="E24" s="1617"/>
      <c r="F24" s="1617"/>
      <c r="G24" s="1618"/>
      <c r="H24" s="1121"/>
    </row>
    <row r="25" spans="1:9" ht="12.75" customHeight="1">
      <c r="A25" s="1617"/>
      <c r="C25" s="1620"/>
      <c r="D25" s="1622"/>
      <c r="E25" s="1622"/>
      <c r="F25" s="1617"/>
      <c r="G25" s="1617"/>
      <c r="H25" s="1618"/>
      <c r="I25" s="1121"/>
    </row>
    <row r="26" spans="1:9" ht="12.75" customHeight="1">
      <c r="A26" s="1617"/>
      <c r="C26" s="1620"/>
      <c r="D26" s="1622"/>
      <c r="E26" s="1622"/>
      <c r="F26" s="1617"/>
      <c r="G26" s="1617"/>
      <c r="H26" s="1618"/>
      <c r="I26" s="1121"/>
    </row>
    <row r="27" spans="1:9">
      <c r="A27" s="1617" t="s">
        <v>1157</v>
      </c>
      <c r="F27" s="1617"/>
      <c r="G27" s="1617"/>
      <c r="H27" s="1618"/>
      <c r="I27" s="1121"/>
    </row>
    <row r="28" spans="1:9" ht="245.25" customHeight="1">
      <c r="A28" s="1617"/>
      <c r="F28" s="1617"/>
      <c r="G28" s="1617"/>
      <c r="H28" s="1618"/>
      <c r="I28" s="1121"/>
    </row>
    <row r="29" spans="1:9" ht="12.75" customHeight="1">
      <c r="A29" s="1617"/>
      <c r="F29" s="1617"/>
      <c r="G29" s="1617"/>
      <c r="H29" s="1618"/>
      <c r="I29" s="1121"/>
    </row>
    <row r="30" spans="1:9" ht="12.75" customHeight="1">
      <c r="A30" s="1617"/>
      <c r="F30" s="1617"/>
      <c r="G30" s="1617"/>
      <c r="H30" s="1618"/>
      <c r="I30" s="1121"/>
    </row>
    <row r="31" spans="1:9" ht="12.75" customHeight="1">
      <c r="A31" s="1617"/>
      <c r="F31" s="1617"/>
      <c r="G31" s="1617"/>
      <c r="H31" s="1618"/>
      <c r="I31" s="1121"/>
    </row>
    <row r="32" spans="1:9" ht="12.75" customHeight="1">
      <c r="A32" s="1617"/>
      <c r="F32" s="1617"/>
      <c r="G32" s="1617"/>
      <c r="H32" s="1618"/>
      <c r="I32" s="1121"/>
    </row>
    <row r="33" spans="1:9" ht="12.75" customHeight="1">
      <c r="A33" s="1617"/>
      <c r="F33" s="1617"/>
      <c r="G33" s="1617"/>
      <c r="H33" s="1618"/>
      <c r="I33" s="1121"/>
    </row>
    <row r="34" spans="1:9" ht="12.75" customHeight="1">
      <c r="A34" s="1617"/>
      <c r="F34" s="1617"/>
      <c r="G34" s="1617"/>
      <c r="H34" s="1618"/>
      <c r="I34" s="1121"/>
    </row>
    <row r="35" spans="1:9" ht="12.75" customHeight="1">
      <c r="A35" s="1617"/>
      <c r="F35" s="1617"/>
      <c r="G35" s="1617"/>
      <c r="H35" s="1618"/>
      <c r="I35" s="1121"/>
    </row>
    <row r="36" spans="1:9" ht="12.75" customHeight="1">
      <c r="A36" s="1617"/>
      <c r="F36" s="1617"/>
      <c r="G36" s="1617"/>
      <c r="H36" s="1618"/>
      <c r="I36" s="1121"/>
    </row>
    <row r="37" spans="1:9" ht="12.75" customHeight="1">
      <c r="A37" s="1617"/>
      <c r="F37" s="1617"/>
      <c r="G37" s="1617"/>
      <c r="H37" s="1618"/>
      <c r="I37" s="1121"/>
    </row>
    <row r="38" spans="1:9" ht="12.75" customHeight="1">
      <c r="A38" s="1617"/>
      <c r="F38" s="1617"/>
      <c r="G38" s="1617"/>
      <c r="H38" s="1618"/>
      <c r="I38" s="1121"/>
    </row>
    <row r="39" spans="1:9" ht="12.75" customHeight="1">
      <c r="A39" s="1617"/>
      <c r="F39" s="1617"/>
      <c r="G39" s="1617"/>
      <c r="H39" s="1618"/>
      <c r="I39" s="1121"/>
    </row>
    <row r="40" spans="1:9" ht="12.75" customHeight="1">
      <c r="A40" s="1617"/>
      <c r="F40" s="1617"/>
      <c r="G40" s="1617"/>
      <c r="H40" s="1618"/>
      <c r="I40" s="1121"/>
    </row>
    <row r="41" spans="1:9" ht="12.75" customHeight="1">
      <c r="A41" s="1617"/>
      <c r="F41" s="1617"/>
      <c r="G41" s="1617"/>
      <c r="H41" s="1618"/>
      <c r="I41" s="1121"/>
    </row>
    <row r="42" spans="1:9" ht="12.75" customHeight="1">
      <c r="A42" s="1617"/>
      <c r="F42" s="1617"/>
      <c r="G42" s="1617"/>
      <c r="H42" s="1618"/>
      <c r="I42" s="1121"/>
    </row>
    <row r="43" spans="1:9" ht="12.75" customHeight="1">
      <c r="A43" s="1617"/>
      <c r="D43" s="1823" t="s">
        <v>1153</v>
      </c>
      <c r="E43" s="1617"/>
      <c r="F43" s="1617"/>
      <c r="G43" s="1618"/>
      <c r="H43" s="1121"/>
    </row>
    <row r="44" spans="1:9" ht="12.75" customHeight="1">
      <c r="A44" s="1617"/>
      <c r="C44" s="1620" t="s">
        <v>1158</v>
      </c>
      <c r="D44" s="1621">
        <v>15</v>
      </c>
      <c r="E44" s="1617"/>
      <c r="F44" s="1617"/>
      <c r="G44" s="1618"/>
      <c r="H44" s="1121"/>
    </row>
    <row r="45" spans="1:9" ht="12.75" customHeight="1">
      <c r="A45" s="1617"/>
      <c r="F45" s="1617"/>
      <c r="G45" s="1617"/>
      <c r="H45" s="1618"/>
      <c r="I45" s="1121"/>
    </row>
    <row r="46" spans="1:9" ht="15" customHeight="1">
      <c r="A46" s="1617"/>
      <c r="F46" s="1617"/>
      <c r="G46" s="1617"/>
      <c r="H46" s="1618"/>
      <c r="I46" s="1121"/>
    </row>
    <row r="47" spans="1:9">
      <c r="A47" s="1617" t="s">
        <v>1599</v>
      </c>
      <c r="F47" s="1617"/>
      <c r="G47" s="1617"/>
      <c r="H47" s="1618"/>
      <c r="I47" s="1121"/>
    </row>
    <row r="48" spans="1:9" ht="374.25" customHeight="1">
      <c r="A48" s="1617"/>
      <c r="F48" s="1617"/>
      <c r="G48" s="1617"/>
      <c r="H48" s="1618"/>
      <c r="I48" s="1121"/>
    </row>
    <row r="49" spans="1:9" ht="12.75" customHeight="1">
      <c r="A49" s="1617"/>
      <c r="F49" s="1617"/>
      <c r="G49" s="1617"/>
      <c r="H49" s="1618"/>
      <c r="I49" s="1121"/>
    </row>
    <row r="50" spans="1:9" ht="12.75" customHeight="1">
      <c r="A50" s="1617"/>
      <c r="F50" s="1617"/>
      <c r="G50" s="1617"/>
      <c r="H50" s="1618"/>
      <c r="I50" s="1121"/>
    </row>
    <row r="51" spans="1:9" ht="12.75" customHeight="1">
      <c r="A51" s="1617"/>
      <c r="F51" s="1617"/>
      <c r="G51" s="1617"/>
      <c r="H51" s="1618"/>
      <c r="I51" s="1121"/>
    </row>
    <row r="52" spans="1:9" ht="12.75" customHeight="1">
      <c r="A52" s="1617"/>
      <c r="F52" s="1617"/>
      <c r="G52" s="1617"/>
      <c r="H52" s="1618"/>
      <c r="I52" s="1121"/>
    </row>
    <row r="53" spans="1:9" ht="12.75" customHeight="1">
      <c r="A53" s="1617"/>
      <c r="F53" s="1617"/>
      <c r="G53" s="1617"/>
      <c r="H53" s="1618"/>
      <c r="I53" s="1121"/>
    </row>
    <row r="54" spans="1:9" ht="12.75" customHeight="1">
      <c r="A54" s="1617"/>
      <c r="F54" s="1617"/>
      <c r="G54" s="1617"/>
      <c r="H54" s="1618"/>
      <c r="I54" s="1121"/>
    </row>
    <row r="55" spans="1:9" ht="12.75" customHeight="1">
      <c r="A55" s="1617"/>
      <c r="F55" s="1617"/>
      <c r="G55" s="1617"/>
      <c r="H55" s="1618"/>
      <c r="I55" s="1121"/>
    </row>
    <row r="56" spans="1:9" ht="12.75" customHeight="1">
      <c r="A56" s="1617"/>
      <c r="F56" s="1617"/>
      <c r="G56" s="1617"/>
      <c r="H56" s="1618"/>
      <c r="I56" s="1121"/>
    </row>
    <row r="57" spans="1:9" ht="12.75" customHeight="1">
      <c r="A57" s="1617"/>
      <c r="F57" s="1617"/>
      <c r="G57" s="1617"/>
      <c r="H57" s="1618"/>
      <c r="I57" s="1121"/>
    </row>
    <row r="58" spans="1:9" ht="12.75" customHeight="1">
      <c r="A58" s="1617"/>
      <c r="F58" s="1617"/>
      <c r="G58" s="1617"/>
      <c r="H58" s="1618"/>
      <c r="I58" s="1121"/>
    </row>
    <row r="59" spans="1:9" ht="12.75" customHeight="1">
      <c r="A59" s="1617"/>
      <c r="F59" s="1617"/>
      <c r="G59" s="1617"/>
      <c r="H59" s="1618"/>
      <c r="I59" s="1121"/>
    </row>
    <row r="60" spans="1:9" ht="12.75" customHeight="1">
      <c r="A60" s="1617"/>
      <c r="F60" s="1617"/>
      <c r="G60" s="1617"/>
      <c r="H60" s="1618"/>
      <c r="I60" s="1121"/>
    </row>
    <row r="61" spans="1:9" ht="12.75" customHeight="1">
      <c r="A61" s="1617"/>
      <c r="F61" s="1617"/>
      <c r="G61" s="1617"/>
      <c r="H61" s="1618"/>
      <c r="I61" s="1121"/>
    </row>
    <row r="62" spans="1:9" ht="12.75" customHeight="1">
      <c r="A62" s="1617"/>
      <c r="F62" s="1617"/>
      <c r="G62" s="1617"/>
      <c r="H62" s="1618"/>
      <c r="I62" s="1121"/>
    </row>
    <row r="63" spans="1:9" ht="12.75" customHeight="1">
      <c r="A63" s="1617"/>
      <c r="F63" s="1617"/>
      <c r="G63" s="1617"/>
      <c r="H63" s="1618"/>
      <c r="I63" s="1121"/>
    </row>
    <row r="64" spans="1:9" ht="12.75" customHeight="1">
      <c r="A64" s="1617"/>
      <c r="C64" s="1617" t="s">
        <v>1159</v>
      </c>
      <c r="D64" s="2438" t="s">
        <v>382</v>
      </c>
      <c r="E64" s="2439"/>
      <c r="F64" s="2439"/>
      <c r="G64" s="2440"/>
      <c r="H64" s="1877"/>
      <c r="I64" s="1121"/>
    </row>
    <row r="65" spans="1:9" ht="12.75" customHeight="1">
      <c r="A65" s="1617"/>
      <c r="F65" s="1617"/>
      <c r="G65" s="1617"/>
      <c r="H65" s="1618"/>
      <c r="I65" s="1121"/>
    </row>
    <row r="66" spans="1:9" ht="12.75" customHeight="1">
      <c r="A66" s="1617"/>
      <c r="D66" s="1823" t="s">
        <v>1153</v>
      </c>
      <c r="E66" s="1617"/>
      <c r="F66" s="1617"/>
      <c r="G66" s="1618"/>
      <c r="H66" s="1121"/>
    </row>
    <row r="67" spans="1:9" ht="12.75" customHeight="1">
      <c r="A67" s="1617"/>
      <c r="C67" s="1620" t="s">
        <v>1601</v>
      </c>
      <c r="D67" s="1621">
        <v>5</v>
      </c>
      <c r="E67" s="1617"/>
      <c r="F67" s="1617"/>
      <c r="G67" s="1618"/>
      <c r="H67" s="1121"/>
    </row>
    <row r="68" spans="1:9" ht="12.75" customHeight="1">
      <c r="A68" s="1617"/>
      <c r="F68" s="1617"/>
      <c r="G68" s="1617"/>
      <c r="H68" s="1618"/>
      <c r="I68" s="1121"/>
    </row>
    <row r="69" spans="1:9">
      <c r="A69" s="1617" t="s">
        <v>1600</v>
      </c>
      <c r="F69" s="1617"/>
      <c r="G69" s="1617"/>
      <c r="H69" s="1618"/>
      <c r="I69" s="1121"/>
    </row>
    <row r="70" spans="1:9" ht="331.5" customHeight="1">
      <c r="A70" s="1617"/>
      <c r="F70" s="1617"/>
      <c r="G70" s="1617"/>
      <c r="H70" s="1618"/>
      <c r="I70" s="1121"/>
    </row>
    <row r="71" spans="1:9" ht="12.75" customHeight="1">
      <c r="A71" s="1617"/>
      <c r="D71" s="1823" t="s">
        <v>1153</v>
      </c>
      <c r="F71" s="1617"/>
      <c r="G71" s="1617"/>
      <c r="H71" s="1618"/>
      <c r="I71" s="1121"/>
    </row>
    <row r="72" spans="1:9" ht="12.75" customHeight="1">
      <c r="A72" s="1617"/>
      <c r="C72" s="1620" t="s">
        <v>1160</v>
      </c>
      <c r="D72" s="1621">
        <v>0</v>
      </c>
      <c r="F72" s="1617"/>
      <c r="G72" s="1617"/>
      <c r="H72" s="1618"/>
      <c r="I72" s="1121"/>
    </row>
    <row r="73" spans="1:9" ht="12.75" customHeight="1">
      <c r="A73" s="1617"/>
      <c r="F73" s="1617"/>
      <c r="G73" s="1617"/>
      <c r="H73" s="1618"/>
      <c r="I73" s="1121"/>
    </row>
    <row r="74" spans="1:9">
      <c r="A74" s="1617" t="s">
        <v>1161</v>
      </c>
      <c r="F74" s="1617"/>
      <c r="G74" s="1617"/>
      <c r="H74" s="1618"/>
      <c r="I74" s="1121"/>
    </row>
    <row r="75" spans="1:9" ht="131.25" customHeight="1"/>
    <row r="76" spans="1:9" ht="12.75" customHeight="1"/>
    <row r="77" spans="1:9" ht="12.75" customHeight="1">
      <c r="D77" s="1823" t="s">
        <v>1153</v>
      </c>
    </row>
    <row r="78" spans="1:9" ht="12.75" customHeight="1">
      <c r="C78" s="1620" t="s">
        <v>1162</v>
      </c>
      <c r="D78" s="1621">
        <v>0</v>
      </c>
    </row>
    <row r="79" spans="1:9" ht="12.75" customHeight="1" thickBot="1"/>
    <row r="80" spans="1:9" ht="16.5" thickBot="1">
      <c r="A80" s="2009" t="s">
        <v>1163</v>
      </c>
      <c r="B80" s="2010"/>
      <c r="C80" s="2010"/>
      <c r="D80" s="2010"/>
      <c r="E80" s="2010"/>
      <c r="F80" s="2010"/>
      <c r="G80" s="2010"/>
      <c r="H80" s="2010"/>
      <c r="I80" s="2011"/>
    </row>
    <row r="83" spans="1:9">
      <c r="A83" s="1617" t="s">
        <v>1164</v>
      </c>
      <c r="F83" s="1617" t="s">
        <v>976</v>
      </c>
      <c r="G83" s="1617"/>
      <c r="H83" s="1618"/>
      <c r="I83" s="1121"/>
    </row>
    <row r="84" spans="1:9">
      <c r="A84" s="1617"/>
      <c r="F84" s="1617"/>
      <c r="G84" s="1617"/>
      <c r="H84" s="1618"/>
      <c r="I84" s="1121"/>
    </row>
    <row r="85" spans="1:9">
      <c r="A85" s="1617"/>
      <c r="F85" s="1617"/>
      <c r="G85" s="1617"/>
      <c r="H85" s="1618"/>
      <c r="I85" s="1121"/>
    </row>
    <row r="86" spans="1:9">
      <c r="A86" s="1617"/>
      <c r="F86" s="1617"/>
      <c r="G86" s="1617"/>
      <c r="H86" s="1618"/>
      <c r="I86" s="1121"/>
    </row>
    <row r="87" spans="1:9" ht="47.25" customHeight="1">
      <c r="A87" s="1617"/>
      <c r="F87" s="1617"/>
      <c r="G87" s="1617"/>
      <c r="H87" s="1618"/>
      <c r="I87" s="1121"/>
    </row>
    <row r="88" spans="1:9">
      <c r="A88" s="25" t="s">
        <v>1165</v>
      </c>
      <c r="F88" s="1623" t="s">
        <v>617</v>
      </c>
      <c r="G88" s="1624"/>
      <c r="H88" s="1121"/>
      <c r="I88" s="1121"/>
    </row>
    <row r="89" spans="1:9">
      <c r="A89" s="25" t="s">
        <v>1166</v>
      </c>
      <c r="F89" s="1623">
        <v>44</v>
      </c>
      <c r="G89" s="1624"/>
      <c r="H89" s="1121"/>
      <c r="I89" s="1121"/>
    </row>
    <row r="90" spans="1:9">
      <c r="A90" s="25" t="s">
        <v>1167</v>
      </c>
      <c r="F90" s="1623">
        <v>2</v>
      </c>
      <c r="G90" s="1624"/>
      <c r="H90" s="1121"/>
      <c r="I90" s="1121"/>
    </row>
    <row r="91" spans="1:9">
      <c r="A91" s="1617" t="s">
        <v>1168</v>
      </c>
      <c r="F91" s="1625">
        <f>F90/F89</f>
        <v>4.5454545454545456E-2</v>
      </c>
      <c r="G91" s="1624"/>
      <c r="H91" s="1121"/>
      <c r="I91" s="1121"/>
    </row>
    <row r="92" spans="1:9">
      <c r="A92" s="25" t="s">
        <v>976</v>
      </c>
      <c r="F92" s="1624"/>
      <c r="G92" s="1121"/>
      <c r="H92" s="1121"/>
    </row>
    <row r="93" spans="1:9">
      <c r="A93" s="1617"/>
      <c r="F93" s="1823" t="s">
        <v>1153</v>
      </c>
      <c r="G93" s="1121"/>
    </row>
    <row r="94" spans="1:9">
      <c r="A94" s="1617"/>
      <c r="F94" s="1621">
        <v>5</v>
      </c>
      <c r="G94" s="1121"/>
    </row>
    <row r="95" spans="1:9">
      <c r="E95" s="1617" t="s">
        <v>976</v>
      </c>
      <c r="F95" s="1619" t="s">
        <v>976</v>
      </c>
      <c r="G95" s="1619"/>
      <c r="H95" s="1121"/>
      <c r="I95" s="1121"/>
    </row>
    <row r="96" spans="1:9">
      <c r="A96" s="1617" t="s">
        <v>1602</v>
      </c>
      <c r="E96" s="1617"/>
      <c r="F96" s="1619"/>
      <c r="G96" s="1619"/>
      <c r="H96" s="1121"/>
      <c r="I96" s="1121"/>
    </row>
    <row r="97" spans="3:9" ht="409.5" customHeight="1">
      <c r="E97" s="1617"/>
      <c r="F97" s="1619"/>
      <c r="G97" s="1619"/>
      <c r="H97" s="1121"/>
      <c r="I97" s="1121"/>
    </row>
    <row r="98" spans="3:9" ht="315" customHeight="1">
      <c r="E98" s="1617"/>
      <c r="F98" s="1619"/>
      <c r="G98" s="1619"/>
      <c r="H98" s="1121"/>
      <c r="I98" s="1121"/>
    </row>
    <row r="99" spans="3:9" ht="12.75" customHeight="1">
      <c r="E99" s="1617"/>
      <c r="F99" s="1619"/>
      <c r="G99" s="1619"/>
      <c r="H99" s="1121"/>
      <c r="I99" s="1121"/>
    </row>
    <row r="100" spans="3:9" ht="12.75" customHeight="1">
      <c r="E100" s="1617"/>
      <c r="F100" s="1619"/>
      <c r="G100" s="1619"/>
      <c r="H100" s="1121"/>
      <c r="I100" s="1121"/>
    </row>
    <row r="101" spans="3:9" ht="12.75" customHeight="1">
      <c r="E101" s="1617"/>
      <c r="F101" s="1619"/>
      <c r="G101" s="1619"/>
      <c r="H101" s="1121"/>
      <c r="I101" s="1121"/>
    </row>
    <row r="102" spans="3:9" ht="12.75" customHeight="1">
      <c r="E102" s="1617"/>
      <c r="F102" s="1619"/>
      <c r="G102" s="1619"/>
      <c r="H102" s="1121"/>
      <c r="I102" s="1121"/>
    </row>
    <row r="103" spans="3:9" ht="12.75" customHeight="1">
      <c r="E103" s="1617"/>
      <c r="F103" s="1619"/>
      <c r="G103" s="1619"/>
      <c r="H103" s="1121"/>
      <c r="I103" s="1121"/>
    </row>
    <row r="104" spans="3:9" ht="12.75" customHeight="1">
      <c r="E104" s="1617"/>
      <c r="F104" s="1619"/>
      <c r="G104" s="1619"/>
      <c r="H104" s="1121"/>
      <c r="I104" s="1121"/>
    </row>
    <row r="105" spans="3:9" ht="12.75" customHeight="1">
      <c r="E105" s="1617"/>
      <c r="F105" s="1619"/>
      <c r="G105" s="1619"/>
      <c r="H105" s="1121"/>
      <c r="I105" s="1121"/>
    </row>
    <row r="106" spans="3:9" ht="12.75" customHeight="1">
      <c r="E106" s="1617"/>
      <c r="F106" s="1619"/>
      <c r="G106" s="1619"/>
      <c r="H106" s="1121"/>
      <c r="I106" s="1121"/>
    </row>
    <row r="107" spans="3:9" ht="12.75" customHeight="1" thickBot="1">
      <c r="E107" s="1617"/>
      <c r="F107" s="1619"/>
      <c r="G107" s="1619"/>
      <c r="H107" s="1121"/>
      <c r="I107" s="1121"/>
    </row>
    <row r="108" spans="3:9" ht="12.75" customHeight="1" thickBot="1">
      <c r="C108" s="1617" t="s">
        <v>1159</v>
      </c>
      <c r="D108" s="2420" t="s">
        <v>383</v>
      </c>
      <c r="E108" s="2421"/>
      <c r="F108" s="2421"/>
      <c r="G108" s="2422"/>
      <c r="H108" s="1875"/>
      <c r="I108" s="1876"/>
    </row>
    <row r="109" spans="3:9" ht="12.75" customHeight="1">
      <c r="F109" s="1617"/>
      <c r="G109" s="1619"/>
      <c r="H109" s="1121"/>
      <c r="I109" s="1121"/>
    </row>
    <row r="110" spans="3:9" ht="12.75" customHeight="1">
      <c r="D110" s="1823" t="s">
        <v>1153</v>
      </c>
      <c r="E110" s="1617"/>
      <c r="F110" s="1619"/>
      <c r="G110" s="1121"/>
      <c r="H110" s="1121"/>
    </row>
    <row r="111" spans="3:9" ht="12.75" customHeight="1">
      <c r="C111" s="1620" t="s">
        <v>1169</v>
      </c>
      <c r="D111" s="1621">
        <v>5</v>
      </c>
      <c r="E111" s="1617"/>
      <c r="F111" s="1619"/>
      <c r="G111" s="1121"/>
      <c r="H111" s="1121"/>
    </row>
    <row r="112" spans="3:9" ht="12.75" customHeight="1">
      <c r="E112" s="1617"/>
      <c r="F112" s="1619"/>
      <c r="G112" s="1619"/>
      <c r="H112" s="1121"/>
      <c r="I112" s="1121"/>
    </row>
    <row r="113" spans="1:9" ht="12.75" customHeight="1">
      <c r="E113" s="1617"/>
      <c r="F113" s="1619"/>
      <c r="G113" s="1619"/>
      <c r="H113" s="1121"/>
      <c r="I113" s="1121"/>
    </row>
    <row r="114" spans="1:9" ht="12.75" customHeight="1">
      <c r="E114" s="1617"/>
      <c r="F114" s="1619"/>
      <c r="G114" s="1619"/>
      <c r="H114" s="1121"/>
      <c r="I114" s="1121"/>
    </row>
    <row r="115" spans="1:9">
      <c r="A115" s="1617" t="s">
        <v>1170</v>
      </c>
      <c r="E115" s="1617"/>
      <c r="F115" s="1619"/>
      <c r="G115" s="1619"/>
      <c r="H115" s="1121"/>
      <c r="I115" s="1121"/>
    </row>
    <row r="116" spans="1:9" ht="409.5" customHeight="1">
      <c r="E116" s="1617"/>
      <c r="F116" s="1619"/>
      <c r="G116" s="1619"/>
      <c r="H116" s="1121"/>
      <c r="I116" s="1121"/>
    </row>
    <row r="117" spans="1:9" ht="409.5" customHeight="1">
      <c r="E117" s="1617"/>
      <c r="F117" s="1619"/>
      <c r="G117" s="1619"/>
      <c r="H117" s="1121"/>
      <c r="I117" s="1121"/>
    </row>
    <row r="118" spans="1:9" ht="12.75" customHeight="1">
      <c r="E118" s="1617"/>
      <c r="F118" s="1619"/>
      <c r="G118" s="1619"/>
      <c r="H118" s="1121"/>
      <c r="I118" s="1121"/>
    </row>
    <row r="119" spans="1:9" ht="12.75" customHeight="1">
      <c r="E119" s="1617"/>
      <c r="F119" s="1619"/>
      <c r="G119" s="1619"/>
      <c r="H119" s="1121"/>
      <c r="I119" s="1121"/>
    </row>
    <row r="120" spans="1:9" ht="12.75" customHeight="1">
      <c r="E120" s="1617"/>
      <c r="F120" s="1619"/>
      <c r="G120" s="1619"/>
      <c r="H120" s="1121"/>
      <c r="I120" s="1121"/>
    </row>
    <row r="121" spans="1:9" ht="12.75" customHeight="1">
      <c r="E121" s="1617"/>
      <c r="F121" s="1619"/>
      <c r="G121" s="1619"/>
      <c r="H121" s="1121"/>
      <c r="I121" s="1121"/>
    </row>
    <row r="122" spans="1:9" ht="12.75" customHeight="1">
      <c r="E122" s="1617"/>
      <c r="F122" s="1619"/>
      <c r="G122" s="1619"/>
      <c r="H122" s="1121"/>
      <c r="I122" s="1121"/>
    </row>
    <row r="123" spans="1:9" ht="12.75" customHeight="1">
      <c r="E123" s="1617"/>
      <c r="F123" s="1619"/>
      <c r="G123" s="1619"/>
      <c r="H123" s="1121"/>
      <c r="I123" s="1121"/>
    </row>
    <row r="124" spans="1:9" ht="12.75" customHeight="1">
      <c r="E124" s="1617"/>
      <c r="F124" s="1619"/>
      <c r="G124" s="1619"/>
      <c r="H124" s="1121"/>
      <c r="I124" s="1121"/>
    </row>
    <row r="125" spans="1:9" ht="12.75" customHeight="1">
      <c r="E125" s="1617"/>
      <c r="F125" s="1619"/>
      <c r="G125" s="1619"/>
      <c r="H125" s="1121"/>
      <c r="I125" s="1121"/>
    </row>
    <row r="126" spans="1:9" ht="12.75" customHeight="1">
      <c r="E126" s="1617"/>
      <c r="F126" s="1619"/>
      <c r="G126" s="1619"/>
      <c r="H126" s="1121"/>
      <c r="I126" s="1121"/>
    </row>
    <row r="127" spans="1:9" ht="12.75" customHeight="1">
      <c r="E127" s="1617"/>
      <c r="F127" s="1619"/>
      <c r="G127" s="1619"/>
      <c r="H127" s="1121"/>
      <c r="I127" s="1121"/>
    </row>
    <row r="128" spans="1:9" ht="12.75" customHeight="1">
      <c r="E128" s="1617"/>
      <c r="F128" s="1619"/>
      <c r="G128" s="1619"/>
      <c r="H128" s="1121"/>
      <c r="I128" s="1121"/>
    </row>
    <row r="129" spans="2:9" ht="12.75" customHeight="1">
      <c r="E129" s="1617"/>
      <c r="F129" s="1619"/>
      <c r="G129" s="1619"/>
      <c r="H129" s="1121"/>
      <c r="I129" s="1121"/>
    </row>
    <row r="130" spans="2:9" ht="12.75" customHeight="1">
      <c r="E130" s="1617"/>
      <c r="F130" s="1619"/>
      <c r="G130" s="1619"/>
      <c r="H130" s="1121"/>
      <c r="I130" s="1121"/>
    </row>
    <row r="131" spans="2:9" ht="12.75" customHeight="1">
      <c r="E131" s="1617"/>
      <c r="F131" s="1619"/>
      <c r="G131" s="1619"/>
      <c r="H131" s="1121"/>
      <c r="I131" s="1121"/>
    </row>
    <row r="132" spans="2:9" ht="12.75" customHeight="1">
      <c r="E132" s="1617"/>
      <c r="F132" s="1619"/>
      <c r="G132" s="1619"/>
      <c r="H132" s="1121"/>
      <c r="I132" s="1121"/>
    </row>
    <row r="133" spans="2:9" ht="12.75" customHeight="1">
      <c r="E133" s="1617"/>
      <c r="F133" s="1619"/>
      <c r="G133" s="1619"/>
      <c r="H133" s="1121"/>
      <c r="I133" s="1121"/>
    </row>
    <row r="134" spans="2:9" ht="12.75" customHeight="1">
      <c r="E134" s="1617"/>
      <c r="F134" s="1619"/>
      <c r="G134" s="1619"/>
      <c r="H134" s="1121"/>
      <c r="I134" s="1121"/>
    </row>
    <row r="135" spans="2:9" ht="12.75" customHeight="1">
      <c r="E135" s="1617"/>
      <c r="F135" s="1619"/>
      <c r="G135" s="1619"/>
      <c r="H135" s="1121"/>
      <c r="I135" s="1121"/>
    </row>
    <row r="136" spans="2:9" ht="12.75" customHeight="1">
      <c r="E136" s="1617"/>
      <c r="F136" s="1619"/>
      <c r="G136" s="1619"/>
      <c r="H136" s="1121"/>
      <c r="I136" s="1121"/>
    </row>
    <row r="137" spans="2:9" ht="12.75" customHeight="1">
      <c r="E137" s="1617"/>
      <c r="F137" s="1619"/>
      <c r="G137" s="1619"/>
      <c r="H137" s="1121"/>
      <c r="I137" s="1121"/>
    </row>
    <row r="138" spans="2:9" ht="12.75" customHeight="1">
      <c r="E138" s="1617"/>
      <c r="F138" s="1619"/>
      <c r="G138" s="1619"/>
      <c r="H138" s="1121"/>
      <c r="I138" s="1121"/>
    </row>
    <row r="139" spans="2:9" ht="12.75" customHeight="1" thickBot="1">
      <c r="E139" s="1617"/>
      <c r="F139" s="1619"/>
      <c r="G139" s="1619"/>
      <c r="H139" s="1121"/>
      <c r="I139" s="1121"/>
    </row>
    <row r="140" spans="2:9" ht="12.75" customHeight="1" thickBot="1">
      <c r="B140" s="2423" t="s">
        <v>1635</v>
      </c>
      <c r="C140" s="2424"/>
      <c r="D140" s="2420" t="s">
        <v>384</v>
      </c>
      <c r="E140" s="2421"/>
      <c r="F140" s="2421"/>
      <c r="G140" s="2422"/>
      <c r="H140" s="1875"/>
      <c r="I140" s="1878"/>
    </row>
    <row r="141" spans="2:9" ht="12.75" customHeight="1" thickBot="1">
      <c r="B141" s="2423" t="s">
        <v>1636</v>
      </c>
      <c r="C141" s="2424"/>
      <c r="D141" s="2420" t="s">
        <v>385</v>
      </c>
      <c r="E141" s="2421"/>
      <c r="F141" s="2421"/>
      <c r="G141" s="2422"/>
      <c r="H141" s="1121"/>
      <c r="I141" s="1121"/>
    </row>
    <row r="142" spans="2:9" ht="12.75" customHeight="1">
      <c r="F142" s="1617"/>
      <c r="G142" s="1619"/>
      <c r="H142" s="1121"/>
      <c r="I142" s="1121"/>
    </row>
    <row r="143" spans="2:9" ht="12.75" customHeight="1">
      <c r="F143" s="1617"/>
      <c r="G143" s="1619"/>
      <c r="H143" s="1121"/>
      <c r="I143" s="1121"/>
    </row>
    <row r="144" spans="2:9" ht="12.75" customHeight="1">
      <c r="D144" s="1823" t="s">
        <v>1153</v>
      </c>
      <c r="E144" s="1617"/>
      <c r="F144" s="1619"/>
      <c r="G144" s="1121"/>
      <c r="H144" s="1121"/>
    </row>
    <row r="145" spans="1:9" ht="12.75" customHeight="1">
      <c r="C145" s="1620" t="s">
        <v>1171</v>
      </c>
      <c r="D145" s="1621">
        <v>10</v>
      </c>
      <c r="E145" s="1617"/>
      <c r="F145" s="1619"/>
      <c r="G145" s="1121"/>
      <c r="H145" s="1121"/>
    </row>
    <row r="146" spans="1:9" ht="12.75" customHeight="1" thickBot="1">
      <c r="D146" s="25" t="s">
        <v>2073</v>
      </c>
      <c r="E146" s="1617"/>
      <c r="F146" s="1619"/>
      <c r="G146" s="1619"/>
      <c r="H146" s="1121"/>
      <c r="I146" s="1121"/>
    </row>
    <row r="147" spans="1:9" ht="12.75" customHeight="1" thickBot="1">
      <c r="A147" s="2009" t="s">
        <v>1172</v>
      </c>
      <c r="B147" s="2010"/>
      <c r="C147" s="2010"/>
      <c r="D147" s="2010"/>
      <c r="E147" s="2010"/>
      <c r="F147" s="2010"/>
      <c r="G147" s="2010"/>
      <c r="H147" s="2010"/>
      <c r="I147" s="2011"/>
    </row>
    <row r="149" spans="1:9">
      <c r="A149" s="1617" t="s">
        <v>1173</v>
      </c>
      <c r="D149" s="25" t="s">
        <v>976</v>
      </c>
    </row>
    <row r="150" spans="1:9">
      <c r="A150" s="1617"/>
    </row>
    <row r="151" spans="1:9" ht="12.75" customHeight="1">
      <c r="A151" s="2430" t="s">
        <v>1174</v>
      </c>
      <c r="B151" s="2432" t="s">
        <v>1175</v>
      </c>
      <c r="C151" s="2432" t="s">
        <v>1176</v>
      </c>
      <c r="D151" s="2432" t="s">
        <v>2335</v>
      </c>
      <c r="E151" s="2433"/>
      <c r="F151" s="2436" t="s">
        <v>1299</v>
      </c>
    </row>
    <row r="152" spans="1:9">
      <c r="A152" s="2431"/>
      <c r="B152" s="2433"/>
      <c r="C152" s="2433"/>
      <c r="D152" s="2433"/>
      <c r="E152" s="2433"/>
      <c r="F152" s="2437"/>
    </row>
    <row r="153" spans="1:9">
      <c r="A153" s="1626">
        <v>20</v>
      </c>
      <c r="B153" s="1627" t="s">
        <v>1177</v>
      </c>
      <c r="C153" s="1627" t="s">
        <v>1178</v>
      </c>
      <c r="D153" s="2434" t="s">
        <v>1179</v>
      </c>
      <c r="E153" s="2435"/>
      <c r="F153" s="1627" t="s">
        <v>1180</v>
      </c>
    </row>
    <row r="154" spans="1:9">
      <c r="A154" s="1626">
        <v>19</v>
      </c>
      <c r="B154" s="1627" t="s">
        <v>1181</v>
      </c>
      <c r="C154" s="1627" t="s">
        <v>1182</v>
      </c>
      <c r="D154" s="1627" t="s">
        <v>1183</v>
      </c>
      <c r="E154" s="1627"/>
      <c r="F154" s="1627" t="s">
        <v>1184</v>
      </c>
    </row>
    <row r="155" spans="1:9">
      <c r="A155" s="1626">
        <v>18</v>
      </c>
      <c r="B155" s="1627" t="s">
        <v>1185</v>
      </c>
      <c r="C155" s="1627" t="s">
        <v>1186</v>
      </c>
      <c r="D155" s="1627" t="s">
        <v>1187</v>
      </c>
      <c r="E155" s="1627"/>
      <c r="F155" s="1627" t="s">
        <v>1188</v>
      </c>
    </row>
    <row r="156" spans="1:9">
      <c r="A156" s="1626">
        <v>17</v>
      </c>
      <c r="B156" s="1627" t="s">
        <v>1189</v>
      </c>
      <c r="C156" s="1627" t="s">
        <v>1190</v>
      </c>
      <c r="D156" s="2434" t="s">
        <v>1191</v>
      </c>
      <c r="E156" s="2435"/>
      <c r="F156" s="1627" t="s">
        <v>1192</v>
      </c>
    </row>
    <row r="157" spans="1:9">
      <c r="G157" s="1617"/>
      <c r="H157" s="1617"/>
    </row>
    <row r="158" spans="1:9" ht="16.149999999999999" customHeight="1">
      <c r="A158" s="25" t="s">
        <v>662</v>
      </c>
      <c r="E158" s="1620" t="s">
        <v>1193</v>
      </c>
      <c r="F158" s="1626" t="s">
        <v>386</v>
      </c>
      <c r="G158" s="1617"/>
      <c r="H158" s="1617"/>
    </row>
    <row r="159" spans="1:9" ht="12.75" customHeight="1">
      <c r="A159" s="25" t="s">
        <v>1166</v>
      </c>
      <c r="F159" s="1623">
        <v>44</v>
      </c>
      <c r="G159" s="1624"/>
      <c r="H159" s="1121"/>
      <c r="I159" s="1121"/>
    </row>
    <row r="160" spans="1:9">
      <c r="A160" s="25" t="s">
        <v>1194</v>
      </c>
      <c r="F160" s="1628">
        <v>625000</v>
      </c>
      <c r="G160" s="1624"/>
      <c r="H160" s="1121"/>
      <c r="I160" s="1121"/>
    </row>
    <row r="161" spans="1:9">
      <c r="A161" s="1617" t="s">
        <v>1195</v>
      </c>
      <c r="F161" s="1629">
        <f>F160/F159</f>
        <v>14204.545454545454</v>
      </c>
      <c r="G161" s="1624"/>
      <c r="H161" s="1121"/>
      <c r="I161" s="1121"/>
    </row>
    <row r="162" spans="1:9">
      <c r="E162" s="1617"/>
      <c r="F162" s="1619"/>
      <c r="G162" s="1619"/>
      <c r="H162" s="1617"/>
    </row>
    <row r="163" spans="1:9">
      <c r="C163" s="1617"/>
      <c r="D163" s="1823" t="s">
        <v>1153</v>
      </c>
      <c r="G163" s="1617"/>
    </row>
    <row r="164" spans="1:9">
      <c r="C164" s="1620" t="s">
        <v>1196</v>
      </c>
      <c r="D164" s="1823">
        <v>20</v>
      </c>
      <c r="G164" s="1617"/>
    </row>
    <row r="165" spans="1:9" ht="13.5" thickBot="1"/>
    <row r="166" spans="1:9" ht="16.5" thickBot="1">
      <c r="A166" s="2009" t="s">
        <v>1197</v>
      </c>
      <c r="B166" s="2010"/>
      <c r="C166" s="2010"/>
      <c r="D166" s="2010"/>
      <c r="E166" s="2010"/>
      <c r="F166" s="2010"/>
      <c r="G166" s="2010"/>
      <c r="H166" s="2010"/>
      <c r="I166" s="2011"/>
    </row>
    <row r="168" spans="1:9">
      <c r="A168" s="2428" t="s">
        <v>1198</v>
      </c>
      <c r="B168" s="2429"/>
      <c r="C168" s="2429"/>
      <c r="D168" s="2429"/>
    </row>
    <row r="169" spans="1:9">
      <c r="A169" s="1872"/>
      <c r="B169" s="1873"/>
      <c r="C169" s="1873"/>
      <c r="D169" s="1873"/>
    </row>
    <row r="170" spans="1:9">
      <c r="A170" s="1872"/>
      <c r="B170" s="1873"/>
      <c r="C170" s="1873"/>
      <c r="D170" s="1873"/>
    </row>
    <row r="171" spans="1:9">
      <c r="A171" s="1872"/>
      <c r="B171" s="1873"/>
      <c r="C171" s="1873"/>
      <c r="D171" s="1873"/>
    </row>
    <row r="172" spans="1:9">
      <c r="A172" s="1872"/>
      <c r="B172" s="1873"/>
      <c r="C172" s="1873"/>
      <c r="D172" s="1873"/>
    </row>
    <row r="173" spans="1:9">
      <c r="A173" s="1872"/>
      <c r="B173" s="1873"/>
      <c r="C173" s="1873"/>
      <c r="D173" s="1873"/>
    </row>
    <row r="174" spans="1:9">
      <c r="A174" s="1872"/>
      <c r="B174" s="1873"/>
      <c r="C174" s="1873"/>
      <c r="D174" s="1873"/>
    </row>
    <row r="175" spans="1:9">
      <c r="A175" s="1872"/>
      <c r="B175" s="1873"/>
      <c r="C175" s="1873"/>
      <c r="D175" s="1873"/>
    </row>
    <row r="176" spans="1:9">
      <c r="A176" s="1872"/>
      <c r="B176" s="1873"/>
      <c r="C176" s="1873"/>
      <c r="D176" s="1873"/>
    </row>
    <row r="177" spans="1:4">
      <c r="A177" s="1872"/>
      <c r="B177" s="1873"/>
      <c r="C177" s="1873"/>
      <c r="D177" s="1873"/>
    </row>
    <row r="178" spans="1:4">
      <c r="A178" s="1872"/>
      <c r="B178" s="1873"/>
      <c r="C178" s="1873"/>
      <c r="D178" s="1873"/>
    </row>
    <row r="179" spans="1:4">
      <c r="A179" s="1872"/>
      <c r="B179" s="1873"/>
      <c r="C179" s="1873"/>
      <c r="D179" s="1873"/>
    </row>
    <row r="180" spans="1:4">
      <c r="A180" s="1872"/>
      <c r="B180" s="1873"/>
      <c r="C180" s="1873"/>
      <c r="D180" s="1873"/>
    </row>
    <row r="181" spans="1:4">
      <c r="A181" s="1872"/>
      <c r="B181" s="1873"/>
      <c r="C181" s="1873"/>
      <c r="D181" s="1873"/>
    </row>
    <row r="182" spans="1:4">
      <c r="A182" s="1872"/>
      <c r="B182" s="1873"/>
      <c r="C182" s="1873"/>
      <c r="D182" s="1873"/>
    </row>
    <row r="183" spans="1:4">
      <c r="A183" s="1872"/>
      <c r="B183" s="1873"/>
      <c r="C183" s="1873"/>
      <c r="D183" s="1873"/>
    </row>
    <row r="184" spans="1:4">
      <c r="A184" s="1872"/>
      <c r="B184" s="1873"/>
      <c r="C184" s="1873"/>
      <c r="D184" s="1873"/>
    </row>
    <row r="185" spans="1:4">
      <c r="A185" s="1617"/>
    </row>
    <row r="186" spans="1:4" ht="120.75" customHeight="1">
      <c r="A186" s="1617"/>
    </row>
    <row r="187" spans="1:4" ht="12.75" customHeight="1">
      <c r="A187" s="1617"/>
    </row>
    <row r="188" spans="1:4" ht="12.75" customHeight="1">
      <c r="A188" s="1617"/>
    </row>
    <row r="189" spans="1:4" ht="12.75" customHeight="1">
      <c r="A189" s="1617"/>
    </row>
    <row r="190" spans="1:4" ht="12.75" customHeight="1">
      <c r="A190" s="1617"/>
    </row>
    <row r="191" spans="1:4" ht="12.75" customHeight="1">
      <c r="A191" s="1617"/>
    </row>
    <row r="192" spans="1:4" ht="12.75" customHeight="1">
      <c r="A192" s="1617"/>
    </row>
    <row r="193" spans="1:5" ht="12.75" customHeight="1">
      <c r="A193" s="1617"/>
    </row>
    <row r="194" spans="1:5" ht="12.75" customHeight="1">
      <c r="A194" s="1617"/>
    </row>
    <row r="195" spans="1:5" ht="12.75" customHeight="1">
      <c r="A195" s="1617"/>
    </row>
    <row r="196" spans="1:5" ht="12.75" customHeight="1">
      <c r="A196" s="1617"/>
    </row>
    <row r="197" spans="1:5" ht="12.75" customHeight="1">
      <c r="A197" s="1617"/>
    </row>
    <row r="198" spans="1:5" ht="12.75" customHeight="1">
      <c r="A198" s="1617"/>
    </row>
    <row r="199" spans="1:5" ht="12.75" customHeight="1">
      <c r="A199" s="1617"/>
    </row>
    <row r="200" spans="1:5" ht="12.75" customHeight="1">
      <c r="A200" s="1617"/>
    </row>
    <row r="201" spans="1:5" ht="12.75" customHeight="1">
      <c r="A201" s="1617"/>
    </row>
    <row r="202" spans="1:5" ht="12.75" customHeight="1">
      <c r="A202" s="1617"/>
    </row>
    <row r="203" spans="1:5" ht="12.75" customHeight="1">
      <c r="A203" s="1617"/>
    </row>
    <row r="204" spans="1:5" ht="12.75" customHeight="1">
      <c r="A204" s="1617"/>
    </row>
    <row r="205" spans="1:5" ht="12.75" customHeight="1">
      <c r="A205" s="1617"/>
      <c r="C205" s="1617"/>
      <c r="D205" s="1823" t="s">
        <v>1153</v>
      </c>
    </row>
    <row r="206" spans="1:5" ht="12.75" customHeight="1">
      <c r="A206" s="1617"/>
      <c r="C206" s="1620" t="s">
        <v>1199</v>
      </c>
      <c r="D206" s="1823">
        <v>10</v>
      </c>
    </row>
    <row r="207" spans="1:5" ht="12.75" customHeight="1">
      <c r="A207" s="1617"/>
      <c r="C207" s="1620"/>
      <c r="D207" s="1622"/>
      <c r="E207" s="1622"/>
    </row>
    <row r="208" spans="1:5" ht="12.75" customHeight="1">
      <c r="A208" s="93"/>
      <c r="B208" s="294"/>
      <c r="C208" s="294"/>
      <c r="D208" s="12"/>
      <c r="E208" s="1630"/>
    </row>
    <row r="209" spans="1:9" ht="12.75" customHeight="1">
      <c r="A209" s="1617" t="s">
        <v>1200</v>
      </c>
    </row>
    <row r="210" spans="1:9">
      <c r="A210" s="1617"/>
    </row>
    <row r="211" spans="1:9" ht="122.25" customHeight="1">
      <c r="A211" s="1617"/>
      <c r="C211" s="1617"/>
      <c r="D211" s="1619" t="s">
        <v>1153</v>
      </c>
    </row>
    <row r="212" spans="1:9">
      <c r="A212" s="1617"/>
      <c r="C212" s="1620" t="s">
        <v>1201</v>
      </c>
      <c r="D212" s="1823">
        <v>10</v>
      </c>
    </row>
    <row r="213" spans="1:9">
      <c r="A213" s="1617"/>
    </row>
    <row r="214" spans="1:9" ht="13.5" thickBot="1"/>
    <row r="215" spans="1:9" ht="16.5" thickBot="1">
      <c r="A215" s="2009" t="s">
        <v>1202</v>
      </c>
      <c r="B215" s="2010"/>
      <c r="C215" s="2010"/>
      <c r="D215" s="2010"/>
      <c r="E215" s="2010"/>
      <c r="F215" s="2010"/>
      <c r="G215" s="2010"/>
      <c r="H215" s="2010"/>
      <c r="I215" s="2011"/>
    </row>
    <row r="218" spans="1:9" ht="48.75" customHeight="1">
      <c r="A218" s="1617" t="s">
        <v>1203</v>
      </c>
      <c r="D218" s="25" t="s">
        <v>976</v>
      </c>
    </row>
    <row r="219" spans="1:9">
      <c r="A219" s="1617"/>
    </row>
    <row r="220" spans="1:9" ht="149.25" customHeight="1">
      <c r="C220" s="1617"/>
    </row>
    <row r="221" spans="1:9" ht="149.25" customHeight="1">
      <c r="C221" s="1617"/>
    </row>
    <row r="222" spans="1:9" ht="46.5" customHeight="1">
      <c r="C222" s="1617"/>
    </row>
    <row r="223" spans="1:9">
      <c r="C223" s="1617"/>
      <c r="D223" s="1823" t="s">
        <v>1153</v>
      </c>
    </row>
    <row r="224" spans="1:9">
      <c r="C224" s="1620" t="s">
        <v>1204</v>
      </c>
      <c r="D224" s="1823">
        <v>0</v>
      </c>
    </row>
    <row r="227" spans="1:9">
      <c r="A227" s="1617" t="s">
        <v>1205</v>
      </c>
    </row>
    <row r="229" spans="1:9" ht="274.5" customHeight="1"/>
    <row r="230" spans="1:9">
      <c r="C230" s="1617"/>
      <c r="D230" s="1823" t="s">
        <v>1153</v>
      </c>
    </row>
    <row r="231" spans="1:9">
      <c r="C231" s="1620" t="s">
        <v>1206</v>
      </c>
      <c r="D231" s="1823">
        <v>0</v>
      </c>
    </row>
    <row r="234" spans="1:9">
      <c r="A234" s="1617" t="s">
        <v>1207</v>
      </c>
    </row>
    <row r="236" spans="1:9" ht="336.75" customHeight="1">
      <c r="C236" s="1617"/>
      <c r="D236" s="1619" t="s">
        <v>1153</v>
      </c>
    </row>
    <row r="237" spans="1:9">
      <c r="C237" s="1620" t="s">
        <v>1208</v>
      </c>
      <c r="D237" s="1823">
        <v>0</v>
      </c>
    </row>
    <row r="239" spans="1:9" ht="13.5" thickBot="1"/>
    <row r="240" spans="1:9" ht="16.5" thickBot="1">
      <c r="A240" s="2009" t="s">
        <v>1209</v>
      </c>
      <c r="B240" s="2010"/>
      <c r="C240" s="2010"/>
      <c r="D240" s="2010"/>
      <c r="E240" s="2010"/>
      <c r="F240" s="2010"/>
      <c r="G240" s="2010"/>
      <c r="H240" s="2010"/>
      <c r="I240" s="2011"/>
    </row>
    <row r="242" spans="1:9" ht="15.75" customHeight="1">
      <c r="A242" s="2428" t="s">
        <v>1210</v>
      </c>
      <c r="B242" s="2429"/>
      <c r="C242" s="2429"/>
      <c r="D242" s="2429"/>
    </row>
    <row r="243" spans="1:9" ht="362.25" customHeight="1">
      <c r="A243" s="1617"/>
    </row>
    <row r="244" spans="1:9" ht="373.5" customHeight="1"/>
    <row r="245" spans="1:9" ht="143.25" customHeight="1" thickBot="1"/>
    <row r="246" spans="1:9" ht="12" customHeight="1" thickBot="1">
      <c r="B246" s="2423" t="s">
        <v>1637</v>
      </c>
      <c r="C246" s="2424"/>
      <c r="D246" s="2425" t="s">
        <v>1959</v>
      </c>
      <c r="E246" s="2426"/>
      <c r="F246" s="2426"/>
      <c r="G246" s="2427"/>
      <c r="H246" s="1875"/>
      <c r="I246" s="1876"/>
    </row>
    <row r="247" spans="1:9" ht="12" customHeight="1" thickBot="1">
      <c r="B247" s="2423" t="s">
        <v>1638</v>
      </c>
      <c r="C247" s="2424"/>
      <c r="D247" s="2425" t="s">
        <v>1959</v>
      </c>
      <c r="E247" s="2426"/>
      <c r="F247" s="2426"/>
      <c r="G247" s="2427"/>
      <c r="H247" s="1875"/>
      <c r="I247" s="1876"/>
    </row>
    <row r="248" spans="1:9" ht="12" customHeight="1">
      <c r="C248" s="1617"/>
      <c r="D248" s="753"/>
      <c r="E248" s="1630"/>
      <c r="F248" s="1630"/>
      <c r="G248" s="1630"/>
      <c r="H248" s="1875"/>
      <c r="I248" s="1876"/>
    </row>
    <row r="249" spans="1:9" ht="12.75" customHeight="1">
      <c r="F249" s="1617"/>
      <c r="G249" s="1619"/>
    </row>
    <row r="250" spans="1:9" ht="12.75" customHeight="1">
      <c r="D250" s="1619" t="s">
        <v>1153</v>
      </c>
      <c r="E250" s="1617"/>
      <c r="F250" s="1619"/>
    </row>
    <row r="251" spans="1:9" ht="12.75" customHeight="1">
      <c r="C251" s="1620" t="s">
        <v>1211</v>
      </c>
      <c r="D251" s="1823">
        <v>0</v>
      </c>
      <c r="E251" s="1617"/>
      <c r="F251" s="1619"/>
    </row>
    <row r="252" spans="1:9" ht="12.75" customHeight="1">
      <c r="C252" s="1620"/>
      <c r="D252" s="753"/>
      <c r="E252" s="1617"/>
      <c r="F252" s="1619"/>
    </row>
    <row r="253" spans="1:9" ht="12.75" customHeight="1">
      <c r="C253" s="1620"/>
      <c r="D253" s="753"/>
      <c r="E253" s="1617"/>
      <c r="F253" s="1619"/>
    </row>
    <row r="254" spans="1:9" ht="12.75" customHeight="1"/>
    <row r="255" spans="1:9" ht="12.75" customHeight="1"/>
    <row r="256" spans="1:9">
      <c r="A256" s="1617" t="s">
        <v>1212</v>
      </c>
    </row>
    <row r="258" spans="1:9">
      <c r="A258" s="2430" t="s">
        <v>1174</v>
      </c>
      <c r="B258" s="2432" t="s">
        <v>976</v>
      </c>
    </row>
    <row r="259" spans="1:9">
      <c r="A259" s="2431"/>
      <c r="B259" s="2433"/>
      <c r="D259" s="25" t="s">
        <v>1213</v>
      </c>
      <c r="H259" s="1629">
        <v>0</v>
      </c>
    </row>
    <row r="260" spans="1:9">
      <c r="A260" s="1626">
        <v>13</v>
      </c>
      <c r="B260" s="1627" t="s">
        <v>1214</v>
      </c>
      <c r="D260" s="25" t="s">
        <v>1166</v>
      </c>
      <c r="H260" s="1631">
        <v>0</v>
      </c>
    </row>
    <row r="261" spans="1:9">
      <c r="A261" s="1626">
        <v>14</v>
      </c>
      <c r="B261" s="1627" t="s">
        <v>1215</v>
      </c>
      <c r="D261" s="1617" t="s">
        <v>1216</v>
      </c>
      <c r="H261" s="1629" t="e">
        <f>H259/H260</f>
        <v>#DIV/0!</v>
      </c>
    </row>
    <row r="262" spans="1:9">
      <c r="A262" s="1626">
        <v>15</v>
      </c>
      <c r="B262" s="1627" t="s">
        <v>1217</v>
      </c>
    </row>
    <row r="263" spans="1:9">
      <c r="A263" s="1626">
        <v>14</v>
      </c>
      <c r="B263" s="1627" t="s">
        <v>1218</v>
      </c>
      <c r="H263" s="1619" t="s">
        <v>1153</v>
      </c>
    </row>
    <row r="264" spans="1:9">
      <c r="A264" s="1626">
        <v>13</v>
      </c>
      <c r="B264" s="1627" t="s">
        <v>1219</v>
      </c>
      <c r="H264" s="1823">
        <v>0</v>
      </c>
    </row>
    <row r="265" spans="1:9">
      <c r="G265" s="1617"/>
      <c r="H265" s="1617"/>
    </row>
    <row r="266" spans="1:9" ht="16.149999999999999" customHeight="1">
      <c r="A266" s="1617" t="s">
        <v>1220</v>
      </c>
      <c r="G266" s="1624"/>
      <c r="H266" s="1121"/>
      <c r="I266" s="1121"/>
    </row>
    <row r="267" spans="1:9">
      <c r="A267" s="1617"/>
      <c r="G267" s="1624"/>
      <c r="H267" s="1121"/>
      <c r="I267" s="1121"/>
    </row>
    <row r="268" spans="1:9">
      <c r="A268" s="1617"/>
      <c r="G268" s="1624"/>
      <c r="H268" s="1121"/>
      <c r="I268" s="1121"/>
    </row>
    <row r="269" spans="1:9">
      <c r="A269" s="1617"/>
      <c r="G269" s="1624"/>
      <c r="H269" s="1121"/>
      <c r="I269" s="1121"/>
    </row>
    <row r="270" spans="1:9" ht="282.75" customHeight="1" thickBot="1">
      <c r="A270" s="1617"/>
      <c r="G270" s="1624"/>
      <c r="H270" s="1121"/>
      <c r="I270" s="1121"/>
    </row>
    <row r="271" spans="1:9" ht="13.5" thickBot="1">
      <c r="A271" s="1617"/>
      <c r="C271" s="1617" t="s">
        <v>1159</v>
      </c>
      <c r="D271" s="2420" t="s">
        <v>1221</v>
      </c>
      <c r="E271" s="2421"/>
      <c r="F271" s="2421"/>
      <c r="G271" s="2422"/>
      <c r="H271" s="1875"/>
      <c r="I271" s="1878"/>
    </row>
    <row r="272" spans="1:9">
      <c r="A272" s="1617"/>
      <c r="G272" s="1624"/>
      <c r="H272" s="1121"/>
      <c r="I272" s="1121"/>
    </row>
    <row r="273" spans="1:9">
      <c r="A273" s="1617"/>
      <c r="D273" s="1823" t="s">
        <v>1153</v>
      </c>
      <c r="G273" s="1624"/>
      <c r="H273" s="1121"/>
      <c r="I273" s="1121"/>
    </row>
    <row r="274" spans="1:9">
      <c r="A274" s="1617"/>
      <c r="C274" s="1620" t="s">
        <v>1222</v>
      </c>
      <c r="D274" s="1823">
        <v>0</v>
      </c>
      <c r="G274" s="1624"/>
      <c r="H274" s="1121"/>
      <c r="I274" s="1121"/>
    </row>
    <row r="275" spans="1:9">
      <c r="A275" s="1617" t="s">
        <v>976</v>
      </c>
    </row>
    <row r="276" spans="1:9">
      <c r="G276" s="1624"/>
      <c r="H276" s="1121"/>
      <c r="I276" s="1121"/>
    </row>
    <row r="277" spans="1:9">
      <c r="E277" s="1617"/>
      <c r="F277" s="1619"/>
      <c r="G277" s="1619"/>
      <c r="H277" s="1617"/>
    </row>
    <row r="278" spans="1:9">
      <c r="E278" s="1617"/>
      <c r="H278" s="1617"/>
    </row>
    <row r="279" spans="1:9">
      <c r="E279" s="1617"/>
      <c r="H279" s="1617"/>
    </row>
  </sheetData>
  <mergeCells count="35">
    <mergeCell ref="D64:G64"/>
    <mergeCell ref="B141:C141"/>
    <mergeCell ref="A1:E1"/>
    <mergeCell ref="F1:I1"/>
    <mergeCell ref="A2:I2"/>
    <mergeCell ref="A4:I4"/>
    <mergeCell ref="C6:F6"/>
    <mergeCell ref="C7:F7"/>
    <mergeCell ref="C8:F8"/>
    <mergeCell ref="A10:I10"/>
    <mergeCell ref="A80:I80"/>
    <mergeCell ref="F151:F152"/>
    <mergeCell ref="D108:G108"/>
    <mergeCell ref="D141:G141"/>
    <mergeCell ref="A147:I147"/>
    <mergeCell ref="D140:G140"/>
    <mergeCell ref="B140:C140"/>
    <mergeCell ref="A151:A152"/>
    <mergeCell ref="B151:B152"/>
    <mergeCell ref="C151:C152"/>
    <mergeCell ref="D151:E152"/>
    <mergeCell ref="A168:D168"/>
    <mergeCell ref="A215:I215"/>
    <mergeCell ref="A166:I166"/>
    <mergeCell ref="D156:E156"/>
    <mergeCell ref="D153:E153"/>
    <mergeCell ref="D271:G271"/>
    <mergeCell ref="A240:I240"/>
    <mergeCell ref="B247:C247"/>
    <mergeCell ref="D247:G247"/>
    <mergeCell ref="A242:D242"/>
    <mergeCell ref="D246:G246"/>
    <mergeCell ref="B246:C246"/>
    <mergeCell ref="A258:A259"/>
    <mergeCell ref="B258:B259"/>
  </mergeCells>
  <phoneticPr fontId="7" type="noConversion"/>
  <dataValidations count="1">
    <dataValidation type="list" allowBlank="1" showInputMessage="1" showErrorMessage="1" sqref="F88">
      <formula1>"Yes, No"</formula1>
    </dataValidation>
  </dataValidations>
  <printOptions horizontalCentered="1"/>
  <pageMargins left="1" right="0.7" top="0.75" bottom="0.75" header="0.3" footer="0.3"/>
  <pageSetup scale="67" fitToWidth="0" fitToHeight="10"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C8" sqref="C8:F8"/>
    </sheetView>
  </sheetViews>
  <sheetFormatPr defaultColWidth="8.85546875" defaultRowHeight="12.75"/>
  <cols>
    <col min="1" max="2" width="10.28515625" style="25" customWidth="1"/>
    <col min="3" max="3" width="16" style="25" customWidth="1"/>
    <col min="4" max="4" width="9.140625" style="25" customWidth="1"/>
    <col min="5" max="5" width="13.28515625" style="25" customWidth="1"/>
    <col min="6" max="6" width="15.85546875" style="25" customWidth="1"/>
    <col min="7" max="7" width="10.28515625" style="25" customWidth="1"/>
    <col min="8" max="8" width="12.85546875" style="25" customWidth="1"/>
    <col min="9" max="9" width="16.28515625" style="25" bestFit="1" customWidth="1"/>
    <col min="10" max="16384" width="8.85546875" style="25"/>
  </cols>
  <sheetData>
    <row r="1" spans="1:9">
      <c r="A1" s="2441" t="s">
        <v>1545</v>
      </c>
      <c r="B1" s="2442"/>
      <c r="C1" s="2442"/>
      <c r="D1" s="2442"/>
      <c r="E1" s="2442"/>
      <c r="F1" s="2443" t="str">
        <f>PJCProjectName</f>
        <v>St. Mary's Senior Apartments</v>
      </c>
      <c r="G1" s="2444"/>
      <c r="H1" s="2444"/>
      <c r="I1" s="2445"/>
    </row>
    <row r="2" spans="1:9" ht="36">
      <c r="A2" s="2457" t="s">
        <v>1548</v>
      </c>
      <c r="B2" s="2458"/>
      <c r="C2" s="2458"/>
      <c r="D2" s="2458"/>
      <c r="E2" s="2458"/>
      <c r="F2" s="2458"/>
      <c r="G2" s="2458"/>
      <c r="H2" s="2458"/>
      <c r="I2" s="2459"/>
    </row>
    <row r="3" spans="1:9" ht="13.5" thickBot="1"/>
    <row r="4" spans="1:9" ht="16.5" thickBot="1">
      <c r="A4" s="2009" t="s">
        <v>1149</v>
      </c>
      <c r="B4" s="2010"/>
      <c r="C4" s="2010"/>
      <c r="D4" s="2010"/>
      <c r="E4" s="2010"/>
      <c r="F4" s="2010"/>
      <c r="G4" s="2010"/>
      <c r="H4" s="2010"/>
      <c r="I4" s="2011"/>
    </row>
    <row r="5" spans="1:9" ht="13.5" thickBot="1"/>
    <row r="6" spans="1:9" ht="13.5" thickBot="1">
      <c r="A6" s="25" t="s">
        <v>1150</v>
      </c>
      <c r="C6" s="2449" t="str">
        <f>PJCProjectName</f>
        <v>St. Mary's Senior Apartments</v>
      </c>
      <c r="D6" s="2450"/>
      <c r="E6" s="2450"/>
      <c r="F6" s="2451"/>
    </row>
    <row r="7" spans="1:9" ht="13.5" thickBot="1">
      <c r="A7" s="25" t="s">
        <v>2064</v>
      </c>
      <c r="C7" s="2449" t="str">
        <f>+'Scoring Workbook'!C7:F7</f>
        <v>Rural New Construction</v>
      </c>
      <c r="D7" s="2450"/>
      <c r="E7" s="2450"/>
      <c r="F7" s="2451"/>
    </row>
    <row r="8" spans="1:9" ht="13.5" thickBot="1">
      <c r="A8" s="25" t="s">
        <v>2254</v>
      </c>
      <c r="C8" s="2022"/>
      <c r="D8" s="2005"/>
      <c r="E8" s="2005"/>
      <c r="F8" s="2004"/>
    </row>
    <row r="9" spans="1:9" ht="13.5" thickBot="1">
      <c r="A9" s="2455" t="s">
        <v>662</v>
      </c>
      <c r="B9" s="2456"/>
      <c r="C9" s="2022" t="s">
        <v>1176</v>
      </c>
      <c r="D9" s="2005"/>
      <c r="E9" s="2005"/>
      <c r="F9" s="2004"/>
    </row>
    <row r="10" spans="1:9" ht="13.5" thickBot="1"/>
    <row r="11" spans="1:9" ht="16.5" thickBot="1">
      <c r="A11" s="2009" t="s">
        <v>1223</v>
      </c>
      <c r="B11" s="2010"/>
      <c r="C11" s="2010"/>
      <c r="D11" s="2010"/>
      <c r="E11" s="2010"/>
      <c r="F11" s="2010"/>
      <c r="G11" s="2010"/>
      <c r="H11" s="2010"/>
      <c r="I11" s="2011"/>
    </row>
    <row r="13" spans="1:9">
      <c r="E13" s="1619" t="s">
        <v>1153</v>
      </c>
      <c r="F13" s="1619" t="s">
        <v>676</v>
      </c>
      <c r="G13" s="1618" t="s">
        <v>1224</v>
      </c>
      <c r="H13" s="1618" t="s">
        <v>662</v>
      </c>
    </row>
    <row r="14" spans="1:9">
      <c r="A14" s="25" t="s">
        <v>1154</v>
      </c>
      <c r="E14" s="1633">
        <f>'Scoring Workbook'!D17</f>
        <v>10</v>
      </c>
      <c r="F14" s="1624">
        <v>10</v>
      </c>
      <c r="G14" s="1121" t="s">
        <v>1225</v>
      </c>
    </row>
    <row r="15" spans="1:9">
      <c r="A15" s="25" t="s">
        <v>1156</v>
      </c>
      <c r="E15" s="1633">
        <f>'Scoring Workbook'!D24</f>
        <v>5</v>
      </c>
      <c r="F15" s="1624">
        <v>5</v>
      </c>
      <c r="G15" s="1121" t="s">
        <v>1226</v>
      </c>
    </row>
    <row r="16" spans="1:9">
      <c r="A16" s="25" t="s">
        <v>1158</v>
      </c>
      <c r="E16" s="1633">
        <f>'Scoring Workbook'!D44</f>
        <v>15</v>
      </c>
      <c r="F16" s="1624">
        <v>15</v>
      </c>
      <c r="G16" s="1121" t="s">
        <v>1625</v>
      </c>
    </row>
    <row r="17" spans="1:9">
      <c r="A17" s="25" t="s">
        <v>1596</v>
      </c>
      <c r="E17" s="1633">
        <f>'Scoring Workbook'!D67</f>
        <v>5</v>
      </c>
      <c r="F17" s="1624">
        <v>5</v>
      </c>
      <c r="G17" s="1121" t="s">
        <v>1226</v>
      </c>
    </row>
    <row r="18" spans="1:9">
      <c r="A18" s="25" t="s">
        <v>1160</v>
      </c>
      <c r="E18" s="1633">
        <f>'Scoring Workbook'!D72</f>
        <v>0</v>
      </c>
      <c r="F18" s="1624">
        <v>5</v>
      </c>
      <c r="G18" s="1121" t="s">
        <v>1226</v>
      </c>
      <c r="H18" s="25" t="s">
        <v>1626</v>
      </c>
    </row>
    <row r="19" spans="1:9" ht="13.5" customHeight="1">
      <c r="A19" s="1617" t="s">
        <v>1228</v>
      </c>
      <c r="B19" s="1617"/>
      <c r="C19" s="1617"/>
      <c r="D19" s="1617"/>
      <c r="E19" s="1632">
        <f>IF(SUM(E14:E18)&gt;40,40,(SUM(E14:E18)))</f>
        <v>35</v>
      </c>
      <c r="F19" s="1619">
        <v>35</v>
      </c>
      <c r="G19" s="1618" t="s">
        <v>1639</v>
      </c>
    </row>
    <row r="20" spans="1:9" ht="13.5" customHeight="1">
      <c r="A20" s="25" t="s">
        <v>1229</v>
      </c>
      <c r="B20" s="1617"/>
      <c r="C20" s="1617"/>
      <c r="D20" s="1617"/>
      <c r="E20" s="1633">
        <f>'Scoring Workbook'!D78</f>
        <v>0</v>
      </c>
      <c r="F20" s="1624">
        <v>15</v>
      </c>
      <c r="G20" s="1121" t="s">
        <v>1230</v>
      </c>
      <c r="H20" s="25" t="s">
        <v>1231</v>
      </c>
    </row>
    <row r="21" spans="1:9" ht="13.5" customHeight="1">
      <c r="A21" s="1617" t="s">
        <v>699</v>
      </c>
      <c r="B21" s="1617"/>
      <c r="C21" s="1617"/>
      <c r="D21" s="1617"/>
      <c r="E21" s="1632">
        <f>E19+E20</f>
        <v>35</v>
      </c>
      <c r="F21" s="1619">
        <v>55</v>
      </c>
      <c r="G21" s="1879" t="s">
        <v>1627</v>
      </c>
      <c r="H21" s="315"/>
    </row>
    <row r="22" spans="1:9" ht="13.5" customHeight="1">
      <c r="A22" s="1617"/>
      <c r="B22" s="1617"/>
      <c r="C22" s="1617"/>
      <c r="D22" s="1617"/>
      <c r="E22" s="1634"/>
      <c r="F22" s="1634"/>
      <c r="G22" s="1619"/>
      <c r="H22" s="1618"/>
    </row>
    <row r="23" spans="1:9" ht="127.5" customHeight="1">
      <c r="A23" s="1144" t="s">
        <v>1232</v>
      </c>
      <c r="B23" s="2452"/>
      <c r="C23" s="2453"/>
      <c r="D23" s="2453"/>
      <c r="E23" s="2453"/>
      <c r="F23" s="2453"/>
      <c r="G23" s="2453"/>
      <c r="H23" s="2454"/>
    </row>
    <row r="24" spans="1:9" ht="13.5" thickBot="1"/>
    <row r="25" spans="1:9" ht="16.5" thickBot="1">
      <c r="A25" s="2009" t="s">
        <v>1233</v>
      </c>
      <c r="B25" s="2010"/>
      <c r="C25" s="2010"/>
      <c r="D25" s="2010"/>
      <c r="E25" s="2010"/>
      <c r="F25" s="2010"/>
      <c r="G25" s="2010"/>
      <c r="H25" s="2010"/>
      <c r="I25" s="2011"/>
    </row>
    <row r="27" spans="1:9">
      <c r="E27" s="1619" t="s">
        <v>1153</v>
      </c>
      <c r="F27" s="1617" t="s">
        <v>676</v>
      </c>
      <c r="G27" s="1618" t="s">
        <v>1224</v>
      </c>
      <c r="H27" s="1618" t="s">
        <v>662</v>
      </c>
    </row>
    <row r="28" spans="1:9">
      <c r="A28" s="25" t="s">
        <v>1234</v>
      </c>
      <c r="E28" s="1633">
        <f>'Scoring Workbook'!F94</f>
        <v>5</v>
      </c>
      <c r="F28" s="1624">
        <v>5</v>
      </c>
      <c r="G28" s="1121" t="s">
        <v>1226</v>
      </c>
      <c r="H28" s="25" t="s">
        <v>1630</v>
      </c>
    </row>
    <row r="29" spans="1:9">
      <c r="A29" s="25" t="s">
        <v>1169</v>
      </c>
      <c r="E29" s="1633">
        <f>'Scoring Workbook'!D111</f>
        <v>5</v>
      </c>
      <c r="F29" s="1624">
        <v>5</v>
      </c>
      <c r="G29" s="1121" t="s">
        <v>1226</v>
      </c>
      <c r="H29" s="1121" t="s">
        <v>1628</v>
      </c>
    </row>
    <row r="30" spans="1:9">
      <c r="A30" s="25" t="s">
        <v>1171</v>
      </c>
      <c r="E30" s="1633">
        <f>'Scoring Workbook'!D145</f>
        <v>10</v>
      </c>
      <c r="F30" s="1624">
        <v>10</v>
      </c>
      <c r="G30" s="1121" t="s">
        <v>1227</v>
      </c>
      <c r="H30" s="1121" t="s">
        <v>1628</v>
      </c>
    </row>
    <row r="31" spans="1:9">
      <c r="A31" s="1617" t="s">
        <v>699</v>
      </c>
      <c r="E31" s="1632">
        <f>IF(SUM(E28:E30)&gt;20,20,(SUM(E28:E30)))</f>
        <v>20</v>
      </c>
      <c r="F31" s="1885">
        <v>20</v>
      </c>
      <c r="G31" s="1886" t="s">
        <v>1629</v>
      </c>
      <c r="H31" s="753"/>
      <c r="I31" s="294"/>
    </row>
    <row r="32" spans="1:9">
      <c r="A32" s="1617"/>
      <c r="E32" s="1634"/>
      <c r="F32" s="1874"/>
      <c r="G32" s="1619"/>
      <c r="H32" s="1121"/>
      <c r="I32" s="1121"/>
    </row>
    <row r="33" spans="1:9" ht="120" customHeight="1">
      <c r="A33" s="1144" t="s">
        <v>1232</v>
      </c>
      <c r="B33" s="2452"/>
      <c r="C33" s="2453"/>
      <c r="D33" s="2453"/>
      <c r="E33" s="2453"/>
      <c r="F33" s="2453"/>
      <c r="G33" s="2453"/>
      <c r="H33" s="2454"/>
    </row>
    <row r="34" spans="1:9" ht="13.5" thickBot="1"/>
    <row r="35" spans="1:9" ht="16.5" thickBot="1">
      <c r="A35" s="2009" t="s">
        <v>2067</v>
      </c>
      <c r="B35" s="2010"/>
      <c r="C35" s="2010"/>
      <c r="D35" s="2010"/>
      <c r="E35" s="2010"/>
      <c r="F35" s="2010"/>
      <c r="G35" s="2010"/>
      <c r="H35" s="2010"/>
      <c r="I35" s="2011"/>
    </row>
    <row r="37" spans="1:9" ht="16.149999999999999" customHeight="1">
      <c r="A37" s="1617" t="s">
        <v>1196</v>
      </c>
      <c r="E37" s="1619" t="s">
        <v>1153</v>
      </c>
      <c r="F37" s="1619" t="s">
        <v>676</v>
      </c>
      <c r="G37" s="1619" t="s">
        <v>1224</v>
      </c>
      <c r="H37" s="1619" t="s">
        <v>662</v>
      </c>
    </row>
    <row r="38" spans="1:9">
      <c r="A38" s="25" t="s">
        <v>976</v>
      </c>
      <c r="E38" s="1632">
        <f>'Scoring Workbook'!D164</f>
        <v>20</v>
      </c>
      <c r="F38" s="1823">
        <v>20</v>
      </c>
      <c r="G38" s="1626" t="s">
        <v>1236</v>
      </c>
      <c r="H38" s="1880" t="s">
        <v>1630</v>
      </c>
    </row>
    <row r="39" spans="1:9">
      <c r="E39" s="1635"/>
      <c r="F39" s="1635"/>
      <c r="G39" s="1624"/>
      <c r="H39" s="1121"/>
      <c r="I39" s="1121"/>
    </row>
    <row r="40" spans="1:9" ht="120" customHeight="1">
      <c r="A40" s="1144" t="s">
        <v>1232</v>
      </c>
      <c r="B40" s="2452"/>
      <c r="C40" s="2453"/>
      <c r="D40" s="2453"/>
      <c r="E40" s="2453"/>
      <c r="F40" s="2453"/>
      <c r="G40" s="2453"/>
      <c r="H40" s="2454"/>
    </row>
    <row r="41" spans="1:9" ht="13.5" thickBot="1"/>
    <row r="42" spans="1:9" ht="16.5" thickBot="1">
      <c r="A42" s="2009" t="s">
        <v>1237</v>
      </c>
      <c r="B42" s="2010"/>
      <c r="C42" s="2010"/>
      <c r="D42" s="2010"/>
      <c r="E42" s="2010"/>
      <c r="F42" s="2010"/>
      <c r="G42" s="2010"/>
      <c r="H42" s="2010"/>
      <c r="I42" s="2011"/>
    </row>
    <row r="44" spans="1:9" ht="15.75" customHeight="1">
      <c r="E44" s="1619" t="s">
        <v>1153</v>
      </c>
      <c r="F44" s="1619" t="s">
        <v>676</v>
      </c>
      <c r="G44" s="1619" t="s">
        <v>1224</v>
      </c>
      <c r="H44" s="1619" t="s">
        <v>662</v>
      </c>
    </row>
    <row r="45" spans="1:9">
      <c r="A45" s="25" t="s">
        <v>1199</v>
      </c>
      <c r="E45" s="1633">
        <f>'Scoring Workbook'!D206</f>
        <v>10</v>
      </c>
      <c r="F45" s="1624">
        <v>10</v>
      </c>
      <c r="G45" s="1881" t="s">
        <v>1238</v>
      </c>
      <c r="H45" s="1624" t="s">
        <v>1235</v>
      </c>
    </row>
    <row r="46" spans="1:9">
      <c r="A46" s="25" t="s">
        <v>1201</v>
      </c>
      <c r="E46" s="1633">
        <f>'Scoring Workbook'!D212</f>
        <v>10</v>
      </c>
      <c r="F46" s="1624">
        <v>10</v>
      </c>
      <c r="G46" s="1881" t="s">
        <v>1227</v>
      </c>
      <c r="H46" s="1624" t="s">
        <v>1235</v>
      </c>
    </row>
    <row r="47" spans="1:9">
      <c r="A47" s="1617" t="s">
        <v>699</v>
      </c>
      <c r="E47" s="1632">
        <f>SUM(E44:E46)</f>
        <v>20</v>
      </c>
      <c r="F47" s="1619">
        <f>F45+F46</f>
        <v>20</v>
      </c>
      <c r="G47" s="1624"/>
      <c r="H47" s="1624"/>
    </row>
    <row r="48" spans="1:9">
      <c r="A48" s="1617"/>
      <c r="E48" s="1617"/>
      <c r="F48" s="1624"/>
      <c r="G48" s="1619"/>
    </row>
    <row r="49" spans="1:9" ht="120" customHeight="1">
      <c r="A49" s="1144" t="s">
        <v>1232</v>
      </c>
      <c r="B49" s="2452"/>
      <c r="C49" s="2453"/>
      <c r="D49" s="2453"/>
      <c r="E49" s="2453"/>
      <c r="F49" s="2453"/>
      <c r="G49" s="2453"/>
      <c r="H49" s="2454"/>
    </row>
    <row r="50" spans="1:9" ht="13.5" thickBot="1"/>
    <row r="51" spans="1:9" ht="16.5" thickBot="1">
      <c r="A51" s="2009" t="s">
        <v>1239</v>
      </c>
      <c r="B51" s="2010"/>
      <c r="C51" s="2010"/>
      <c r="D51" s="2010"/>
      <c r="E51" s="2010"/>
      <c r="F51" s="2010"/>
      <c r="G51" s="2010"/>
      <c r="H51" s="2010"/>
      <c r="I51" s="2011"/>
    </row>
    <row r="53" spans="1:9" ht="15.75" customHeight="1">
      <c r="E53" s="1619" t="s">
        <v>1153</v>
      </c>
      <c r="F53" s="1619" t="s">
        <v>676</v>
      </c>
      <c r="G53" s="1619" t="s">
        <v>1224</v>
      </c>
      <c r="H53" s="1619" t="s">
        <v>662</v>
      </c>
    </row>
    <row r="54" spans="1:9">
      <c r="A54" s="25" t="s">
        <v>1204</v>
      </c>
      <c r="E54" s="1633">
        <f>'Scoring Workbook'!D224</f>
        <v>0</v>
      </c>
      <c r="F54" s="1624">
        <v>5</v>
      </c>
      <c r="G54" s="1881" t="s">
        <v>1226</v>
      </c>
      <c r="H54" s="1624" t="s">
        <v>1630</v>
      </c>
    </row>
    <row r="55" spans="1:9">
      <c r="A55" s="25" t="s">
        <v>1631</v>
      </c>
      <c r="E55" s="1633">
        <f>'Scoring Workbook'!D231</f>
        <v>0</v>
      </c>
      <c r="F55" s="1624">
        <v>5</v>
      </c>
      <c r="G55" s="1881" t="s">
        <v>1226</v>
      </c>
      <c r="H55" s="1624" t="s">
        <v>1632</v>
      </c>
    </row>
    <row r="56" spans="1:9">
      <c r="A56" s="25" t="s">
        <v>1208</v>
      </c>
      <c r="E56" s="1633">
        <f>'Scoring Workbook'!D237</f>
        <v>0</v>
      </c>
      <c r="F56" s="1624">
        <v>5</v>
      </c>
      <c r="G56" s="1881" t="s">
        <v>1226</v>
      </c>
      <c r="H56" s="1624" t="s">
        <v>1632</v>
      </c>
    </row>
    <row r="57" spans="1:9">
      <c r="A57" s="1617" t="s">
        <v>699</v>
      </c>
      <c r="E57" s="1632">
        <f>IF(SUM(E54:E56)&gt;5,5,(SUM(E54:E56)))</f>
        <v>0</v>
      </c>
      <c r="F57" s="1619">
        <v>5</v>
      </c>
      <c r="G57" s="1624"/>
      <c r="H57" s="1624"/>
    </row>
    <row r="58" spans="1:9">
      <c r="E58" s="1617"/>
      <c r="F58" s="1624"/>
      <c r="G58" s="1619"/>
    </row>
    <row r="59" spans="1:9" ht="120" customHeight="1">
      <c r="A59" s="1144" t="s">
        <v>1232</v>
      </c>
      <c r="B59" s="2452"/>
      <c r="C59" s="2453"/>
      <c r="D59" s="2453"/>
      <c r="E59" s="2453"/>
      <c r="F59" s="2453"/>
      <c r="G59" s="2453"/>
      <c r="H59" s="2454"/>
    </row>
    <row r="60" spans="1:9" ht="13.5" thickBot="1"/>
    <row r="61" spans="1:9" ht="16.5" thickBot="1">
      <c r="A61" s="2009" t="s">
        <v>1240</v>
      </c>
      <c r="B61" s="2010"/>
      <c r="C61" s="2010"/>
      <c r="D61" s="2010"/>
      <c r="E61" s="2010"/>
      <c r="F61" s="2010"/>
      <c r="G61" s="2010"/>
      <c r="H61" s="2010"/>
      <c r="I61" s="2011"/>
    </row>
    <row r="63" spans="1:9" ht="15.75" customHeight="1">
      <c r="E63" s="1619" t="s">
        <v>1153</v>
      </c>
      <c r="F63" s="1619" t="s">
        <v>676</v>
      </c>
      <c r="G63" s="1619" t="s">
        <v>1224</v>
      </c>
      <c r="H63" s="1619" t="s">
        <v>662</v>
      </c>
    </row>
    <row r="64" spans="1:9">
      <c r="A64" s="25" t="s">
        <v>1241</v>
      </c>
      <c r="E64" s="1633">
        <f>'Scoring Workbook'!D251</f>
        <v>0</v>
      </c>
      <c r="F64" s="1883">
        <v>10</v>
      </c>
      <c r="G64" s="1884" t="s">
        <v>1227</v>
      </c>
      <c r="H64" s="93" t="s">
        <v>1633</v>
      </c>
    </row>
    <row r="65" spans="1:9">
      <c r="A65" s="25" t="s">
        <v>1242</v>
      </c>
      <c r="E65" s="1633">
        <f>'Scoring Workbook'!H264</f>
        <v>0</v>
      </c>
      <c r="F65" s="1883">
        <v>15</v>
      </c>
      <c r="G65" s="1884" t="s">
        <v>1243</v>
      </c>
      <c r="H65" s="93" t="s">
        <v>1633</v>
      </c>
    </row>
    <row r="66" spans="1:9">
      <c r="A66" s="25" t="s">
        <v>1222</v>
      </c>
      <c r="E66" s="1633">
        <f>'Scoring Workbook'!D274</f>
        <v>0</v>
      </c>
      <c r="F66" s="1883">
        <v>10</v>
      </c>
      <c r="G66" s="1884" t="s">
        <v>1634</v>
      </c>
      <c r="H66" s="93" t="s">
        <v>1633</v>
      </c>
    </row>
    <row r="67" spans="1:9">
      <c r="A67" s="1617" t="s">
        <v>699</v>
      </c>
      <c r="E67" s="1632">
        <f>SUM(E64:E66)</f>
        <v>0</v>
      </c>
      <c r="F67" s="1885">
        <v>35</v>
      </c>
      <c r="G67" s="93"/>
      <c r="H67" s="93"/>
    </row>
    <row r="68" spans="1:9">
      <c r="A68" s="1617"/>
      <c r="E68" s="1636"/>
      <c r="F68" s="1882"/>
      <c r="G68" s="1619"/>
    </row>
    <row r="69" spans="1:9" ht="120" customHeight="1">
      <c r="A69" s="1144" t="s">
        <v>1232</v>
      </c>
      <c r="B69" s="2452"/>
      <c r="C69" s="2453"/>
      <c r="D69" s="2453"/>
      <c r="E69" s="2453"/>
      <c r="F69" s="2453"/>
      <c r="G69" s="2453"/>
      <c r="H69" s="2454"/>
    </row>
    <row r="70" spans="1:9" ht="13.5" thickBot="1"/>
    <row r="71" spans="1:9" ht="16.5" thickBot="1">
      <c r="A71" s="2009" t="s">
        <v>1244</v>
      </c>
      <c r="B71" s="2010"/>
      <c r="C71" s="2010"/>
      <c r="D71" s="2010"/>
      <c r="E71" s="2010"/>
      <c r="F71" s="2010"/>
      <c r="G71" s="2010"/>
      <c r="H71" s="2010"/>
      <c r="I71" s="2011"/>
    </row>
    <row r="73" spans="1:9" ht="12.75" customHeight="1">
      <c r="E73" s="1617" t="s">
        <v>1245</v>
      </c>
    </row>
    <row r="74" spans="1:9">
      <c r="A74" s="25" t="s">
        <v>2068</v>
      </c>
      <c r="E74" s="1632">
        <f>+E21</f>
        <v>35</v>
      </c>
    </row>
    <row r="75" spans="1:9">
      <c r="A75" s="25" t="s">
        <v>1233</v>
      </c>
      <c r="E75" s="1632">
        <f>+E31</f>
        <v>20</v>
      </c>
    </row>
    <row r="76" spans="1:9">
      <c r="A76" s="25" t="s">
        <v>2067</v>
      </c>
      <c r="E76" s="1632">
        <f>+E38</f>
        <v>20</v>
      </c>
    </row>
    <row r="77" spans="1:9">
      <c r="A77" s="25" t="s">
        <v>1237</v>
      </c>
      <c r="E77" s="1632">
        <f>+E47</f>
        <v>20</v>
      </c>
    </row>
    <row r="78" spans="1:9">
      <c r="A78" s="25" t="s">
        <v>1239</v>
      </c>
      <c r="E78" s="1632">
        <v>0</v>
      </c>
    </row>
    <row r="79" spans="1:9">
      <c r="A79" s="25" t="s">
        <v>1240</v>
      </c>
      <c r="E79" s="1632">
        <f>E67</f>
        <v>0</v>
      </c>
    </row>
    <row r="80" spans="1:9">
      <c r="A80" s="1617" t="s">
        <v>699</v>
      </c>
      <c r="E80" s="1632">
        <f>SUM(E74:E79)</f>
        <v>95</v>
      </c>
    </row>
    <row r="82" spans="1:5">
      <c r="A82" s="1617" t="s">
        <v>1245</v>
      </c>
      <c r="E82" s="1637">
        <f>IF(E80&gt;=100,((E80/100)*100),((E80/100)*100))</f>
        <v>95</v>
      </c>
    </row>
  </sheetData>
  <mergeCells count="22">
    <mergeCell ref="A71:I71"/>
    <mergeCell ref="A51:I51"/>
    <mergeCell ref="B49:H49"/>
    <mergeCell ref="A25:I25"/>
    <mergeCell ref="B33:H33"/>
    <mergeCell ref="A35:I35"/>
    <mergeCell ref="B69:H69"/>
    <mergeCell ref="C8:F8"/>
    <mergeCell ref="A9:B9"/>
    <mergeCell ref="C9:F9"/>
    <mergeCell ref="A1:E1"/>
    <mergeCell ref="F1:I1"/>
    <mergeCell ref="A2:I2"/>
    <mergeCell ref="A4:I4"/>
    <mergeCell ref="C7:F7"/>
    <mergeCell ref="C6:F6"/>
    <mergeCell ref="A11:I11"/>
    <mergeCell ref="B23:H23"/>
    <mergeCell ref="B59:H59"/>
    <mergeCell ref="A61:I61"/>
    <mergeCell ref="B40:H40"/>
    <mergeCell ref="A42:I42"/>
  </mergeCells>
  <phoneticPr fontId="7" type="noConversion"/>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sheetData>
    <row r="1" spans="1:1">
      <c r="A1" t="s">
        <v>1175</v>
      </c>
    </row>
    <row r="2" spans="1:1">
      <c r="A2" t="s">
        <v>1176</v>
      </c>
    </row>
    <row r="3" spans="1:1">
      <c r="A3" t="s">
        <v>2335</v>
      </c>
    </row>
    <row r="5" spans="1:1">
      <c r="A5" t="s">
        <v>616</v>
      </c>
    </row>
    <row r="6" spans="1:1">
      <c r="A6" t="s">
        <v>617</v>
      </c>
    </row>
    <row r="8" spans="1:1">
      <c r="A8" t="s">
        <v>1959</v>
      </c>
    </row>
    <row r="9" spans="1:1">
      <c r="A9" t="s">
        <v>1607</v>
      </c>
    </row>
    <row r="10" spans="1:1">
      <c r="A10" t="s">
        <v>1246</v>
      </c>
    </row>
    <row r="11" spans="1:1">
      <c r="A11" t="s">
        <v>1247</v>
      </c>
    </row>
    <row r="12" spans="1:1">
      <c r="A12" t="s">
        <v>1603</v>
      </c>
    </row>
    <row r="14" spans="1:1">
      <c r="A14" t="s">
        <v>1959</v>
      </c>
    </row>
    <row r="15" spans="1:1">
      <c r="A15" t="s">
        <v>1248</v>
      </c>
    </row>
    <row r="16" spans="1:1">
      <c r="A16" t="s">
        <v>1249</v>
      </c>
    </row>
    <row r="17" spans="1:1">
      <c r="A17" t="s">
        <v>1250</v>
      </c>
    </row>
    <row r="18" spans="1:1">
      <c r="A18" t="s">
        <v>1251</v>
      </c>
    </row>
    <row r="19" spans="1:1">
      <c r="A19" t="s">
        <v>1252</v>
      </c>
    </row>
    <row r="20" spans="1:1">
      <c r="A20" t="s">
        <v>1605</v>
      </c>
    </row>
    <row r="21" spans="1:1">
      <c r="A21" t="s">
        <v>1606</v>
      </c>
    </row>
    <row r="22" spans="1:1">
      <c r="A22" t="s">
        <v>1604</v>
      </c>
    </row>
    <row r="24" spans="1:1">
      <c r="A24" t="s">
        <v>1959</v>
      </c>
    </row>
    <row r="25" spans="1:1">
      <c r="A25" t="s">
        <v>1253</v>
      </c>
    </row>
    <row r="26" spans="1:1">
      <c r="A26" t="s">
        <v>1254</v>
      </c>
    </row>
    <row r="27" spans="1:1">
      <c r="A27" t="s">
        <v>1609</v>
      </c>
    </row>
    <row r="28" spans="1:1">
      <c r="A28" t="s">
        <v>1608</v>
      </c>
    </row>
    <row r="29" spans="1:1">
      <c r="A29" t="s">
        <v>1610</v>
      </c>
    </row>
    <row r="30" spans="1:1">
      <c r="A30" t="s">
        <v>1611</v>
      </c>
    </row>
    <row r="31" spans="1:1">
      <c r="A31" t="s">
        <v>1612</v>
      </c>
    </row>
    <row r="32" spans="1:1">
      <c r="A32" t="s">
        <v>1613</v>
      </c>
    </row>
    <row r="33" spans="1:1">
      <c r="A33" t="s">
        <v>1614</v>
      </c>
    </row>
    <row r="34" spans="1:1">
      <c r="A34" t="s">
        <v>1615</v>
      </c>
    </row>
    <row r="36" spans="1:1">
      <c r="A36" t="s">
        <v>1959</v>
      </c>
    </row>
    <row r="37" spans="1:1">
      <c r="A37" t="s">
        <v>1255</v>
      </c>
    </row>
    <row r="38" spans="1:1">
      <c r="A38" t="s">
        <v>1619</v>
      </c>
    </row>
    <row r="39" spans="1:1">
      <c r="A39" t="s">
        <v>1256</v>
      </c>
    </row>
    <row r="40" spans="1:1">
      <c r="A40" t="s">
        <v>1620</v>
      </c>
    </row>
    <row r="41" spans="1:1">
      <c r="A41" t="s">
        <v>1257</v>
      </c>
    </row>
    <row r="42" spans="1:1">
      <c r="A42" t="s">
        <v>1621</v>
      </c>
    </row>
    <row r="43" spans="1:1">
      <c r="A43" t="s">
        <v>1258</v>
      </c>
    </row>
    <row r="44" spans="1:1">
      <c r="A44" t="s">
        <v>1259</v>
      </c>
    </row>
    <row r="45" spans="1:1">
      <c r="A45" t="s">
        <v>1622</v>
      </c>
    </row>
    <row r="46" spans="1:1">
      <c r="A46" t="s">
        <v>1623</v>
      </c>
    </row>
    <row r="47" spans="1:1">
      <c r="A47" t="s">
        <v>1624</v>
      </c>
    </row>
    <row r="49" spans="1:1">
      <c r="A49" t="s">
        <v>1959</v>
      </c>
    </row>
    <row r="50" spans="1:1">
      <c r="A50" t="s">
        <v>1221</v>
      </c>
    </row>
    <row r="51" spans="1:1">
      <c r="A51" t="s">
        <v>1260</v>
      </c>
    </row>
    <row r="52" spans="1:1">
      <c r="A52" t="s">
        <v>1616</v>
      </c>
    </row>
    <row r="53" spans="1:1">
      <c r="A53" t="s">
        <v>1617</v>
      </c>
    </row>
    <row r="54" spans="1:1">
      <c r="A54" t="s">
        <v>1618</v>
      </c>
    </row>
  </sheetData>
  <phoneticPr fontId="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888" customFormat="1">
      <c r="A1" s="2475" t="s">
        <v>1545</v>
      </c>
      <c r="B1" s="2476"/>
      <c r="C1" s="2476"/>
      <c r="D1" s="2476"/>
      <c r="E1" s="2476"/>
      <c r="F1" s="2477" t="str">
        <f>Transmittal!C11</f>
        <v>St. Mary's Senior Apartments</v>
      </c>
      <c r="G1" s="2444"/>
      <c r="H1" s="2444"/>
      <c r="I1" s="2445"/>
      <c r="J1" s="287" t="s">
        <v>1036</v>
      </c>
    </row>
    <row r="2" spans="1:10" s="888" customFormat="1" ht="36">
      <c r="A2" s="2457" t="s">
        <v>2325</v>
      </c>
      <c r="B2" s="2478"/>
      <c r="C2" s="2478"/>
      <c r="D2" s="2478"/>
      <c r="E2" s="2478"/>
      <c r="F2" s="2478"/>
      <c r="G2" s="2478"/>
      <c r="H2" s="2478"/>
      <c r="I2" s="2479"/>
    </row>
    <row r="3" spans="1:10" s="888" customFormat="1" ht="13.5" customHeight="1">
      <c r="A3" s="286"/>
      <c r="B3" s="286"/>
      <c r="C3" s="286"/>
      <c r="D3" s="286"/>
      <c r="E3" s="286"/>
      <c r="F3" s="286"/>
      <c r="G3" s="286"/>
      <c r="H3" s="286"/>
      <c r="I3" s="286"/>
    </row>
    <row r="4" spans="1:10" s="888" customFormat="1" ht="13.5" customHeight="1">
      <c r="A4" s="782" t="s">
        <v>1549</v>
      </c>
      <c r="B4" s="286"/>
      <c r="C4" s="286"/>
      <c r="D4" s="286"/>
      <c r="E4" s="286"/>
      <c r="F4" s="286"/>
      <c r="G4" s="286"/>
      <c r="H4" s="294"/>
      <c r="I4" s="286"/>
    </row>
    <row r="5" spans="1:10" s="888" customFormat="1" ht="13.5" customHeight="1">
      <c r="A5" s="865" t="s">
        <v>955</v>
      </c>
      <c r="B5" s="286"/>
      <c r="C5" s="286"/>
      <c r="D5" s="286"/>
      <c r="E5" s="286"/>
      <c r="F5" s="286"/>
      <c r="G5" s="286"/>
      <c r="H5" s="286"/>
      <c r="I5" s="286"/>
    </row>
    <row r="6" spans="1:10" s="888" customFormat="1" ht="13.5" customHeight="1" thickBot="1">
      <c r="A6" s="72"/>
      <c r="B6" s="72"/>
      <c r="C6" s="72"/>
      <c r="D6" s="72"/>
      <c r="E6" s="72"/>
      <c r="F6" s="72"/>
      <c r="G6" s="72"/>
      <c r="H6" s="72"/>
      <c r="I6" s="72"/>
    </row>
    <row r="7" spans="1:10" s="888" customFormat="1" ht="16.5" thickBot="1">
      <c r="A7" s="916" t="s">
        <v>1531</v>
      </c>
      <c r="B7" s="917"/>
      <c r="C7" s="917"/>
      <c r="D7" s="917"/>
      <c r="E7" s="918" t="s">
        <v>1532</v>
      </c>
      <c r="F7" s="917"/>
      <c r="G7" s="917"/>
      <c r="H7" s="917"/>
      <c r="I7" s="919"/>
    </row>
    <row r="8" spans="1:10" s="888" customFormat="1" ht="13.5" customHeight="1" thickBot="1">
      <c r="A8" s="286"/>
      <c r="B8" s="286"/>
      <c r="C8" s="286"/>
      <c r="D8" s="286"/>
      <c r="E8" s="286"/>
      <c r="F8" s="286"/>
      <c r="G8" s="286"/>
      <c r="H8" s="286"/>
      <c r="I8" s="286"/>
    </row>
    <row r="9" spans="1:10" ht="13.5" customHeight="1" thickBot="1">
      <c r="A9" s="285"/>
      <c r="B9" s="692"/>
      <c r="C9" s="286" t="s">
        <v>956</v>
      </c>
      <c r="E9" s="692"/>
      <c r="F9" s="286" t="s">
        <v>957</v>
      </c>
    </row>
    <row r="10" spans="1:10" ht="13.5" customHeight="1" thickBot="1">
      <c r="B10" s="692"/>
      <c r="C10" s="286" t="s">
        <v>958</v>
      </c>
      <c r="E10" s="692"/>
      <c r="F10" s="904" t="s">
        <v>959</v>
      </c>
    </row>
    <row r="11" spans="1:10" ht="13.5" customHeight="1" thickBot="1">
      <c r="B11" s="692"/>
      <c r="C11" s="286" t="s">
        <v>960</v>
      </c>
      <c r="E11" s="692"/>
      <c r="F11" s="25" t="s">
        <v>961</v>
      </c>
    </row>
    <row r="12" spans="1:10" ht="13.5" customHeight="1">
      <c r="B12" s="230"/>
    </row>
    <row r="13" spans="1:10" ht="13.5" customHeight="1"/>
    <row r="14" spans="1:10" s="888" customFormat="1" ht="16.149999999999999" customHeight="1">
      <c r="A14" s="866"/>
      <c r="B14" s="904" t="s">
        <v>962</v>
      </c>
      <c r="C14" s="286"/>
      <c r="D14" s="286"/>
      <c r="E14" s="286"/>
      <c r="F14" s="286"/>
      <c r="G14" s="286"/>
      <c r="H14" s="286"/>
      <c r="I14" s="286"/>
    </row>
    <row r="15" spans="1:10" s="888" customFormat="1" ht="13.5" customHeight="1" thickBot="1">
      <c r="A15" s="286"/>
      <c r="B15" s="286"/>
      <c r="C15" s="286"/>
      <c r="D15" s="286"/>
      <c r="E15" s="286"/>
      <c r="F15" s="286"/>
      <c r="G15" s="286"/>
      <c r="H15" s="286"/>
      <c r="I15" s="286"/>
    </row>
    <row r="16" spans="1:10" ht="13.5" customHeight="1" thickBot="1">
      <c r="B16" s="692"/>
      <c r="C16" s="88" t="s">
        <v>616</v>
      </c>
      <c r="D16" s="692"/>
      <c r="E16" s="88" t="s">
        <v>617</v>
      </c>
    </row>
    <row r="17" spans="1:9" s="888" customFormat="1" ht="13.5" customHeight="1">
      <c r="A17" s="286"/>
      <c r="B17" s="286"/>
      <c r="C17" s="286"/>
      <c r="D17" s="286"/>
      <c r="E17" s="286"/>
      <c r="F17" s="286"/>
      <c r="G17" s="286"/>
      <c r="H17" s="286"/>
      <c r="I17" s="286"/>
    </row>
    <row r="18" spans="1:9" s="888" customFormat="1" ht="13.5" customHeight="1" thickBot="1">
      <c r="A18" s="286"/>
      <c r="B18" s="286"/>
      <c r="C18" s="286"/>
      <c r="D18" s="286"/>
      <c r="E18" s="286"/>
      <c r="F18" s="286"/>
      <c r="G18" s="286"/>
      <c r="H18" s="286"/>
      <c r="I18" s="286"/>
    </row>
    <row r="19" spans="1:9" s="890" customFormat="1" ht="16.5" customHeight="1" thickBot="1">
      <c r="A19" s="2480" t="s">
        <v>1533</v>
      </c>
      <c r="B19" s="2481"/>
      <c r="C19" s="2481"/>
      <c r="D19" s="2481"/>
      <c r="E19" s="2481"/>
      <c r="F19" s="2481"/>
      <c r="G19" s="2481"/>
      <c r="H19" s="2481"/>
      <c r="I19" s="2482"/>
    </row>
    <row r="20" spans="1:9" s="888" customFormat="1" ht="13.5" customHeight="1">
      <c r="A20" s="286"/>
      <c r="B20" s="286"/>
      <c r="C20" s="286"/>
      <c r="D20" s="286"/>
      <c r="E20" s="286"/>
      <c r="F20" s="286"/>
      <c r="G20" s="286"/>
      <c r="H20" s="286"/>
      <c r="I20" s="286"/>
    </row>
    <row r="21" spans="1:9" s="888" customFormat="1" ht="13.5" customHeight="1">
      <c r="A21" s="866"/>
      <c r="B21" s="286"/>
      <c r="C21" s="787"/>
      <c r="D21" s="915"/>
      <c r="E21" s="787"/>
      <c r="F21" s="787"/>
      <c r="G21" s="792"/>
      <c r="H21" s="770"/>
      <c r="I21" s="286"/>
    </row>
    <row r="22" spans="1:9" ht="26.25" thickBot="1">
      <c r="B22" s="137"/>
      <c r="C22" s="907" t="s">
        <v>963</v>
      </c>
      <c r="D22" s="914" t="s">
        <v>1073</v>
      </c>
      <c r="E22" s="907" t="s">
        <v>979</v>
      </c>
      <c r="F22" s="907" t="s">
        <v>2307</v>
      </c>
    </row>
    <row r="23" spans="1:9" ht="13.5" thickBot="1">
      <c r="B23" s="787" t="s">
        <v>1007</v>
      </c>
      <c r="C23" s="645"/>
      <c r="D23" s="644">
        <f>C23/(SUM(Budget!G314:L314)+Budget!E255)</f>
        <v>0</v>
      </c>
      <c r="E23" s="647"/>
      <c r="F23" s="648"/>
    </row>
    <row r="24" spans="1:9" ht="13.5" customHeight="1" thickBot="1">
      <c r="B24" s="787" t="s">
        <v>1008</v>
      </c>
      <c r="C24" s="645"/>
      <c r="D24" s="644">
        <f>C24/(SUM(Budget!G314:L314)+Budget!E255)</f>
        <v>0</v>
      </c>
      <c r="E24" s="647"/>
      <c r="F24" s="648"/>
    </row>
    <row r="25" spans="1:9" ht="13.5" customHeight="1" thickBot="1">
      <c r="B25" s="787" t="s">
        <v>1009</v>
      </c>
      <c r="C25" s="645"/>
      <c r="D25" s="644">
        <f>C25/(SUM(Budget!G314:L314)+Budget!E255)</f>
        <v>0</v>
      </c>
      <c r="E25" s="647"/>
      <c r="F25" s="648"/>
    </row>
    <row r="26" spans="1:9" ht="13.5" customHeight="1" thickBot="1">
      <c r="B26" s="787" t="s">
        <v>333</v>
      </c>
      <c r="C26" s="646"/>
      <c r="D26" s="644">
        <f>C26/(SUM(Budget!G314:L314)+Budget!E255)</f>
        <v>0</v>
      </c>
      <c r="E26" s="647"/>
      <c r="F26" s="648"/>
    </row>
    <row r="27" spans="1:9" ht="13.5" customHeight="1"/>
    <row r="28" spans="1:9" ht="13.5" customHeight="1"/>
    <row r="29" spans="1:9" ht="13.5" customHeight="1">
      <c r="A29" s="285"/>
      <c r="B29" s="782" t="s">
        <v>1010</v>
      </c>
    </row>
    <row r="30" spans="1:9" ht="13.5" customHeight="1" thickBot="1">
      <c r="B30" s="286"/>
    </row>
    <row r="31" spans="1:9" ht="13.5" customHeight="1" thickBot="1">
      <c r="B31" s="792" t="s">
        <v>1011</v>
      </c>
      <c r="C31" s="638"/>
      <c r="E31" s="792" t="s">
        <v>1012</v>
      </c>
      <c r="F31" s="413" t="e">
        <f>SUM(C23:C26)/C31</f>
        <v>#DIV/0!</v>
      </c>
    </row>
    <row r="32" spans="1:9" ht="13.5" customHeight="1" thickBot="1">
      <c r="B32" s="286"/>
    </row>
    <row r="33" spans="1:11" ht="13.5" customHeight="1" thickBot="1">
      <c r="B33" s="792" t="s">
        <v>1013</v>
      </c>
      <c r="C33" s="2189"/>
      <c r="D33" s="1984"/>
      <c r="E33" s="1984"/>
      <c r="F33" s="1984"/>
    </row>
    <row r="34" spans="1:11" s="888" customFormat="1" ht="13.5" customHeight="1">
      <c r="A34" s="286"/>
      <c r="B34" s="286"/>
      <c r="C34" s="286"/>
      <c r="D34" s="286"/>
      <c r="E34" s="286"/>
      <c r="F34" s="286"/>
      <c r="G34" s="286"/>
      <c r="H34" s="286"/>
      <c r="I34" s="286"/>
    </row>
    <row r="35" spans="1:11" s="888" customFormat="1" ht="13.5" customHeight="1" thickBot="1">
      <c r="A35" s="286"/>
      <c r="B35" s="286"/>
      <c r="C35" s="286"/>
      <c r="D35" s="286"/>
      <c r="E35" s="286"/>
      <c r="F35" s="286"/>
      <c r="G35" s="286"/>
      <c r="H35" s="286"/>
      <c r="I35" s="286"/>
    </row>
    <row r="36" spans="1:11" s="888" customFormat="1" ht="13.5" customHeight="1" thickBot="1">
      <c r="A36" s="2480" t="s">
        <v>1534</v>
      </c>
      <c r="B36" s="2481"/>
      <c r="C36" s="2481"/>
      <c r="D36" s="2481"/>
      <c r="E36" s="2481"/>
      <c r="F36" s="2481"/>
      <c r="G36" s="2481"/>
      <c r="H36" s="2481"/>
      <c r="I36" s="2482"/>
      <c r="J36" s="890"/>
      <c r="K36" s="890"/>
    </row>
    <row r="37" spans="1:11" s="890" customFormat="1" ht="16.5" customHeight="1">
      <c r="A37" s="25"/>
      <c r="B37" s="286"/>
      <c r="C37" s="286"/>
      <c r="D37" s="286"/>
      <c r="E37" s="286"/>
      <c r="F37" s="286"/>
      <c r="G37" s="286"/>
      <c r="H37" s="286"/>
      <c r="I37" s="286"/>
      <c r="J37" s="888"/>
      <c r="K37" s="888"/>
    </row>
    <row r="38" spans="1:11" s="888" customFormat="1" ht="13.5" customHeight="1">
      <c r="A38" s="912"/>
      <c r="B38" s="913" t="s">
        <v>980</v>
      </c>
      <c r="C38" s="286"/>
      <c r="D38" s="286"/>
      <c r="E38" s="286"/>
      <c r="F38" s="286"/>
      <c r="G38" s="286"/>
      <c r="H38" s="286"/>
      <c r="I38" s="286"/>
    </row>
    <row r="39" spans="1:11" s="888" customFormat="1" ht="13.5" customHeight="1">
      <c r="A39" s="286"/>
      <c r="B39" s="286"/>
      <c r="C39" s="286"/>
      <c r="D39" s="286"/>
      <c r="E39" s="286"/>
      <c r="F39" s="286"/>
      <c r="G39" s="286"/>
      <c r="H39" s="286"/>
      <c r="I39" s="286"/>
    </row>
    <row r="40" spans="1:11" ht="13.5" customHeight="1" thickBot="1">
      <c r="B40" s="230"/>
      <c r="D40" s="2483" t="s">
        <v>981</v>
      </c>
      <c r="E40" s="2484"/>
      <c r="F40" s="2485"/>
      <c r="G40" s="291" t="s">
        <v>982</v>
      </c>
      <c r="H40" s="291" t="s">
        <v>983</v>
      </c>
    </row>
    <row r="41" spans="1:11" ht="13.5" customHeight="1" thickBot="1">
      <c r="B41" s="230"/>
      <c r="C41" s="137" t="s">
        <v>984</v>
      </c>
      <c r="D41" s="2189"/>
      <c r="E41" s="1984"/>
      <c r="F41" s="1984"/>
      <c r="G41" s="649"/>
      <c r="H41" s="649"/>
    </row>
    <row r="42" spans="1:11" ht="13.5" customHeight="1" thickBot="1">
      <c r="B42" s="230"/>
      <c r="C42" s="137" t="s">
        <v>985</v>
      </c>
      <c r="D42" s="2189"/>
      <c r="E42" s="1984"/>
      <c r="F42" s="1984"/>
      <c r="G42" s="649"/>
      <c r="H42" s="649"/>
    </row>
    <row r="43" spans="1:11" ht="13.5" customHeight="1" thickBot="1">
      <c r="B43" s="230"/>
      <c r="C43" s="137" t="s">
        <v>986</v>
      </c>
      <c r="D43" s="2189"/>
      <c r="E43" s="1984"/>
      <c r="F43" s="1984"/>
      <c r="G43" s="649"/>
      <c r="H43" s="649"/>
    </row>
    <row r="44" spans="1:11" ht="13.5" customHeight="1" thickBot="1">
      <c r="B44" s="230"/>
      <c r="C44" s="137" t="s">
        <v>987</v>
      </c>
      <c r="D44" s="2189"/>
      <c r="E44" s="1984"/>
      <c r="F44" s="1984"/>
      <c r="G44" s="649"/>
      <c r="H44" s="649"/>
    </row>
    <row r="45" spans="1:11" ht="13.5" customHeight="1" thickBot="1">
      <c r="B45" s="230"/>
      <c r="C45" s="137" t="s">
        <v>988</v>
      </c>
      <c r="D45" s="2189"/>
      <c r="E45" s="1984"/>
      <c r="F45" s="1984"/>
      <c r="G45" s="649"/>
      <c r="H45" s="649"/>
    </row>
    <row r="46" spans="1:11" ht="13.5" customHeight="1" thickBot="1">
      <c r="B46" s="230"/>
      <c r="C46" s="137" t="s">
        <v>989</v>
      </c>
      <c r="D46" s="2189"/>
      <c r="E46" s="1984"/>
      <c r="F46" s="1984"/>
      <c r="G46" s="649"/>
      <c r="H46" s="649"/>
    </row>
    <row r="47" spans="1:11" ht="13.5" customHeight="1" thickBot="1">
      <c r="B47" s="230"/>
      <c r="C47" s="137" t="s">
        <v>990</v>
      </c>
      <c r="D47" s="2189"/>
      <c r="E47" s="1984"/>
      <c r="F47" s="1984"/>
      <c r="G47" s="649"/>
      <c r="H47" s="649"/>
    </row>
    <row r="48" spans="1:11" ht="13.5" customHeight="1" thickBot="1">
      <c r="B48" s="230"/>
      <c r="C48" s="137" t="s">
        <v>991</v>
      </c>
      <c r="D48" s="2189"/>
      <c r="E48" s="1984"/>
      <c r="F48" s="1984"/>
      <c r="G48" s="649"/>
      <c r="H48" s="649"/>
    </row>
    <row r="49" spans="1:11" ht="13.5" customHeight="1" thickBot="1">
      <c r="B49" s="230"/>
      <c r="C49" s="137" t="s">
        <v>992</v>
      </c>
      <c r="D49" s="2189"/>
      <c r="E49" s="1984"/>
      <c r="F49" s="1984"/>
      <c r="G49" s="649"/>
      <c r="H49" s="649"/>
    </row>
    <row r="50" spans="1:11" ht="13.5" customHeight="1" thickBot="1">
      <c r="B50" s="230"/>
      <c r="C50" s="137" t="s">
        <v>993</v>
      </c>
      <c r="D50" s="2189"/>
      <c r="E50" s="1984"/>
      <c r="F50" s="1984"/>
      <c r="G50" s="649"/>
      <c r="H50" s="649"/>
    </row>
    <row r="51" spans="1:11" ht="13.5" customHeight="1" thickBot="1">
      <c r="B51" s="168"/>
      <c r="C51" s="137" t="s">
        <v>647</v>
      </c>
      <c r="D51" s="2189"/>
      <c r="E51" s="1984"/>
      <c r="F51" s="1984"/>
      <c r="G51" s="649"/>
      <c r="H51" s="649"/>
    </row>
    <row r="52" spans="1:11" s="888" customFormat="1" ht="13.5" customHeight="1">
      <c r="A52" s="286"/>
      <c r="B52" s="286"/>
      <c r="C52" s="286"/>
      <c r="D52" s="286"/>
      <c r="E52" s="286"/>
      <c r="F52" s="286"/>
      <c r="G52" s="286"/>
      <c r="H52" s="286"/>
      <c r="I52" s="286"/>
    </row>
    <row r="53" spans="1:11" s="888" customFormat="1" ht="13.5" customHeight="1" thickBot="1">
      <c r="A53" s="286"/>
      <c r="B53" s="286"/>
      <c r="C53" s="286"/>
      <c r="D53" s="286"/>
      <c r="E53" s="286"/>
      <c r="F53" s="286"/>
      <c r="G53" s="693"/>
      <c r="H53" s="286"/>
      <c r="I53" s="286"/>
    </row>
    <row r="54" spans="1:11" s="888" customFormat="1" ht="13.5" customHeight="1" thickBot="1">
      <c r="A54" s="2187" t="s">
        <v>1535</v>
      </c>
      <c r="B54" s="2188"/>
      <c r="C54" s="2188"/>
      <c r="D54" s="2188"/>
      <c r="E54" s="2188"/>
      <c r="F54" s="2188"/>
      <c r="G54" s="2188"/>
      <c r="H54" s="2188"/>
      <c r="I54" s="2188"/>
      <c r="J54" s="890"/>
      <c r="K54" s="890"/>
    </row>
    <row r="55" spans="1:11" ht="13.5" customHeight="1">
      <c r="D55" s="286"/>
    </row>
    <row r="56" spans="1:11" ht="13.5" customHeight="1" thickBot="1">
      <c r="A56" s="285"/>
      <c r="B56" s="868" t="s">
        <v>2338</v>
      </c>
      <c r="D56" s="286"/>
    </row>
    <row r="57" spans="1:11" s="289" customFormat="1" ht="16.5" customHeight="1" thickBot="1">
      <c r="A57" s="290"/>
      <c r="B57" s="148"/>
      <c r="C57" s="692"/>
      <c r="D57" s="765" t="s">
        <v>2339</v>
      </c>
      <c r="E57" s="88"/>
      <c r="F57" s="88"/>
      <c r="G57" s="88"/>
      <c r="H57" s="88"/>
      <c r="I57" s="88"/>
      <c r="J57" s="288"/>
      <c r="K57" s="288"/>
    </row>
    <row r="58" spans="1:11" ht="13.5" customHeight="1" thickBot="1">
      <c r="C58" s="692"/>
      <c r="D58" s="904" t="s">
        <v>2340</v>
      </c>
    </row>
    <row r="59" spans="1:11" ht="13.5" customHeight="1" thickBot="1">
      <c r="C59" s="692"/>
      <c r="D59" s="765" t="s">
        <v>2341</v>
      </c>
    </row>
    <row r="60" spans="1:11" ht="13.5" customHeight="1" thickBot="1">
      <c r="C60" s="692"/>
      <c r="D60" s="765" t="s">
        <v>253</v>
      </c>
      <c r="E60" s="2189"/>
      <c r="F60" s="1984"/>
      <c r="G60" s="1984"/>
      <c r="H60" s="1984"/>
      <c r="I60" s="1984"/>
    </row>
    <row r="61" spans="1:11" ht="13.5" customHeight="1" thickBot="1"/>
    <row r="62" spans="1:11" ht="13.5" customHeight="1" thickBot="1">
      <c r="A62" s="285"/>
      <c r="B62" s="140" t="s">
        <v>2342</v>
      </c>
      <c r="C62" s="650"/>
      <c r="D62" s="133" t="s">
        <v>2343</v>
      </c>
    </row>
    <row r="63" spans="1:11" ht="13.5" customHeight="1"/>
    <row r="64" spans="1:11" s="888" customFormat="1" ht="13.5" customHeight="1" thickBot="1">
      <c r="A64" s="866"/>
      <c r="B64" s="765" t="s">
        <v>2344</v>
      </c>
      <c r="C64" s="286"/>
      <c r="D64" s="286"/>
      <c r="E64" s="286"/>
      <c r="F64" s="286"/>
      <c r="G64" s="286"/>
      <c r="H64" s="286"/>
      <c r="I64" s="286"/>
    </row>
    <row r="65" spans="1:11" ht="13.5" customHeight="1" thickBot="1">
      <c r="B65" s="2487" t="s">
        <v>2292</v>
      </c>
      <c r="C65" s="2487"/>
      <c r="D65" s="2487"/>
      <c r="E65" s="2487"/>
      <c r="F65" s="2487"/>
      <c r="G65" s="2487"/>
      <c r="H65" s="2487"/>
      <c r="I65" s="2487"/>
    </row>
    <row r="66" spans="1:11" s="888" customFormat="1" ht="13.5" customHeight="1" thickBot="1">
      <c r="A66" s="286"/>
      <c r="B66" s="286"/>
      <c r="C66" s="286"/>
      <c r="D66" s="286"/>
      <c r="E66" s="286"/>
      <c r="F66" s="286"/>
      <c r="G66" s="286"/>
      <c r="H66" s="286"/>
      <c r="I66" s="286"/>
    </row>
    <row r="67" spans="1:11" s="888" customFormat="1" ht="13.5" customHeight="1" thickBot="1">
      <c r="A67" s="2187" t="s">
        <v>1536</v>
      </c>
      <c r="B67" s="2188"/>
      <c r="C67" s="2188"/>
      <c r="D67" s="2188"/>
      <c r="E67" s="2188"/>
      <c r="F67" s="2188"/>
      <c r="G67" s="2188"/>
      <c r="H67" s="2188"/>
      <c r="I67" s="2188"/>
      <c r="J67" s="890"/>
      <c r="K67" s="890"/>
    </row>
    <row r="68" spans="1:11" s="888" customFormat="1" ht="13.5" customHeight="1">
      <c r="A68" s="286"/>
      <c r="B68" s="286"/>
      <c r="C68" s="286"/>
      <c r="D68" s="286"/>
      <c r="E68" s="286"/>
      <c r="F68" s="286"/>
      <c r="G68" s="286"/>
      <c r="H68" s="286"/>
      <c r="I68" s="286"/>
    </row>
    <row r="69" spans="1:11" s="888" customFormat="1" ht="13.5" customHeight="1">
      <c r="A69" s="286"/>
      <c r="B69" s="904" t="s">
        <v>370</v>
      </c>
      <c r="C69" s="286"/>
      <c r="D69" s="286"/>
      <c r="E69" s="286"/>
      <c r="F69" s="286"/>
      <c r="G69" s="286"/>
      <c r="H69" s="286"/>
      <c r="I69" s="286"/>
    </row>
    <row r="70" spans="1:11" s="890" customFormat="1" ht="16.5" customHeight="1">
      <c r="A70" s="286"/>
      <c r="B70" s="904" t="s">
        <v>371</v>
      </c>
      <c r="C70" s="286"/>
      <c r="D70" s="286"/>
      <c r="E70" s="286"/>
      <c r="F70" s="286"/>
      <c r="G70" s="286"/>
      <c r="H70" s="286"/>
      <c r="I70" s="286"/>
      <c r="J70" s="888"/>
      <c r="K70" s="888"/>
    </row>
    <row r="71" spans="1:11" s="888" customFormat="1" ht="13.5" customHeight="1">
      <c r="A71" s="286"/>
      <c r="B71" s="765" t="s">
        <v>372</v>
      </c>
      <c r="C71" s="286"/>
      <c r="D71" s="286"/>
      <c r="E71" s="286"/>
      <c r="F71" s="286"/>
      <c r="G71" s="286"/>
      <c r="H71" s="286"/>
      <c r="I71" s="286"/>
    </row>
    <row r="72" spans="1:11" s="888" customFormat="1" ht="13.5" customHeight="1">
      <c r="A72" s="286"/>
      <c r="B72" s="765"/>
      <c r="C72" s="286"/>
      <c r="D72" s="286"/>
      <c r="E72" s="286"/>
      <c r="F72" s="286"/>
      <c r="G72" s="286"/>
      <c r="H72" s="286"/>
      <c r="I72" s="286"/>
    </row>
    <row r="73" spans="1:11" s="888" customFormat="1" ht="13.5" customHeight="1" thickBot="1">
      <c r="A73" s="286"/>
      <c r="B73" s="286" t="s">
        <v>2345</v>
      </c>
      <c r="C73" s="286"/>
      <c r="D73" s="286"/>
      <c r="E73" s="286"/>
      <c r="F73" s="286"/>
      <c r="G73" s="286"/>
      <c r="H73" s="286"/>
      <c r="I73" s="286"/>
    </row>
    <row r="74" spans="1:11" ht="13.5" customHeight="1" thickBot="1">
      <c r="B74" s="2487" t="s">
        <v>2292</v>
      </c>
      <c r="C74" s="2487"/>
      <c r="D74" s="2487"/>
      <c r="E74" s="2487"/>
      <c r="F74" s="2487"/>
      <c r="G74" s="2487"/>
      <c r="H74" s="2487"/>
      <c r="I74" s="2487"/>
    </row>
    <row r="75" spans="1:11" s="888" customFormat="1" ht="13.5" customHeight="1" thickBot="1">
      <c r="A75" s="286"/>
      <c r="B75" s="659"/>
      <c r="C75" s="286"/>
      <c r="D75" s="286"/>
      <c r="E75" s="286"/>
      <c r="F75" s="286"/>
      <c r="G75" s="286"/>
      <c r="H75" s="286"/>
      <c r="I75" s="286"/>
    </row>
    <row r="76" spans="1:11" s="888" customFormat="1" ht="13.5" customHeight="1" thickBot="1">
      <c r="A76" s="2187" t="s">
        <v>1068</v>
      </c>
      <c r="B76" s="2190"/>
      <c r="C76" s="2190"/>
      <c r="D76" s="2190"/>
      <c r="E76" s="2190"/>
      <c r="F76" s="2190"/>
      <c r="G76" s="2190"/>
      <c r="H76" s="2190"/>
      <c r="I76" s="2190"/>
      <c r="J76" s="890"/>
      <c r="K76" s="890"/>
    </row>
    <row r="77" spans="1:11" s="888" customFormat="1" ht="13.5" customHeight="1">
      <c r="A77" s="286"/>
      <c r="B77" s="286"/>
      <c r="C77" s="286"/>
      <c r="D77" s="286"/>
      <c r="E77" s="286"/>
      <c r="F77" s="286"/>
      <c r="G77" s="286"/>
      <c r="H77" s="286"/>
      <c r="I77" s="286"/>
    </row>
    <row r="78" spans="1:11" s="888" customFormat="1" ht="13.5" customHeight="1">
      <c r="A78" s="286"/>
      <c r="B78" s="286"/>
      <c r="C78" s="286"/>
      <c r="D78" s="909" t="s">
        <v>1007</v>
      </c>
      <c r="E78" s="909" t="s">
        <v>1008</v>
      </c>
      <c r="F78" s="909" t="s">
        <v>2346</v>
      </c>
      <c r="G78" s="909" t="s">
        <v>2347</v>
      </c>
      <c r="H78" s="909"/>
      <c r="I78" s="39"/>
    </row>
    <row r="79" spans="1:11" s="890" customFormat="1" ht="16.5" customHeight="1">
      <c r="A79" s="286"/>
      <c r="B79" s="286"/>
      <c r="C79" s="286"/>
      <c r="D79" s="910" t="s">
        <v>2348</v>
      </c>
      <c r="E79" s="911" t="s">
        <v>2348</v>
      </c>
      <c r="F79" s="911" t="s">
        <v>2348</v>
      </c>
      <c r="G79" s="911" t="s">
        <v>2349</v>
      </c>
      <c r="H79" s="911" t="s">
        <v>922</v>
      </c>
      <c r="I79" s="39"/>
      <c r="J79" s="888"/>
      <c r="K79" s="888"/>
    </row>
    <row r="80" spans="1:11" ht="13.5" customHeight="1" thickBot="1">
      <c r="B80" s="2472" t="s">
        <v>1680</v>
      </c>
      <c r="C80" s="2472"/>
      <c r="D80" s="2"/>
      <c r="E80" s="2"/>
      <c r="F80" s="2"/>
      <c r="G80" s="2"/>
      <c r="H80" s="2"/>
      <c r="I80" s="89"/>
    </row>
    <row r="81" spans="1:9" ht="13.5" customHeight="1" thickBot="1">
      <c r="B81" s="2473" t="s">
        <v>2350</v>
      </c>
      <c r="C81" s="2473"/>
      <c r="D81" s="638"/>
      <c r="E81" s="638"/>
      <c r="F81" s="638"/>
      <c r="G81" s="638"/>
      <c r="H81" s="414">
        <f t="shared" ref="H81:H88" si="0">SUM(D81:G81)</f>
        <v>0</v>
      </c>
      <c r="I81" s="89"/>
    </row>
    <row r="82" spans="1:9" ht="13.5" customHeight="1" thickBot="1">
      <c r="B82" s="2471" t="s">
        <v>373</v>
      </c>
      <c r="C82" s="2471"/>
      <c r="D82" s="638"/>
      <c r="E82" s="638"/>
      <c r="F82" s="638"/>
      <c r="G82" s="638"/>
      <c r="H82" s="414">
        <f t="shared" si="0"/>
        <v>0</v>
      </c>
      <c r="I82" s="89"/>
    </row>
    <row r="83" spans="1:9" ht="13.5" customHeight="1" thickBot="1">
      <c r="B83" s="2471" t="s">
        <v>374</v>
      </c>
      <c r="C83" s="2471"/>
      <c r="D83" s="638"/>
      <c r="E83" s="638"/>
      <c r="F83" s="638"/>
      <c r="G83" s="638"/>
      <c r="H83" s="414">
        <f t="shared" si="0"/>
        <v>0</v>
      </c>
      <c r="I83" s="89"/>
    </row>
    <row r="84" spans="1:9" ht="13.5" customHeight="1" thickBot="1">
      <c r="B84" s="2486" t="s">
        <v>375</v>
      </c>
      <c r="C84" s="2486"/>
      <c r="D84" s="651">
        <f>D81-D82+D83</f>
        <v>0</v>
      </c>
      <c r="E84" s="651">
        <f>E81-E82+E83</f>
        <v>0</v>
      </c>
      <c r="F84" s="651">
        <f>F81-F82+F83</f>
        <v>0</v>
      </c>
      <c r="G84" s="651">
        <f>G81-G82+G83</f>
        <v>0</v>
      </c>
      <c r="H84" s="414">
        <f t="shared" si="0"/>
        <v>0</v>
      </c>
      <c r="I84" s="89"/>
    </row>
    <row r="85" spans="1:9" ht="13.5" customHeight="1" thickBot="1">
      <c r="B85" s="2471" t="s">
        <v>376</v>
      </c>
      <c r="C85" s="2471"/>
      <c r="D85" s="638"/>
      <c r="E85" s="638"/>
      <c r="F85" s="638"/>
      <c r="G85" s="638"/>
      <c r="H85" s="414">
        <f t="shared" si="0"/>
        <v>0</v>
      </c>
      <c r="I85" s="89"/>
    </row>
    <row r="86" spans="1:9" ht="13.5" customHeight="1" thickBot="1">
      <c r="B86" s="2471" t="s">
        <v>377</v>
      </c>
      <c r="C86" s="2471"/>
      <c r="D86" s="638"/>
      <c r="E86" s="638"/>
      <c r="F86" s="638"/>
      <c r="G86" s="638"/>
      <c r="H86" s="414">
        <f t="shared" si="0"/>
        <v>0</v>
      </c>
      <c r="I86" s="89"/>
    </row>
    <row r="87" spans="1:9" ht="13.5" customHeight="1" thickBot="1">
      <c r="B87" s="2471" t="s">
        <v>378</v>
      </c>
      <c r="C87" s="2471"/>
      <c r="D87" s="638"/>
      <c r="E87" s="638"/>
      <c r="F87" s="638"/>
      <c r="G87" s="638"/>
      <c r="H87" s="414">
        <f t="shared" si="0"/>
        <v>0</v>
      </c>
      <c r="I87" s="89"/>
    </row>
    <row r="88" spans="1:9" ht="13.5" customHeight="1" thickBot="1">
      <c r="B88" s="2474" t="s">
        <v>379</v>
      </c>
      <c r="C88" s="2474"/>
      <c r="D88" s="638"/>
      <c r="E88" s="638"/>
      <c r="F88" s="638"/>
      <c r="G88" s="638"/>
      <c r="H88" s="414">
        <f t="shared" si="0"/>
        <v>0</v>
      </c>
      <c r="I88" s="89"/>
    </row>
    <row r="89" spans="1:9" ht="13.5" customHeight="1" thickBot="1">
      <c r="B89" s="2474" t="s">
        <v>380</v>
      </c>
      <c r="C89" s="2474"/>
      <c r="D89" s="638"/>
      <c r="E89" s="638"/>
      <c r="F89" s="638"/>
      <c r="G89" s="638"/>
      <c r="H89" s="414">
        <f>SUM(D89:G89)</f>
        <v>0</v>
      </c>
      <c r="I89" s="89"/>
    </row>
    <row r="90" spans="1:9" ht="13.5" customHeight="1" thickBot="1">
      <c r="C90" s="137"/>
      <c r="D90" s="139"/>
      <c r="E90" s="139"/>
      <c r="F90" s="139"/>
      <c r="G90" s="139"/>
      <c r="H90" s="139"/>
      <c r="I90" s="89"/>
    </row>
    <row r="91" spans="1:9" ht="13.5" customHeight="1" thickBot="1">
      <c r="B91" s="286"/>
      <c r="C91" s="791" t="s">
        <v>2351</v>
      </c>
      <c r="D91" s="414">
        <f>SUM(D84:D89)</f>
        <v>0</v>
      </c>
      <c r="E91" s="414">
        <f>SUM(E84:E89)</f>
        <v>0</v>
      </c>
      <c r="F91" s="414">
        <f>SUM(F84:F89)</f>
        <v>0</v>
      </c>
      <c r="G91" s="414">
        <f>SUM(G84:G89)</f>
        <v>0</v>
      </c>
      <c r="H91" s="414">
        <f>SUM(H84:H89)</f>
        <v>0</v>
      </c>
      <c r="I91" s="89"/>
    </row>
    <row r="92" spans="1:9" s="888" customFormat="1" ht="13.5" customHeight="1">
      <c r="A92" s="286"/>
      <c r="B92" s="286"/>
      <c r="C92" s="792"/>
      <c r="D92" s="766"/>
      <c r="E92" s="766"/>
      <c r="F92" s="766"/>
      <c r="G92" s="766"/>
      <c r="H92" s="766"/>
      <c r="I92" s="39"/>
    </row>
    <row r="93" spans="1:9" s="888" customFormat="1" ht="13.5" customHeight="1" thickBot="1">
      <c r="A93" s="286"/>
      <c r="B93" s="286"/>
      <c r="C93" s="768" t="s">
        <v>2352</v>
      </c>
      <c r="D93" s="766"/>
      <c r="E93" s="766"/>
      <c r="F93" s="766"/>
      <c r="G93" s="766"/>
      <c r="H93" s="766"/>
      <c r="I93" s="39"/>
    </row>
    <row r="94" spans="1:9" ht="13.5" customHeight="1" thickBot="1">
      <c r="B94" s="2468" t="s">
        <v>2353</v>
      </c>
      <c r="C94" s="2468"/>
      <c r="D94" s="638"/>
      <c r="E94" s="638"/>
      <c r="F94" s="638"/>
      <c r="G94" s="638"/>
      <c r="H94" s="414">
        <f t="shared" ref="H94:H102" si="1">SUM(D94:G94)</f>
        <v>0</v>
      </c>
      <c r="I94" s="89"/>
    </row>
    <row r="95" spans="1:9" ht="13.5" customHeight="1" thickBot="1">
      <c r="B95" s="2468" t="s">
        <v>2354</v>
      </c>
      <c r="C95" s="2468"/>
      <c r="D95" s="638"/>
      <c r="E95" s="638"/>
      <c r="F95" s="638"/>
      <c r="G95" s="638"/>
      <c r="H95" s="414">
        <f t="shared" si="1"/>
        <v>0</v>
      </c>
      <c r="I95" s="89"/>
    </row>
    <row r="96" spans="1:9" ht="13.5" customHeight="1" thickBot="1">
      <c r="B96" s="2468" t="s">
        <v>2355</v>
      </c>
      <c r="C96" s="2468"/>
      <c r="D96" s="638"/>
      <c r="E96" s="638"/>
      <c r="F96" s="638"/>
      <c r="G96" s="638"/>
      <c r="H96" s="414">
        <f t="shared" si="1"/>
        <v>0</v>
      </c>
      <c r="I96" s="89"/>
    </row>
    <row r="97" spans="1:9" ht="13.5" customHeight="1" thickBot="1">
      <c r="B97" s="2468" t="s">
        <v>2356</v>
      </c>
      <c r="C97" s="2468"/>
      <c r="D97" s="638"/>
      <c r="E97" s="638"/>
      <c r="F97" s="638"/>
      <c r="G97" s="638"/>
      <c r="H97" s="414">
        <f t="shared" si="1"/>
        <v>0</v>
      </c>
      <c r="I97" s="89"/>
    </row>
    <row r="98" spans="1:9" ht="13.5" customHeight="1" thickBot="1">
      <c r="B98" s="2468" t="s">
        <v>2357</v>
      </c>
      <c r="C98" s="2468"/>
      <c r="D98" s="638"/>
      <c r="E98" s="638"/>
      <c r="F98" s="638"/>
      <c r="G98" s="638"/>
      <c r="H98" s="414">
        <f t="shared" si="1"/>
        <v>0</v>
      </c>
      <c r="I98" s="89"/>
    </row>
    <row r="99" spans="1:9" ht="13.5" customHeight="1" thickBot="1">
      <c r="B99" s="2468" t="s">
        <v>2358</v>
      </c>
      <c r="C99" s="2468"/>
      <c r="D99" s="638"/>
      <c r="E99" s="638"/>
      <c r="F99" s="638"/>
      <c r="G99" s="638"/>
      <c r="H99" s="414">
        <f t="shared" si="1"/>
        <v>0</v>
      </c>
      <c r="I99" s="89"/>
    </row>
    <row r="100" spans="1:9" ht="13.5" customHeight="1" thickBot="1">
      <c r="B100" s="2474" t="s">
        <v>223</v>
      </c>
      <c r="C100" s="2474"/>
      <c r="D100" s="638"/>
      <c r="E100" s="638"/>
      <c r="F100" s="638"/>
      <c r="G100" s="638"/>
      <c r="H100" s="414">
        <f t="shared" si="1"/>
        <v>0</v>
      </c>
      <c r="I100" s="89"/>
    </row>
    <row r="101" spans="1:9" ht="13.5" customHeight="1" thickBot="1">
      <c r="B101" s="2474" t="s">
        <v>224</v>
      </c>
      <c r="C101" s="2474"/>
      <c r="D101" s="638"/>
      <c r="E101" s="638"/>
      <c r="F101" s="638"/>
      <c r="G101" s="638"/>
      <c r="H101" s="414">
        <f t="shared" si="1"/>
        <v>0</v>
      </c>
      <c r="I101" s="89"/>
    </row>
    <row r="102" spans="1:9" ht="13.5" customHeight="1" thickBot="1">
      <c r="B102" s="2474" t="s">
        <v>225</v>
      </c>
      <c r="C102" s="2474"/>
      <c r="D102" s="638"/>
      <c r="E102" s="638"/>
      <c r="F102" s="638"/>
      <c r="G102" s="638"/>
      <c r="H102" s="414">
        <f t="shared" si="1"/>
        <v>0</v>
      </c>
      <c r="I102" s="89"/>
    </row>
    <row r="103" spans="1:9" s="888" customFormat="1" ht="13.5" customHeight="1" thickBot="1">
      <c r="A103" s="286"/>
      <c r="B103" s="286"/>
      <c r="C103" s="792"/>
      <c r="D103" s="766"/>
      <c r="E103" s="766"/>
      <c r="F103" s="766"/>
      <c r="G103" s="766"/>
      <c r="H103" s="766"/>
      <c r="I103" s="39"/>
    </row>
    <row r="104" spans="1:9" s="888" customFormat="1" ht="13.5" customHeight="1" thickBot="1">
      <c r="A104" s="286"/>
      <c r="B104" s="286"/>
      <c r="C104" s="791" t="s">
        <v>2359</v>
      </c>
      <c r="D104" s="414">
        <f>SUM(D94:D102)</f>
        <v>0</v>
      </c>
      <c r="E104" s="414">
        <f>SUM(E94:E102)</f>
        <v>0</v>
      </c>
      <c r="F104" s="414">
        <f>SUM(F94:F102)</f>
        <v>0</v>
      </c>
      <c r="G104" s="414">
        <f>SUM(G94:G102)</f>
        <v>0</v>
      </c>
      <c r="H104" s="414">
        <f>SUM(H94:H102)</f>
        <v>0</v>
      </c>
      <c r="I104" s="39"/>
    </row>
    <row r="105" spans="1:9" s="888" customFormat="1" ht="13.5" customHeight="1">
      <c r="A105" s="286"/>
      <c r="B105" s="286"/>
      <c r="C105" s="791"/>
      <c r="D105" s="286"/>
      <c r="E105" s="756"/>
      <c r="F105" s="756"/>
      <c r="G105" s="756"/>
      <c r="H105" s="756"/>
      <c r="I105" s="756"/>
    </row>
    <row r="106" spans="1:9" s="888" customFormat="1" ht="13.5" customHeight="1">
      <c r="A106" s="25"/>
      <c r="B106" s="782" t="s">
        <v>281</v>
      </c>
      <c r="C106" s="791"/>
      <c r="D106" s="286"/>
      <c r="E106" s="756"/>
      <c r="F106" s="756"/>
      <c r="G106" s="756"/>
      <c r="H106" s="908"/>
      <c r="I106" s="756"/>
    </row>
    <row r="107" spans="1:9" s="888" customFormat="1" ht="13.5" customHeight="1">
      <c r="A107" s="881"/>
      <c r="B107" s="865" t="s">
        <v>282</v>
      </c>
      <c r="C107" s="791"/>
      <c r="D107" s="286"/>
      <c r="E107" s="756"/>
      <c r="F107" s="756"/>
      <c r="G107" s="756"/>
      <c r="H107" s="756"/>
      <c r="I107" s="756"/>
    </row>
    <row r="108" spans="1:9" s="888" customFormat="1" ht="13.5" customHeight="1">
      <c r="A108" s="881"/>
      <c r="B108" s="286"/>
      <c r="C108" s="791"/>
      <c r="D108" s="286"/>
      <c r="E108" s="756"/>
      <c r="F108" s="756"/>
      <c r="G108" s="756"/>
      <c r="H108" s="756"/>
      <c r="I108" s="756"/>
    </row>
    <row r="109" spans="1:9" s="888" customFormat="1" ht="13.5" customHeight="1">
      <c r="A109" s="25"/>
      <c r="B109" s="905" t="s">
        <v>1891</v>
      </c>
      <c r="C109" s="791"/>
      <c r="D109" s="286"/>
      <c r="E109" s="756"/>
      <c r="F109" s="756"/>
      <c r="G109" s="756"/>
      <c r="H109" s="756"/>
      <c r="I109" s="756"/>
    </row>
    <row r="110" spans="1:9" s="888" customFormat="1" ht="13.5" customHeight="1">
      <c r="A110" s="25"/>
      <c r="B110" s="782" t="s">
        <v>1056</v>
      </c>
      <c r="C110" s="791"/>
      <c r="D110" s="286"/>
      <c r="E110" s="756"/>
      <c r="F110" s="756"/>
      <c r="G110" s="756"/>
      <c r="H110" s="756"/>
      <c r="I110" s="756"/>
    </row>
    <row r="111" spans="1:9" s="888" customFormat="1" ht="13.5" customHeight="1">
      <c r="A111" s="286"/>
      <c r="B111" s="782" t="s">
        <v>1057</v>
      </c>
      <c r="C111" s="286"/>
      <c r="D111" s="286"/>
      <c r="E111" s="286"/>
      <c r="F111" s="286"/>
      <c r="G111" s="286"/>
      <c r="H111" s="286"/>
      <c r="I111" s="286"/>
    </row>
    <row r="112" spans="1:9" s="888" customFormat="1" ht="13.5" customHeight="1">
      <c r="A112" s="286"/>
      <c r="B112" s="286"/>
      <c r="C112" s="286"/>
      <c r="D112" s="286"/>
      <c r="E112" s="286"/>
      <c r="F112" s="286"/>
      <c r="G112" s="286"/>
      <c r="H112" s="286"/>
      <c r="I112" s="286"/>
    </row>
    <row r="113" spans="1:11" s="888" customFormat="1" ht="13.5" customHeight="1" thickBot="1">
      <c r="A113" s="286"/>
      <c r="B113" s="286"/>
      <c r="C113" s="286"/>
      <c r="D113" s="286"/>
      <c r="E113" s="286"/>
      <c r="F113" s="286"/>
      <c r="G113" s="286"/>
      <c r="H113" s="286"/>
      <c r="I113" s="286"/>
    </row>
    <row r="114" spans="1:11" s="888" customFormat="1" ht="13.5" customHeight="1" thickBot="1">
      <c r="A114" s="2187" t="s">
        <v>1069</v>
      </c>
      <c r="B114" s="2190"/>
      <c r="C114" s="2190"/>
      <c r="D114" s="2190"/>
      <c r="E114" s="2190"/>
      <c r="F114" s="2190"/>
      <c r="G114" s="2190"/>
      <c r="H114" s="2190"/>
      <c r="I114" s="2190"/>
      <c r="J114" s="890"/>
      <c r="K114" s="890"/>
    </row>
    <row r="115" spans="1:11" s="888" customFormat="1" ht="13.5" customHeight="1">
      <c r="A115" s="286"/>
      <c r="B115" s="286"/>
      <c r="C115" s="286"/>
      <c r="D115" s="286"/>
      <c r="E115" s="286"/>
      <c r="F115" s="286"/>
      <c r="G115" s="286"/>
      <c r="H115" s="286"/>
      <c r="I115" s="286"/>
    </row>
    <row r="116" spans="1:11" ht="13.5" customHeight="1" thickBot="1">
      <c r="B116" s="286"/>
      <c r="C116" s="286"/>
      <c r="D116" s="907" t="s">
        <v>1685</v>
      </c>
      <c r="E116" s="907" t="s">
        <v>1681</v>
      </c>
      <c r="F116" s="907" t="s">
        <v>1682</v>
      </c>
      <c r="G116" s="907" t="s">
        <v>1683</v>
      </c>
      <c r="H116" s="907" t="s">
        <v>1684</v>
      </c>
      <c r="I116" s="907" t="s">
        <v>922</v>
      </c>
    </row>
    <row r="117" spans="1:11" ht="13.5" customHeight="1" thickBot="1">
      <c r="B117" s="286"/>
      <c r="C117" s="791" t="s">
        <v>1058</v>
      </c>
      <c r="D117" s="652" t="e">
        <f>(E117+F117)/($C$23+$C$24)</f>
        <v>#DIV/0!</v>
      </c>
      <c r="E117" s="638"/>
      <c r="F117" s="638"/>
      <c r="G117" s="638"/>
      <c r="H117" s="638"/>
      <c r="I117" s="653">
        <f>SUM(E117:H117)</f>
        <v>0</v>
      </c>
    </row>
    <row r="118" spans="1:11" ht="13.5" customHeight="1" thickBot="1">
      <c r="B118" s="286"/>
      <c r="C118" s="791" t="s">
        <v>1059</v>
      </c>
      <c r="D118" s="652"/>
      <c r="E118" s="292"/>
      <c r="F118" s="292"/>
      <c r="G118" s="292"/>
      <c r="H118" s="292"/>
      <c r="I118" s="292"/>
    </row>
    <row r="119" spans="1:11" s="289" customFormat="1" ht="16.5" customHeight="1" thickBot="1">
      <c r="A119" s="88"/>
      <c r="B119" s="2464" t="s">
        <v>1060</v>
      </c>
      <c r="C119" s="2464"/>
      <c r="D119" s="652"/>
      <c r="E119" s="654"/>
      <c r="F119" s="654"/>
      <c r="G119" s="654"/>
      <c r="H119" s="654"/>
      <c r="I119" s="653">
        <f t="shared" ref="I119:I137" si="2">SUM(E119:H119)</f>
        <v>0</v>
      </c>
      <c r="J119" s="288"/>
      <c r="K119" s="288"/>
    </row>
    <row r="120" spans="1:11" ht="13.5" customHeight="1" thickBot="1">
      <c r="B120" s="2464" t="s">
        <v>1061</v>
      </c>
      <c r="C120" s="2464"/>
      <c r="D120" s="652"/>
      <c r="E120" s="654"/>
      <c r="F120" s="654"/>
      <c r="G120" s="654"/>
      <c r="H120" s="654"/>
      <c r="I120" s="653">
        <f t="shared" si="2"/>
        <v>0</v>
      </c>
    </row>
    <row r="121" spans="1:11" ht="13.5" thickBot="1">
      <c r="B121" s="2464" t="s">
        <v>914</v>
      </c>
      <c r="C121" s="2464"/>
      <c r="D121" s="652"/>
      <c r="E121" s="654"/>
      <c r="F121" s="654"/>
      <c r="G121" s="654"/>
      <c r="H121" s="654"/>
      <c r="I121" s="653">
        <f t="shared" si="2"/>
        <v>0</v>
      </c>
    </row>
    <row r="122" spans="1:11" ht="13.5" customHeight="1" thickBot="1">
      <c r="B122" s="2464" t="s">
        <v>248</v>
      </c>
      <c r="C122" s="2464"/>
      <c r="D122" s="652"/>
      <c r="E122" s="654"/>
      <c r="F122" s="654"/>
      <c r="G122" s="654"/>
      <c r="H122" s="654"/>
      <c r="I122" s="653">
        <f t="shared" si="2"/>
        <v>0</v>
      </c>
    </row>
    <row r="123" spans="1:11" ht="13.5" customHeight="1" thickBot="1">
      <c r="B123" s="2464" t="s">
        <v>249</v>
      </c>
      <c r="C123" s="2464"/>
      <c r="D123" s="652"/>
      <c r="E123" s="654"/>
      <c r="F123" s="654"/>
      <c r="G123" s="654"/>
      <c r="H123" s="654"/>
      <c r="I123" s="653">
        <f t="shared" si="2"/>
        <v>0</v>
      </c>
    </row>
    <row r="124" spans="1:11" ht="13.5" customHeight="1" thickBot="1">
      <c r="B124" s="2464" t="s">
        <v>250</v>
      </c>
      <c r="C124" s="2464"/>
      <c r="D124" s="652"/>
      <c r="E124" s="654"/>
      <c r="F124" s="654"/>
      <c r="G124" s="654"/>
      <c r="H124" s="654"/>
      <c r="I124" s="653">
        <f t="shared" si="2"/>
        <v>0</v>
      </c>
    </row>
    <row r="125" spans="1:11" ht="13.5" customHeight="1" thickBot="1">
      <c r="B125" s="2473" t="s">
        <v>141</v>
      </c>
      <c r="C125" s="2473"/>
      <c r="D125" s="652"/>
      <c r="E125" s="654"/>
      <c r="F125" s="654"/>
      <c r="G125" s="654"/>
      <c r="H125" s="654"/>
      <c r="I125" s="653">
        <f t="shared" si="2"/>
        <v>0</v>
      </c>
    </row>
    <row r="126" spans="1:11" ht="13.5" customHeight="1" thickBot="1">
      <c r="B126" s="2473" t="s">
        <v>142</v>
      </c>
      <c r="C126" s="2473"/>
      <c r="D126" s="652"/>
      <c r="E126" s="654"/>
      <c r="F126" s="654"/>
      <c r="G126" s="654"/>
      <c r="H126" s="654"/>
      <c r="I126" s="653">
        <f t="shared" si="2"/>
        <v>0</v>
      </c>
    </row>
    <row r="127" spans="1:11" ht="13.5" customHeight="1" thickBot="1">
      <c r="B127" s="2474" t="s">
        <v>143</v>
      </c>
      <c r="C127" s="2474"/>
      <c r="D127" s="652"/>
      <c r="E127" s="654"/>
      <c r="F127" s="654"/>
      <c r="G127" s="654"/>
      <c r="H127" s="654"/>
      <c r="I127" s="653">
        <f t="shared" si="2"/>
        <v>0</v>
      </c>
    </row>
    <row r="128" spans="1:11" ht="13.5" customHeight="1" thickBot="1">
      <c r="B128" s="2474" t="s">
        <v>143</v>
      </c>
      <c r="C128" s="2474"/>
      <c r="D128" s="652"/>
      <c r="E128" s="654"/>
      <c r="F128" s="654"/>
      <c r="G128" s="654"/>
      <c r="H128" s="654"/>
      <c r="I128" s="653">
        <f t="shared" si="2"/>
        <v>0</v>
      </c>
    </row>
    <row r="129" spans="1:9" ht="13.5" customHeight="1" thickBot="1">
      <c r="B129" s="2474" t="s">
        <v>143</v>
      </c>
      <c r="C129" s="2474"/>
      <c r="D129" s="652"/>
      <c r="E129" s="654"/>
      <c r="F129" s="654"/>
      <c r="G129" s="654"/>
      <c r="H129" s="654"/>
      <c r="I129" s="653">
        <f t="shared" si="2"/>
        <v>0</v>
      </c>
    </row>
    <row r="130" spans="1:9" ht="13.5" customHeight="1" thickBot="1">
      <c r="B130" s="2474" t="s">
        <v>143</v>
      </c>
      <c r="C130" s="2474"/>
      <c r="D130" s="652"/>
      <c r="E130" s="654"/>
      <c r="F130" s="654"/>
      <c r="G130" s="654"/>
      <c r="H130" s="654"/>
      <c r="I130" s="653">
        <f t="shared" si="2"/>
        <v>0</v>
      </c>
    </row>
    <row r="131" spans="1:9" ht="13.5" customHeight="1" thickBot="1">
      <c r="B131" s="2464" t="s">
        <v>951</v>
      </c>
      <c r="C131" s="2464"/>
      <c r="D131" s="652"/>
      <c r="E131" s="654"/>
      <c r="F131" s="654"/>
      <c r="G131" s="654"/>
      <c r="H131" s="654"/>
      <c r="I131" s="653">
        <f t="shared" si="2"/>
        <v>0</v>
      </c>
    </row>
    <row r="132" spans="1:9" ht="13.5" customHeight="1" thickBot="1">
      <c r="B132" s="2464" t="s">
        <v>952</v>
      </c>
      <c r="C132" s="2464"/>
      <c r="D132" s="652"/>
      <c r="E132" s="654"/>
      <c r="F132" s="654"/>
      <c r="G132" s="654"/>
      <c r="H132" s="654"/>
      <c r="I132" s="653">
        <f t="shared" si="2"/>
        <v>0</v>
      </c>
    </row>
    <row r="133" spans="1:9" ht="13.5" customHeight="1" thickBot="1">
      <c r="B133" s="2464" t="s">
        <v>953</v>
      </c>
      <c r="C133" s="2464"/>
      <c r="D133" s="652" t="e">
        <f>(E133+F133)/($C$23+$C$24)</f>
        <v>#DIV/0!</v>
      </c>
      <c r="E133" s="654"/>
      <c r="F133" s="654"/>
      <c r="G133" s="654"/>
      <c r="H133" s="654"/>
      <c r="I133" s="653">
        <f t="shared" si="2"/>
        <v>0</v>
      </c>
    </row>
    <row r="134" spans="1:9" ht="13.5" customHeight="1" thickBot="1">
      <c r="B134" s="2464" t="s">
        <v>954</v>
      </c>
      <c r="C134" s="2464"/>
      <c r="D134" s="652" t="e">
        <f>(E134+F134)/($C$23+$C$24)</f>
        <v>#DIV/0!</v>
      </c>
      <c r="E134" s="654"/>
      <c r="F134" s="654"/>
      <c r="G134" s="654"/>
      <c r="H134" s="654"/>
      <c r="I134" s="653">
        <f t="shared" si="2"/>
        <v>0</v>
      </c>
    </row>
    <row r="135" spans="1:9" ht="13.5" customHeight="1" thickBot="1">
      <c r="B135" s="2464" t="s">
        <v>255</v>
      </c>
      <c r="C135" s="2464"/>
      <c r="D135" s="652" t="e">
        <f>(E135+F135)/($C$23+$C$24)</f>
        <v>#DIV/0!</v>
      </c>
      <c r="E135" s="654"/>
      <c r="F135" s="654"/>
      <c r="G135" s="654"/>
      <c r="H135" s="654"/>
      <c r="I135" s="653">
        <f t="shared" si="2"/>
        <v>0</v>
      </c>
    </row>
    <row r="136" spans="1:9" ht="13.5" customHeight="1" thickBot="1">
      <c r="B136" s="2468" t="s">
        <v>256</v>
      </c>
      <c r="C136" s="2468"/>
      <c r="D136" s="2"/>
      <c r="E136" s="654"/>
      <c r="F136" s="654"/>
      <c r="G136" s="654"/>
      <c r="H136" s="654"/>
      <c r="I136" s="653">
        <f t="shared" si="2"/>
        <v>0</v>
      </c>
    </row>
    <row r="137" spans="1:9" s="888" customFormat="1" ht="13.5" customHeight="1" thickBot="1">
      <c r="A137" s="286"/>
      <c r="B137" s="286"/>
      <c r="C137" s="791" t="s">
        <v>257</v>
      </c>
      <c r="D137" s="415" t="e">
        <f>(E137+F137)/($C$23+$C$24)</f>
        <v>#DIV/0!</v>
      </c>
      <c r="E137" s="655">
        <f>SUM(E119:E136)</f>
        <v>0</v>
      </c>
      <c r="F137" s="655">
        <f>SUM(F119:F136)</f>
        <v>0</v>
      </c>
      <c r="G137" s="655">
        <f>SUM(G119:G136)</f>
        <v>0</v>
      </c>
      <c r="H137" s="655">
        <f>SUM(H119:H136)</f>
        <v>0</v>
      </c>
      <c r="I137" s="414">
        <f t="shared" si="2"/>
        <v>0</v>
      </c>
    </row>
    <row r="138" spans="1:9" s="888" customFormat="1" ht="13.5" customHeight="1" thickBot="1">
      <c r="A138" s="286"/>
      <c r="B138" s="286"/>
      <c r="C138" s="791" t="s">
        <v>258</v>
      </c>
      <c r="D138" s="415" t="e">
        <f>(E138+F138)/($C$23+$C$24)</f>
        <v>#DIV/0!</v>
      </c>
      <c r="E138" s="416">
        <f>E137+E117</f>
        <v>0</v>
      </c>
      <c r="F138" s="416">
        <f>F137+F117</f>
        <v>0</v>
      </c>
      <c r="G138" s="416">
        <f>G137+G117</f>
        <v>0</v>
      </c>
      <c r="H138" s="416">
        <f>H137+H117</f>
        <v>0</v>
      </c>
      <c r="I138" s="416">
        <f>I137+I117</f>
        <v>0</v>
      </c>
    </row>
    <row r="139" spans="1:9" s="888" customFormat="1" ht="13.5" customHeight="1">
      <c r="A139" s="286"/>
      <c r="B139" s="286"/>
      <c r="C139" s="286"/>
      <c r="D139" s="286"/>
      <c r="E139" s="286"/>
      <c r="F139" s="286"/>
      <c r="G139" s="286"/>
      <c r="H139" s="286"/>
      <c r="I139" s="286"/>
    </row>
    <row r="140" spans="1:9" s="888" customFormat="1" ht="13.5" customHeight="1">
      <c r="A140" s="25"/>
      <c r="B140" s="782" t="s">
        <v>281</v>
      </c>
      <c r="C140" s="286"/>
      <c r="D140" s="286"/>
      <c r="E140" s="286"/>
      <c r="F140" s="286"/>
      <c r="G140" s="286"/>
      <c r="H140" s="286"/>
      <c r="I140" s="286"/>
    </row>
    <row r="141" spans="1:9" s="888" customFormat="1" ht="13.5" customHeight="1">
      <c r="A141" s="25"/>
      <c r="B141" s="782" t="s">
        <v>282</v>
      </c>
      <c r="C141" s="286"/>
      <c r="D141" s="286"/>
      <c r="E141" s="286"/>
      <c r="F141" s="286"/>
      <c r="G141" s="286"/>
      <c r="H141" s="286"/>
      <c r="I141" s="286"/>
    </row>
    <row r="142" spans="1:9" s="888" customFormat="1" ht="13.5" customHeight="1">
      <c r="A142" s="25"/>
      <c r="B142" s="865"/>
      <c r="C142" s="286"/>
      <c r="D142" s="286"/>
      <c r="E142" s="286"/>
      <c r="F142" s="286"/>
      <c r="G142" s="286"/>
      <c r="H142" s="286"/>
      <c r="I142" s="286"/>
    </row>
    <row r="143" spans="1:9" s="888" customFormat="1" ht="13.5" customHeight="1">
      <c r="A143" s="25"/>
      <c r="B143" s="905" t="s">
        <v>1892</v>
      </c>
      <c r="C143" s="286"/>
      <c r="D143" s="286"/>
      <c r="E143" s="286"/>
      <c r="F143" s="286"/>
      <c r="G143" s="286"/>
      <c r="H143" s="286"/>
      <c r="I143" s="286"/>
    </row>
    <row r="144" spans="1:9" s="888" customFormat="1" ht="13.5" customHeight="1">
      <c r="A144" s="25"/>
      <c r="B144" s="782" t="s">
        <v>259</v>
      </c>
      <c r="C144" s="286"/>
      <c r="D144" s="286"/>
      <c r="E144" s="286"/>
      <c r="F144" s="286"/>
      <c r="G144" s="286"/>
      <c r="H144" s="286"/>
      <c r="I144" s="286"/>
    </row>
    <row r="145" spans="1:11" s="888" customFormat="1" ht="13.5" customHeight="1">
      <c r="A145" s="286"/>
      <c r="B145" s="286"/>
      <c r="C145" s="286"/>
      <c r="D145" s="286"/>
      <c r="E145" s="286"/>
      <c r="F145" s="286"/>
      <c r="G145" s="286"/>
      <c r="H145" s="286"/>
      <c r="I145" s="286"/>
    </row>
    <row r="146" spans="1:11" s="888" customFormat="1" ht="13.5" customHeight="1" thickBot="1">
      <c r="A146" s="286"/>
      <c r="B146" s="286"/>
      <c r="C146" s="286"/>
      <c r="D146" s="286"/>
      <c r="E146" s="286"/>
      <c r="F146" s="286"/>
      <c r="G146" s="286"/>
      <c r="H146" s="286"/>
      <c r="I146" s="286"/>
    </row>
    <row r="147" spans="1:11" s="888" customFormat="1" ht="13.5" customHeight="1" thickBot="1">
      <c r="A147" s="2469" t="s">
        <v>1070</v>
      </c>
      <c r="B147" s="2470"/>
      <c r="C147" s="2470"/>
      <c r="D147" s="2470"/>
      <c r="E147" s="2470"/>
      <c r="F147" s="2470"/>
      <c r="G147" s="2470"/>
      <c r="H147" s="2470"/>
      <c r="I147" s="2470"/>
    </row>
    <row r="148" spans="1:11" s="888" customFormat="1" ht="13.5" customHeight="1">
      <c r="A148" s="286"/>
      <c r="B148" s="286"/>
      <c r="C148" s="286"/>
      <c r="D148" s="286"/>
      <c r="E148" s="286"/>
      <c r="F148" s="286"/>
      <c r="G148" s="286"/>
      <c r="H148" s="286"/>
      <c r="I148" s="286"/>
    </row>
    <row r="149" spans="1:11" s="888" customFormat="1" ht="13.5" customHeight="1">
      <c r="A149" s="659"/>
      <c r="B149" s="906" t="s">
        <v>260</v>
      </c>
      <c r="C149" s="25"/>
      <c r="D149" s="25"/>
      <c r="E149" s="25"/>
      <c r="F149" s="25"/>
      <c r="G149" s="3"/>
      <c r="H149" s="39"/>
      <c r="I149" s="39"/>
      <c r="J149" s="892"/>
      <c r="K149" s="892"/>
    </row>
    <row r="150" spans="1:11" s="888" customFormat="1" ht="13.5" customHeight="1" thickBot="1">
      <c r="A150" s="3"/>
      <c r="B150" s="3"/>
      <c r="C150" s="3"/>
      <c r="D150" s="3"/>
      <c r="E150" s="3"/>
      <c r="F150" s="9"/>
      <c r="G150" s="9"/>
      <c r="H150" s="3"/>
      <c r="I150" s="3"/>
    </row>
    <row r="151" spans="1:11" ht="13.5" customHeight="1" thickBot="1">
      <c r="A151" s="58"/>
      <c r="B151" s="681"/>
      <c r="C151" s="14" t="s">
        <v>261</v>
      </c>
      <c r="D151" s="58"/>
      <c r="E151" s="58"/>
      <c r="F151" s="2"/>
      <c r="G151" s="2"/>
      <c r="H151" s="58"/>
      <c r="I151" s="58"/>
    </row>
    <row r="152" spans="1:11" ht="13.5" customHeight="1">
      <c r="A152" s="58"/>
      <c r="B152" s="229"/>
      <c r="C152" s="14" t="s">
        <v>262</v>
      </c>
      <c r="D152" s="58"/>
      <c r="E152" s="58"/>
      <c r="F152" s="2"/>
      <c r="G152" s="2"/>
      <c r="H152" s="58"/>
      <c r="I152" s="58"/>
    </row>
    <row r="153" spans="1:11" ht="16.5" customHeight="1" thickBot="1">
      <c r="A153" s="58"/>
      <c r="B153" s="229"/>
      <c r="C153" s="3"/>
      <c r="D153" s="58"/>
      <c r="E153" s="58"/>
      <c r="F153" s="2"/>
      <c r="G153" s="2"/>
      <c r="H153" s="58"/>
      <c r="I153" s="58"/>
    </row>
    <row r="154" spans="1:11" ht="13.5" customHeight="1" thickBot="1">
      <c r="A154" s="58"/>
      <c r="B154" s="681"/>
      <c r="C154" s="14" t="s">
        <v>263</v>
      </c>
      <c r="D154" s="58"/>
      <c r="E154" s="58"/>
      <c r="F154" s="2"/>
      <c r="G154" s="2"/>
      <c r="H154" s="58"/>
      <c r="I154" s="58"/>
    </row>
    <row r="155" spans="1:11" ht="13.5" customHeight="1">
      <c r="A155" s="58"/>
      <c r="B155" s="58"/>
      <c r="C155" s="14" t="s">
        <v>1416</v>
      </c>
      <c r="D155" s="58"/>
      <c r="E155" s="58"/>
      <c r="F155" s="2"/>
      <c r="G155" s="2"/>
      <c r="H155" s="58"/>
      <c r="I155" s="58"/>
    </row>
    <row r="156" spans="1:11" s="888" customFormat="1" ht="13.5" customHeight="1">
      <c r="A156" s="3"/>
      <c r="B156" s="3"/>
      <c r="C156" s="18"/>
      <c r="D156" s="3"/>
      <c r="E156" s="3"/>
      <c r="F156" s="9"/>
      <c r="G156" s="9"/>
      <c r="H156" s="3"/>
      <c r="I156" s="3"/>
    </row>
    <row r="157" spans="1:11" s="888" customFormat="1" ht="13.5" customHeight="1">
      <c r="A157" s="3"/>
      <c r="B157" s="3"/>
      <c r="C157" s="18"/>
      <c r="D157" s="3"/>
      <c r="E157" s="3"/>
      <c r="F157" s="9"/>
      <c r="G157" s="9"/>
      <c r="H157" s="3"/>
      <c r="I157" s="3"/>
    </row>
    <row r="158" spans="1:11" s="888" customFormat="1" ht="13.5" customHeight="1">
      <c r="A158" s="16"/>
      <c r="B158" s="664" t="s">
        <v>1417</v>
      </c>
      <c r="C158" s="9"/>
      <c r="D158" s="9"/>
      <c r="E158" s="3"/>
      <c r="F158" s="9"/>
      <c r="G158" s="9"/>
      <c r="H158" s="3"/>
      <c r="I158" s="3"/>
    </row>
    <row r="159" spans="1:11" s="888" customFormat="1" ht="13.5" customHeight="1" thickBot="1">
      <c r="A159" s="3"/>
      <c r="B159" s="3"/>
      <c r="C159" s="18"/>
      <c r="D159" s="3"/>
      <c r="E159" s="3"/>
      <c r="F159" s="9"/>
      <c r="G159" s="9"/>
      <c r="H159" s="3"/>
      <c r="I159" s="3"/>
    </row>
    <row r="160" spans="1:11" s="888" customFormat="1" ht="13.5" customHeight="1" thickBot="1">
      <c r="A160" s="39"/>
      <c r="B160" s="286"/>
      <c r="C160" s="790" t="s">
        <v>942</v>
      </c>
      <c r="D160" s="417" t="e">
        <f>IF('Housing Credit'!#REF!&gt;0,'Housing Credit'!$F$43,"N/A")</f>
        <v>#REF!</v>
      </c>
      <c r="E160" s="286"/>
      <c r="F160" s="286"/>
      <c r="G160" s="286"/>
      <c r="H160" s="286"/>
      <c r="I160" s="889" t="s">
        <v>1418</v>
      </c>
    </row>
    <row r="161" spans="1:11" s="888" customFormat="1" ht="13.5" customHeight="1">
      <c r="A161" s="286"/>
      <c r="B161" s="286"/>
      <c r="C161" s="286"/>
      <c r="D161" s="286"/>
      <c r="E161" s="286"/>
      <c r="F161" s="286"/>
      <c r="G161" s="286"/>
      <c r="H161" s="286"/>
      <c r="I161" s="286"/>
    </row>
    <row r="162" spans="1:11" s="888" customFormat="1" ht="13.5" customHeight="1" thickBot="1">
      <c r="A162" s="286"/>
      <c r="B162" s="286"/>
      <c r="C162" s="286"/>
      <c r="D162" s="286"/>
      <c r="E162" s="286"/>
      <c r="F162" s="286"/>
      <c r="G162" s="286"/>
      <c r="H162" s="286"/>
      <c r="I162" s="286"/>
    </row>
    <row r="163" spans="1:11" s="888" customFormat="1" ht="13.5" customHeight="1" thickBot="1">
      <c r="A163" s="2465" t="s">
        <v>1071</v>
      </c>
      <c r="B163" s="2466"/>
      <c r="C163" s="2466"/>
      <c r="D163" s="2466"/>
      <c r="E163" s="2466"/>
      <c r="F163" s="2466"/>
      <c r="G163" s="2466"/>
      <c r="H163" s="2466"/>
      <c r="I163" s="2467"/>
      <c r="J163" s="890"/>
      <c r="K163" s="890"/>
    </row>
    <row r="164" spans="1:11" s="888" customFormat="1" ht="13.5" customHeight="1" thickBot="1">
      <c r="A164" s="286"/>
      <c r="B164" s="286"/>
      <c r="C164" s="286"/>
      <c r="D164" s="286"/>
      <c r="E164" s="286"/>
      <c r="F164" s="286"/>
      <c r="G164" s="286"/>
      <c r="H164" s="286"/>
      <c r="I164" s="286"/>
    </row>
    <row r="165" spans="1:11" s="888" customFormat="1" ht="13.5" customHeight="1" thickBot="1">
      <c r="A165" s="286"/>
      <c r="B165" s="286"/>
      <c r="C165" s="773" t="s">
        <v>1917</v>
      </c>
      <c r="D165" s="891" t="s">
        <v>1543</v>
      </c>
      <c r="E165" s="82"/>
      <c r="F165" s="82"/>
      <c r="G165" s="82"/>
      <c r="H165" s="82"/>
      <c r="I165" s="82"/>
      <c r="J165" s="892"/>
      <c r="K165" s="892"/>
    </row>
    <row r="166" spans="1:11" s="888" customFormat="1" ht="13.5" customHeight="1">
      <c r="A166" s="784"/>
      <c r="B166" s="286"/>
      <c r="C166" s="773"/>
      <c r="D166" s="893"/>
      <c r="E166" s="82"/>
      <c r="F166" s="82"/>
      <c r="G166" s="82"/>
      <c r="H166" s="82"/>
      <c r="I166" s="82"/>
      <c r="J166" s="892"/>
      <c r="K166" s="892"/>
    </row>
    <row r="167" spans="1:11" s="888" customFormat="1" ht="13.5" customHeight="1">
      <c r="A167" s="82"/>
      <c r="B167" s="286"/>
      <c r="C167" s="82"/>
      <c r="D167" s="286"/>
      <c r="E167" s="794" t="s">
        <v>1419</v>
      </c>
      <c r="F167" s="784" t="s">
        <v>332</v>
      </c>
      <c r="G167" s="286"/>
      <c r="H167" s="82"/>
      <c r="I167" s="82"/>
      <c r="J167" s="892"/>
      <c r="K167" s="892"/>
    </row>
    <row r="168" spans="1:11" s="888" customFormat="1" ht="13.5" customHeight="1">
      <c r="A168" s="286"/>
      <c r="B168" s="286"/>
      <c r="C168" s="286"/>
      <c r="D168" s="286"/>
      <c r="E168" s="794" t="s">
        <v>1420</v>
      </c>
      <c r="F168" s="286"/>
      <c r="G168" s="82"/>
      <c r="H168" s="82"/>
      <c r="I168" s="82"/>
      <c r="J168" s="892"/>
      <c r="K168" s="892"/>
    </row>
    <row r="169" spans="1:11" s="890" customFormat="1" ht="16.5" customHeight="1">
      <c r="A169" s="286"/>
      <c r="B169" s="286"/>
      <c r="C169" s="286"/>
      <c r="D169" s="286"/>
      <c r="E169" s="286"/>
      <c r="F169" s="286"/>
      <c r="G169" s="286"/>
      <c r="H169" s="286"/>
      <c r="I169" s="286"/>
      <c r="J169" s="888"/>
      <c r="K169" s="888"/>
    </row>
    <row r="170" spans="1:11" s="888" customFormat="1" ht="13.5" customHeight="1" thickBot="1">
      <c r="A170" s="286"/>
      <c r="B170" s="286"/>
      <c r="C170" s="286"/>
      <c r="D170" s="286"/>
      <c r="E170" s="286"/>
      <c r="F170" s="286"/>
      <c r="G170" s="286"/>
      <c r="H170" s="286"/>
      <c r="I170" s="286"/>
    </row>
    <row r="171" spans="1:11" s="888" customFormat="1" ht="13.5" customHeight="1" thickBot="1">
      <c r="A171" s="2465" t="s">
        <v>1072</v>
      </c>
      <c r="B171" s="2466"/>
      <c r="C171" s="2466"/>
      <c r="D171" s="2466"/>
      <c r="E171" s="2466"/>
      <c r="F171" s="2466"/>
      <c r="G171" s="2466"/>
      <c r="H171" s="2466"/>
      <c r="I171" s="2467"/>
      <c r="J171" s="890"/>
      <c r="K171" s="890"/>
    </row>
    <row r="172" spans="1:11" s="888" customFormat="1" ht="13.5" customHeight="1">
      <c r="A172" s="286"/>
      <c r="B172" s="286"/>
      <c r="C172" s="286"/>
      <c r="D172" s="286"/>
      <c r="E172" s="286"/>
      <c r="F172" s="286"/>
      <c r="G172" s="286"/>
      <c r="H172" s="286"/>
      <c r="I172" s="286"/>
    </row>
    <row r="173" spans="1:11" s="888" customFormat="1" ht="13.5" customHeight="1">
      <c r="A173" s="659"/>
      <c r="B173" s="286"/>
      <c r="C173" s="286"/>
      <c r="D173" s="286"/>
      <c r="E173" s="286"/>
      <c r="F173" s="286"/>
      <c r="G173" s="286"/>
      <c r="H173" s="286"/>
      <c r="I173" s="286"/>
    </row>
    <row r="174" spans="1:11" s="888" customFormat="1" ht="13.5" customHeight="1">
      <c r="A174" s="286"/>
      <c r="B174" s="286"/>
      <c r="C174" s="286"/>
      <c r="D174" s="286"/>
      <c r="E174" s="286"/>
      <c r="F174" s="286"/>
      <c r="G174" s="286"/>
      <c r="H174" s="286"/>
      <c r="I174" s="286"/>
    </row>
    <row r="175" spans="1:11" s="888" customFormat="1" ht="13.5" customHeight="1" thickBot="1">
      <c r="A175" s="286"/>
      <c r="B175" s="286"/>
      <c r="C175" s="286"/>
      <c r="D175" s="286"/>
      <c r="E175" s="286"/>
      <c r="F175" s="286"/>
      <c r="G175" s="286"/>
      <c r="H175" s="286"/>
      <c r="I175" s="286"/>
    </row>
    <row r="176" spans="1:11" s="898" customFormat="1" ht="13.5" thickBot="1">
      <c r="A176" s="894"/>
      <c r="B176" s="895" t="s">
        <v>1973</v>
      </c>
      <c r="C176" s="895" t="s">
        <v>1975</v>
      </c>
      <c r="D176" s="895" t="s">
        <v>1974</v>
      </c>
      <c r="E176" s="2462" t="s">
        <v>605</v>
      </c>
      <c r="F176" s="2463"/>
      <c r="G176" s="895" t="s">
        <v>1062</v>
      </c>
      <c r="H176" s="896" t="s">
        <v>1063</v>
      </c>
      <c r="I176" s="897"/>
    </row>
    <row r="177" spans="1:9" s="898" customFormat="1" ht="40.15" customHeight="1" thickBot="1">
      <c r="A177" s="894"/>
      <c r="B177" s="899"/>
      <c r="C177" s="899"/>
      <c r="D177" s="899">
        <v>50</v>
      </c>
      <c r="E177" s="2460" t="s">
        <v>1990</v>
      </c>
      <c r="F177" s="2461"/>
      <c r="G177" s="899" t="s">
        <v>1991</v>
      </c>
      <c r="H177" s="900" t="s">
        <v>1992</v>
      </c>
      <c r="I177" s="897"/>
    </row>
    <row r="178" spans="1:9" s="898" customFormat="1" ht="40.15" customHeight="1" thickBot="1">
      <c r="A178" s="894"/>
      <c r="B178" s="899"/>
      <c r="C178" s="899"/>
      <c r="D178" s="899">
        <v>51</v>
      </c>
      <c r="E178" s="2460" t="s">
        <v>2249</v>
      </c>
      <c r="F178" s="2461"/>
      <c r="G178" s="899" t="s">
        <v>1970</v>
      </c>
      <c r="H178" s="900" t="s">
        <v>1993</v>
      </c>
      <c r="I178" s="897"/>
    </row>
    <row r="179" spans="1:9" s="898" customFormat="1" ht="40.15" customHeight="1" thickBot="1">
      <c r="A179" s="894"/>
      <c r="B179" s="899"/>
      <c r="C179" s="899"/>
      <c r="D179" s="899">
        <v>52</v>
      </c>
      <c r="E179" s="2460" t="s">
        <v>1994</v>
      </c>
      <c r="F179" s="2461"/>
      <c r="G179" s="899" t="s">
        <v>1970</v>
      </c>
      <c r="H179" s="900" t="s">
        <v>1995</v>
      </c>
      <c r="I179" s="897"/>
    </row>
    <row r="180" spans="1:9" s="898" customFormat="1" ht="40.15" customHeight="1" thickBot="1">
      <c r="A180" s="894"/>
      <c r="B180" s="901"/>
      <c r="C180" s="901"/>
      <c r="D180" s="901">
        <v>53</v>
      </c>
      <c r="E180" s="2460" t="s">
        <v>1996</v>
      </c>
      <c r="F180" s="2461"/>
      <c r="G180" s="901" t="s">
        <v>1970</v>
      </c>
      <c r="H180" s="902" t="s">
        <v>1997</v>
      </c>
      <c r="I180" s="897"/>
    </row>
    <row r="181" spans="1:9" s="888" customFormat="1" ht="13.5" customHeight="1">
      <c r="A181" s="286"/>
      <c r="B181" s="286"/>
      <c r="C181" s="783"/>
      <c r="D181" s="286"/>
      <c r="E181" s="286"/>
      <c r="F181" s="286"/>
      <c r="G181" s="286"/>
      <c r="H181" s="286"/>
      <c r="I181" s="286"/>
    </row>
    <row r="182" spans="1:9" s="888" customFormat="1" ht="13.5" customHeight="1">
      <c r="A182" s="659"/>
      <c r="B182" s="286"/>
      <c r="C182" s="286"/>
      <c r="D182" s="286"/>
      <c r="E182" s="286"/>
      <c r="F182" s="286"/>
      <c r="G182" s="286"/>
      <c r="H182" s="286"/>
      <c r="I182" s="286"/>
    </row>
    <row r="183" spans="1:9" s="888" customFormat="1" ht="13.5" customHeight="1">
      <c r="A183" s="286"/>
      <c r="B183" s="286"/>
      <c r="C183" s="286"/>
      <c r="D183" s="286"/>
      <c r="E183" s="286"/>
      <c r="F183" s="286"/>
      <c r="G183" s="286"/>
      <c r="H183" s="286"/>
      <c r="I183" s="286"/>
    </row>
    <row r="184" spans="1:9" s="888" customFormat="1" ht="13.5" customHeight="1">
      <c r="A184" s="286"/>
      <c r="B184" s="39"/>
      <c r="C184" s="39"/>
      <c r="D184" s="286"/>
      <c r="E184" s="286"/>
      <c r="F184" s="286"/>
      <c r="G184" s="286"/>
      <c r="H184" s="286"/>
      <c r="I184" s="286"/>
    </row>
    <row r="185" spans="1:9" s="888" customFormat="1" ht="13.5" customHeight="1">
      <c r="A185" s="286"/>
      <c r="B185" s="39"/>
      <c r="C185" s="39"/>
      <c r="D185" s="286"/>
      <c r="E185" s="286"/>
      <c r="F185" s="286"/>
      <c r="G185" s="286"/>
      <c r="H185" s="286"/>
      <c r="I185" s="286"/>
    </row>
    <row r="186" spans="1:9" s="888" customFormat="1" ht="13.5" customHeight="1" thickBot="1">
      <c r="A186" s="286"/>
      <c r="B186" s="39"/>
      <c r="C186" s="39"/>
      <c r="D186" s="286"/>
      <c r="E186" s="286"/>
      <c r="F186" s="286"/>
      <c r="G186" s="286"/>
      <c r="H186" s="286"/>
      <c r="I186" s="286"/>
    </row>
    <row r="187" spans="1:9" s="898" customFormat="1" ht="13.5" thickBot="1">
      <c r="A187" s="897"/>
      <c r="B187" s="895" t="s">
        <v>1973</v>
      </c>
      <c r="C187" s="895" t="s">
        <v>1975</v>
      </c>
      <c r="D187" s="895" t="s">
        <v>1974</v>
      </c>
      <c r="E187" s="2462" t="s">
        <v>605</v>
      </c>
      <c r="F187" s="2463"/>
      <c r="G187" s="895" t="s">
        <v>1062</v>
      </c>
      <c r="H187" s="896" t="s">
        <v>1063</v>
      </c>
      <c r="I187" s="897"/>
    </row>
    <row r="188" spans="1:9" s="898" customFormat="1" ht="40.15" customHeight="1" thickBot="1">
      <c r="A188" s="897"/>
      <c r="B188" s="899"/>
      <c r="C188" s="899"/>
      <c r="D188" s="899">
        <v>54</v>
      </c>
      <c r="E188" s="2460" t="s">
        <v>1998</v>
      </c>
      <c r="F188" s="2461"/>
      <c r="G188" s="899" t="s">
        <v>1970</v>
      </c>
      <c r="H188" s="900" t="s">
        <v>1999</v>
      </c>
      <c r="I188" s="897"/>
    </row>
    <row r="189" spans="1:9" s="898" customFormat="1" ht="40.15" customHeight="1" thickBot="1">
      <c r="A189" s="897"/>
      <c r="B189" s="899"/>
      <c r="C189" s="899"/>
      <c r="D189" s="899">
        <v>55</v>
      </c>
      <c r="E189" s="2460" t="s">
        <v>2000</v>
      </c>
      <c r="F189" s="2461"/>
      <c r="G189" s="899" t="s">
        <v>1970</v>
      </c>
      <c r="H189" s="900" t="s">
        <v>2007</v>
      </c>
      <c r="I189" s="897"/>
    </row>
    <row r="190" spans="1:9" s="898" customFormat="1" ht="40.15" customHeight="1" thickBot="1">
      <c r="A190" s="897"/>
      <c r="B190" s="899"/>
      <c r="C190" s="899"/>
      <c r="D190" s="899">
        <v>56</v>
      </c>
      <c r="E190" s="2460" t="s">
        <v>2001</v>
      </c>
      <c r="F190" s="2461"/>
      <c r="G190" s="899" t="s">
        <v>1970</v>
      </c>
      <c r="H190" s="900" t="s">
        <v>2008</v>
      </c>
      <c r="I190" s="897"/>
    </row>
    <row r="191" spans="1:9" s="898" customFormat="1" ht="40.15" customHeight="1" thickBot="1">
      <c r="A191" s="897"/>
      <c r="B191" s="899"/>
      <c r="C191" s="899"/>
      <c r="D191" s="899">
        <v>57</v>
      </c>
      <c r="E191" s="2460" t="s">
        <v>2002</v>
      </c>
      <c r="F191" s="2461"/>
      <c r="G191" s="899" t="s">
        <v>1970</v>
      </c>
      <c r="H191" s="900" t="s">
        <v>2009</v>
      </c>
      <c r="I191" s="897"/>
    </row>
    <row r="192" spans="1:9" s="898" customFormat="1" ht="40.15" customHeight="1" thickBot="1">
      <c r="A192" s="897"/>
      <c r="B192" s="899"/>
      <c r="C192" s="899"/>
      <c r="D192" s="899">
        <v>58</v>
      </c>
      <c r="E192" s="2460" t="s">
        <v>2003</v>
      </c>
      <c r="F192" s="2461"/>
      <c r="G192" s="899" t="s">
        <v>1970</v>
      </c>
      <c r="H192" s="900" t="s">
        <v>2010</v>
      </c>
      <c r="I192" s="897"/>
    </row>
    <row r="193" spans="1:9" s="898" customFormat="1" ht="40.15" customHeight="1" thickBot="1">
      <c r="A193" s="897"/>
      <c r="B193" s="899"/>
      <c r="C193" s="899"/>
      <c r="D193" s="899">
        <v>59</v>
      </c>
      <c r="E193" s="2460" t="s">
        <v>1034</v>
      </c>
      <c r="F193" s="2461"/>
      <c r="G193" s="899"/>
      <c r="H193" s="900" t="s">
        <v>2011</v>
      </c>
      <c r="I193" s="897"/>
    </row>
    <row r="194" spans="1:9" s="898" customFormat="1" ht="40.15" customHeight="1" thickBot="1">
      <c r="A194" s="897"/>
      <c r="B194" s="899"/>
      <c r="C194" s="899"/>
      <c r="D194" s="899">
        <v>60</v>
      </c>
      <c r="E194" s="2460" t="s">
        <v>2250</v>
      </c>
      <c r="F194" s="2461"/>
      <c r="G194" s="899"/>
      <c r="H194" s="900" t="s">
        <v>2012</v>
      </c>
      <c r="I194" s="897"/>
    </row>
    <row r="195" spans="1:9" s="898" customFormat="1" ht="40.15" customHeight="1" thickBot="1">
      <c r="A195" s="897"/>
      <c r="B195" s="899"/>
      <c r="C195" s="899"/>
      <c r="D195" s="899">
        <v>61</v>
      </c>
      <c r="E195" s="2460" t="s">
        <v>2004</v>
      </c>
      <c r="F195" s="2461"/>
      <c r="G195" s="899"/>
      <c r="H195" s="900" t="s">
        <v>2013</v>
      </c>
      <c r="I195" s="897"/>
    </row>
    <row r="196" spans="1:9" s="898" customFormat="1" ht="40.15" customHeight="1" thickBot="1">
      <c r="A196" s="897"/>
      <c r="B196" s="899"/>
      <c r="C196" s="899"/>
      <c r="D196" s="899">
        <v>62</v>
      </c>
      <c r="E196" s="2460" t="s">
        <v>2005</v>
      </c>
      <c r="F196" s="2461"/>
      <c r="G196" s="899"/>
      <c r="H196" s="900" t="s">
        <v>2014</v>
      </c>
      <c r="I196" s="897"/>
    </row>
    <row r="197" spans="1:9" s="898" customFormat="1" ht="40.15" customHeight="1" thickBot="1">
      <c r="A197" s="897"/>
      <c r="B197" s="899"/>
      <c r="C197" s="899"/>
      <c r="D197" s="899">
        <v>63</v>
      </c>
      <c r="E197" s="2460" t="s">
        <v>299</v>
      </c>
      <c r="F197" s="2461"/>
      <c r="G197" s="899"/>
      <c r="H197" s="900" t="s">
        <v>2015</v>
      </c>
      <c r="I197" s="897"/>
    </row>
    <row r="198" spans="1:9" s="898" customFormat="1" ht="40.15" customHeight="1" thickBot="1">
      <c r="A198" s="897"/>
      <c r="B198" s="899"/>
      <c r="C198" s="899"/>
      <c r="D198" s="899">
        <v>64</v>
      </c>
      <c r="E198" s="2460" t="s">
        <v>300</v>
      </c>
      <c r="F198" s="2461"/>
      <c r="G198" s="899"/>
      <c r="H198" s="900" t="s">
        <v>2016</v>
      </c>
      <c r="I198" s="897"/>
    </row>
    <row r="199" spans="1:9" s="898" customFormat="1" ht="40.15" customHeight="1" thickBot="1">
      <c r="A199" s="897"/>
      <c r="B199" s="901"/>
      <c r="C199" s="901"/>
      <c r="D199" s="901">
        <v>65</v>
      </c>
      <c r="E199" s="2460" t="s">
        <v>2006</v>
      </c>
      <c r="F199" s="2461"/>
      <c r="G199" s="901"/>
      <c r="H199" s="902" t="s">
        <v>2017</v>
      </c>
      <c r="I199" s="897"/>
    </row>
    <row r="200" spans="1:9" s="898" customFormat="1">
      <c r="A200" s="897"/>
      <c r="B200" s="903"/>
      <c r="C200" s="897"/>
      <c r="D200" s="897"/>
      <c r="E200" s="897"/>
      <c r="F200" s="897"/>
      <c r="G200" s="897"/>
      <c r="H200" s="897"/>
      <c r="I200" s="897"/>
    </row>
    <row r="201" spans="1:9" s="888" customFormat="1">
      <c r="A201" s="286"/>
      <c r="B201" s="904"/>
      <c r="C201" s="286"/>
      <c r="D201" s="286"/>
      <c r="E201" s="286"/>
      <c r="F201" s="286"/>
      <c r="G201" s="286"/>
      <c r="H201" s="286"/>
      <c r="I201" s="286"/>
    </row>
    <row r="202" spans="1:9" s="888" customFormat="1">
      <c r="A202" s="286"/>
      <c r="B202" s="904"/>
      <c r="C202" s="286"/>
      <c r="D202" s="286"/>
      <c r="E202" s="286"/>
      <c r="F202" s="286"/>
      <c r="G202" s="286"/>
      <c r="H202" s="286"/>
      <c r="I202" s="286"/>
    </row>
    <row r="203" spans="1:9" s="888" customFormat="1">
      <c r="A203" s="286"/>
      <c r="B203" s="904"/>
      <c r="C203" s="286"/>
      <c r="D203" s="286"/>
      <c r="E203" s="286"/>
      <c r="F203" s="286"/>
      <c r="G203" s="286"/>
      <c r="H203" s="286"/>
      <c r="I203" s="286"/>
    </row>
    <row r="204" spans="1:9" s="888" customFormat="1">
      <c r="A204" s="286"/>
      <c r="B204" s="286"/>
      <c r="C204" s="286"/>
      <c r="D204" s="286"/>
      <c r="E204" s="286"/>
      <c r="F204" s="286"/>
      <c r="G204" s="286"/>
      <c r="H204" s="286"/>
      <c r="I204" s="286"/>
    </row>
    <row r="205" spans="1:9" s="888" customFormat="1">
      <c r="A205" s="286"/>
      <c r="B205" s="286"/>
      <c r="C205" s="286"/>
      <c r="D205" s="286"/>
      <c r="E205" s="286"/>
      <c r="F205" s="286"/>
      <c r="G205" s="286"/>
      <c r="H205" s="286"/>
      <c r="I205" s="286"/>
    </row>
    <row r="206" spans="1:9" s="888" customFormat="1">
      <c r="A206" s="286"/>
      <c r="B206" s="286"/>
      <c r="C206" s="286"/>
      <c r="D206" s="286"/>
      <c r="E206" s="286"/>
      <c r="F206" s="286"/>
      <c r="G206" s="286"/>
      <c r="H206" s="286"/>
      <c r="I206" s="286"/>
    </row>
    <row r="207" spans="1:9" s="888" customFormat="1">
      <c r="A207" s="286"/>
      <c r="B207" s="286"/>
      <c r="C207" s="286"/>
      <c r="D207" s="286"/>
      <c r="E207" s="286"/>
      <c r="F207" s="286"/>
      <c r="G207" s="286"/>
      <c r="H207" s="286"/>
      <c r="I207" s="286"/>
    </row>
    <row r="208" spans="1:9" s="888" customFormat="1">
      <c r="A208" s="286"/>
      <c r="B208" s="286"/>
      <c r="C208" s="286"/>
      <c r="D208" s="286"/>
      <c r="E208" s="286"/>
      <c r="F208" s="286"/>
      <c r="G208" s="286"/>
      <c r="H208" s="286"/>
      <c r="I208" s="286"/>
    </row>
    <row r="209" spans="1:9" s="888" customFormat="1">
      <c r="A209" s="286"/>
      <c r="B209" s="286"/>
      <c r="C209" s="286"/>
      <c r="D209" s="286"/>
      <c r="E209" s="286"/>
      <c r="F209" s="286"/>
      <c r="G209" s="286"/>
      <c r="H209" s="286"/>
      <c r="I209" s="286"/>
    </row>
    <row r="210" spans="1:9" s="888" customFormat="1">
      <c r="A210" s="286"/>
      <c r="B210" s="286"/>
      <c r="C210" s="286"/>
      <c r="D210" s="286"/>
      <c r="E210" s="286"/>
      <c r="F210" s="286"/>
      <c r="G210" s="286"/>
      <c r="H210" s="286"/>
      <c r="I210" s="286"/>
    </row>
    <row r="211" spans="1:9" s="888" customFormat="1">
      <c r="A211" s="286"/>
      <c r="B211" s="286"/>
      <c r="C211" s="286"/>
      <c r="D211" s="286"/>
      <c r="E211" s="286"/>
      <c r="F211" s="286"/>
      <c r="G211" s="286"/>
      <c r="H211" s="286"/>
      <c r="I211" s="286"/>
    </row>
    <row r="212" spans="1:9" s="888" customFormat="1">
      <c r="A212" s="286"/>
      <c r="B212" s="286"/>
      <c r="C212" s="286"/>
      <c r="D212" s="286"/>
      <c r="E212" s="286"/>
      <c r="F212" s="286"/>
      <c r="G212" s="286"/>
      <c r="H212" s="286"/>
      <c r="I212" s="286"/>
    </row>
    <row r="213" spans="1:9" s="888" customFormat="1">
      <c r="A213" s="286"/>
      <c r="B213" s="286"/>
      <c r="C213" s="286"/>
      <c r="D213" s="286"/>
      <c r="E213" s="286"/>
      <c r="F213" s="286"/>
      <c r="G213" s="286"/>
      <c r="H213" s="286"/>
      <c r="I213" s="286"/>
    </row>
    <row r="214" spans="1:9" s="888" customFormat="1">
      <c r="A214" s="286"/>
      <c r="B214" s="286"/>
      <c r="C214" s="286"/>
      <c r="D214" s="286"/>
      <c r="E214" s="286"/>
      <c r="F214" s="286"/>
      <c r="G214" s="286"/>
      <c r="H214" s="286"/>
      <c r="I214" s="286"/>
    </row>
    <row r="215" spans="1:9" s="888" customFormat="1">
      <c r="A215" s="286"/>
      <c r="B215" s="286"/>
      <c r="C215" s="286"/>
      <c r="D215" s="286"/>
      <c r="E215" s="286"/>
      <c r="F215" s="286"/>
      <c r="G215" s="286"/>
      <c r="H215" s="286"/>
      <c r="I215" s="286"/>
    </row>
    <row r="216" spans="1:9" s="888" customFormat="1">
      <c r="A216" s="286"/>
      <c r="B216" s="286"/>
      <c r="C216" s="286"/>
      <c r="D216" s="286"/>
      <c r="E216" s="286"/>
      <c r="F216" s="286"/>
      <c r="G216" s="286"/>
      <c r="H216" s="286"/>
      <c r="I216" s="286"/>
    </row>
    <row r="217" spans="1:9" s="888" customFormat="1">
      <c r="A217" s="286"/>
      <c r="B217" s="286"/>
      <c r="C217" s="286"/>
      <c r="D217" s="286"/>
      <c r="E217" s="286"/>
      <c r="F217" s="286"/>
      <c r="G217" s="286"/>
      <c r="H217" s="286"/>
      <c r="I217" s="286"/>
    </row>
    <row r="218" spans="1:9" s="888" customFormat="1">
      <c r="A218" s="286"/>
      <c r="B218" s="286"/>
      <c r="C218" s="286"/>
      <c r="D218" s="286"/>
      <c r="E218" s="286"/>
      <c r="F218" s="286"/>
      <c r="G218" s="286"/>
      <c r="H218" s="286"/>
      <c r="I218" s="286"/>
    </row>
    <row r="219" spans="1:9" s="888" customFormat="1">
      <c r="A219" s="286"/>
      <c r="B219" s="286"/>
      <c r="C219" s="286"/>
      <c r="D219" s="286"/>
      <c r="E219" s="286"/>
      <c r="F219" s="286"/>
      <c r="G219" s="286"/>
      <c r="H219" s="286"/>
      <c r="I219" s="286"/>
    </row>
    <row r="220" spans="1:9" s="888" customFormat="1">
      <c r="A220" s="286"/>
      <c r="B220" s="286"/>
      <c r="C220" s="286"/>
      <c r="D220" s="286"/>
      <c r="E220" s="286"/>
      <c r="F220" s="286"/>
      <c r="G220" s="286"/>
      <c r="H220" s="286"/>
      <c r="I220" s="286"/>
    </row>
    <row r="221" spans="1:9" s="888" customFormat="1">
      <c r="A221" s="286"/>
      <c r="B221" s="286"/>
      <c r="C221" s="286"/>
      <c r="D221" s="286"/>
      <c r="E221" s="286"/>
      <c r="F221" s="286"/>
      <c r="G221" s="286"/>
      <c r="H221" s="286"/>
      <c r="I221" s="286"/>
    </row>
    <row r="222" spans="1:9" s="888" customFormat="1">
      <c r="A222" s="286"/>
      <c r="B222" s="286"/>
      <c r="C222" s="286"/>
      <c r="D222" s="286"/>
      <c r="E222" s="286"/>
      <c r="F222" s="286"/>
      <c r="G222" s="286"/>
      <c r="H222" s="286"/>
      <c r="I222" s="286"/>
    </row>
    <row r="223" spans="1:9" s="888" customFormat="1">
      <c r="A223" s="286"/>
      <c r="B223" s="286"/>
      <c r="C223" s="286"/>
      <c r="D223" s="286"/>
      <c r="E223" s="286"/>
      <c r="F223" s="286"/>
      <c r="G223" s="286"/>
      <c r="H223" s="286"/>
      <c r="I223" s="286"/>
    </row>
    <row r="224" spans="1:9" s="88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D48:F48"/>
    <mergeCell ref="D44:F44"/>
    <mergeCell ref="B100:C100"/>
    <mergeCell ref="D47:F47"/>
    <mergeCell ref="D45:F45"/>
    <mergeCell ref="B99:C99"/>
    <mergeCell ref="D46:F46"/>
    <mergeCell ref="B89:C89"/>
    <mergeCell ref="B97:C97"/>
    <mergeCell ref="B96:C96"/>
    <mergeCell ref="B87:C87"/>
    <mergeCell ref="B85:C85"/>
    <mergeCell ref="B86:C86"/>
    <mergeCell ref="B84:C84"/>
    <mergeCell ref="B65:I65"/>
    <mergeCell ref="B74:I74"/>
    <mergeCell ref="A1:E1"/>
    <mergeCell ref="F1:I1"/>
    <mergeCell ref="D42:F42"/>
    <mergeCell ref="D43:F43"/>
    <mergeCell ref="A2:I2"/>
    <mergeCell ref="A36:I36"/>
    <mergeCell ref="A19:I19"/>
    <mergeCell ref="C33:F33"/>
    <mergeCell ref="D41:F41"/>
    <mergeCell ref="D40:F40"/>
    <mergeCell ref="B95:C95"/>
    <mergeCell ref="B88:C88"/>
    <mergeCell ref="B94:C94"/>
    <mergeCell ref="B98:C98"/>
    <mergeCell ref="B133:C133"/>
    <mergeCell ref="B119:C119"/>
    <mergeCell ref="B120:C120"/>
    <mergeCell ref="B121:C121"/>
    <mergeCell ref="B122:C122"/>
    <mergeCell ref="B132:C132"/>
    <mergeCell ref="B124:C124"/>
    <mergeCell ref="B129:C129"/>
    <mergeCell ref="B128:C128"/>
    <mergeCell ref="B123:C123"/>
    <mergeCell ref="B101:C101"/>
    <mergeCell ref="B126:C126"/>
    <mergeCell ref="B130:C130"/>
    <mergeCell ref="B131:C131"/>
    <mergeCell ref="B102:C102"/>
    <mergeCell ref="A114:I114"/>
    <mergeCell ref="B125:C125"/>
    <mergeCell ref="B127:C127"/>
    <mergeCell ref="A54:I54"/>
    <mergeCell ref="B83:C83"/>
    <mergeCell ref="D49:F49"/>
    <mergeCell ref="D50:F50"/>
    <mergeCell ref="D51:F51"/>
    <mergeCell ref="E60:I60"/>
    <mergeCell ref="B80:C80"/>
    <mergeCell ref="A76:I76"/>
    <mergeCell ref="B81:C81"/>
    <mergeCell ref="B82:C82"/>
    <mergeCell ref="A67:I67"/>
    <mergeCell ref="E176:F176"/>
    <mergeCell ref="B135:C135"/>
    <mergeCell ref="B134:C134"/>
    <mergeCell ref="A171:I171"/>
    <mergeCell ref="A163:I163"/>
    <mergeCell ref="B136:C136"/>
    <mergeCell ref="A147:I147"/>
    <mergeCell ref="E190:F190"/>
    <mergeCell ref="E191:F191"/>
    <mergeCell ref="E177:F177"/>
    <mergeCell ref="E178:F178"/>
    <mergeCell ref="E179:F179"/>
    <mergeCell ref="E180:F180"/>
    <mergeCell ref="E187:F187"/>
    <mergeCell ref="E188:F188"/>
    <mergeCell ref="E189:F189"/>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H60" sqref="H60"/>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441" t="s">
        <v>1545</v>
      </c>
      <c r="B1" s="2442"/>
      <c r="C1" s="2442"/>
      <c r="D1" s="2442"/>
      <c r="E1" s="2442"/>
      <c r="F1" s="2443" t="str">
        <f>Transmittal!C11</f>
        <v>St. Mary's Senior Apartments</v>
      </c>
      <c r="G1" s="2444"/>
      <c r="H1" s="2444"/>
      <c r="I1" s="2445"/>
    </row>
    <row r="2" spans="1:9" s="25" customFormat="1" ht="36">
      <c r="A2" s="2457" t="s">
        <v>901</v>
      </c>
      <c r="B2" s="2458"/>
      <c r="C2" s="2458"/>
      <c r="D2" s="2458"/>
      <c r="E2" s="2458"/>
      <c r="F2" s="2458"/>
      <c r="G2" s="2458"/>
      <c r="H2" s="2458"/>
      <c r="I2" s="2459"/>
    </row>
    <row r="3" spans="1:9" s="25" customFormat="1">
      <c r="A3" s="2488" t="s">
        <v>2232</v>
      </c>
      <c r="B3" s="2488"/>
      <c r="C3" s="2488"/>
      <c r="D3" s="2488"/>
      <c r="E3" s="2488"/>
      <c r="F3" s="2488"/>
      <c r="G3" s="2488"/>
      <c r="H3" s="2488"/>
      <c r="I3" s="2489"/>
    </row>
    <row r="4" spans="1:9" s="25" customFormat="1" ht="13.5" customHeight="1">
      <c r="A4" s="2490" t="s">
        <v>2231</v>
      </c>
      <c r="B4" s="2490"/>
      <c r="C4" s="2490"/>
      <c r="D4" s="2490"/>
      <c r="E4" s="2490"/>
      <c r="F4" s="2490"/>
      <c r="G4" s="2490"/>
      <c r="H4" s="2490"/>
      <c r="I4" s="2491"/>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41"/>
    </row>
    <row r="29" spans="1:9">
      <c r="A29" s="168"/>
      <c r="B29" s="168"/>
      <c r="C29" s="168"/>
      <c r="D29" s="168"/>
      <c r="E29" s="168"/>
      <c r="F29" s="168"/>
      <c r="G29" s="168"/>
      <c r="H29" s="168"/>
      <c r="I29" s="141"/>
    </row>
    <row r="30" spans="1:9">
      <c r="A30" s="168"/>
      <c r="B30" s="168"/>
      <c r="C30" s="168"/>
      <c r="D30" s="168"/>
      <c r="E30" s="168"/>
      <c r="F30" s="168"/>
      <c r="G30" s="168"/>
      <c r="H30" s="168"/>
      <c r="I30" s="141"/>
    </row>
    <row r="31" spans="1:9">
      <c r="A31" s="168"/>
      <c r="B31" s="168"/>
      <c r="C31" s="168"/>
      <c r="D31" s="168"/>
      <c r="E31" s="168"/>
      <c r="F31" s="168"/>
      <c r="G31" s="168"/>
      <c r="H31" s="168"/>
      <c r="I31" s="141"/>
    </row>
    <row r="32" spans="1:9" s="25" customFormat="1">
      <c r="A32" s="920"/>
      <c r="B32" s="921"/>
      <c r="C32" s="921"/>
      <c r="D32" s="921"/>
      <c r="E32" s="922"/>
      <c r="F32" s="921"/>
      <c r="G32" s="921"/>
      <c r="H32" s="921"/>
      <c r="I32" s="923"/>
    </row>
    <row r="33" spans="1:10" s="25" customFormat="1">
      <c r="A33" s="924" t="s">
        <v>1376</v>
      </c>
      <c r="B33" s="294"/>
      <c r="C33" s="294"/>
      <c r="D33" s="294"/>
      <c r="E33" s="294"/>
      <c r="F33" s="294"/>
      <c r="G33" s="294"/>
      <c r="H33" s="294"/>
      <c r="I33" s="295"/>
    </row>
    <row r="34" spans="1:10">
      <c r="A34" s="231"/>
      <c r="B34" s="168"/>
      <c r="C34" s="168"/>
      <c r="D34" s="168"/>
      <c r="E34" s="168"/>
      <c r="F34" s="168"/>
      <c r="G34" s="168"/>
      <c r="H34" s="168"/>
      <c r="I34" s="141"/>
    </row>
    <row r="35" spans="1:10">
      <c r="A35" s="231"/>
      <c r="B35" s="297" t="s">
        <v>1377</v>
      </c>
      <c r="C35" s="233"/>
      <c r="D35" s="93" t="s">
        <v>1378</v>
      </c>
      <c r="E35" s="2039"/>
      <c r="F35" s="203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1669</v>
      </c>
      <c r="D40" s="235"/>
      <c r="E40" s="129"/>
      <c r="F40" s="129"/>
      <c r="G40" s="129"/>
      <c r="H40" s="129"/>
      <c r="I40" s="236"/>
    </row>
    <row r="41" spans="1:10" s="25" customFormat="1">
      <c r="A41" s="296"/>
      <c r="B41" s="294"/>
      <c r="C41" s="302" t="s">
        <v>1379</v>
      </c>
      <c r="D41" s="299"/>
      <c r="E41" s="299"/>
      <c r="F41" s="299"/>
      <c r="G41" s="294"/>
      <c r="H41" s="294"/>
      <c r="I41" s="295"/>
      <c r="J41" s="25" t="s">
        <v>976</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1380</v>
      </c>
      <c r="C47" s="168"/>
      <c r="D47" s="168"/>
      <c r="E47" s="168"/>
      <c r="F47" s="168"/>
      <c r="G47" s="168"/>
      <c r="H47" s="168"/>
      <c r="I47" s="141"/>
    </row>
    <row r="48" spans="1:10" s="25" customFormat="1">
      <c r="A48" s="296"/>
      <c r="B48" s="294"/>
      <c r="C48" s="302" t="s">
        <v>228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35" t="s">
        <v>81</v>
      </c>
      <c r="D51" s="2035"/>
      <c r="E51" s="2035"/>
      <c r="F51" s="168"/>
      <c r="G51" s="168"/>
      <c r="H51" s="168"/>
      <c r="I51" s="141"/>
    </row>
    <row r="52" spans="1:9" s="25" customFormat="1">
      <c r="A52" s="296"/>
      <c r="B52" s="294"/>
      <c r="C52" s="302" t="s">
        <v>1381</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35" t="s">
        <v>1676</v>
      </c>
      <c r="D55" s="2035"/>
      <c r="E55" s="2035"/>
      <c r="F55" s="168"/>
      <c r="G55" s="168"/>
      <c r="H55" s="237"/>
      <c r="I55" s="238"/>
    </row>
    <row r="56" spans="1:9" s="25" customFormat="1">
      <c r="A56" s="296"/>
      <c r="B56" s="294"/>
      <c r="C56" s="302" t="s">
        <v>1382</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35" t="s">
        <v>12</v>
      </c>
      <c r="D59" s="2035"/>
      <c r="E59" s="2035"/>
      <c r="F59" s="168"/>
      <c r="G59" s="168"/>
      <c r="H59" s="237"/>
      <c r="I59" s="238"/>
    </row>
    <row r="60" spans="1:9" s="25" customFormat="1" ht="12.6" customHeight="1">
      <c r="A60" s="296"/>
      <c r="B60" s="294"/>
      <c r="C60" s="302" t="s">
        <v>1383</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1384</v>
      </c>
      <c r="C64" s="2039"/>
      <c r="D64" s="2039"/>
      <c r="E64" s="168" t="s">
        <v>1385</v>
      </c>
      <c r="F64" s="168"/>
      <c r="G64" s="168"/>
      <c r="H64" s="168"/>
      <c r="I64" s="141"/>
    </row>
    <row r="65" spans="1:10">
      <c r="A65" s="231"/>
      <c r="B65" s="232"/>
      <c r="C65" s="168"/>
      <c r="D65" s="168"/>
      <c r="E65" s="168" t="s">
        <v>1385</v>
      </c>
      <c r="F65" s="168" t="s">
        <v>1386</v>
      </c>
      <c r="G65" s="168"/>
      <c r="H65" s="168"/>
      <c r="I65" s="141"/>
    </row>
    <row r="66" spans="1:10">
      <c r="A66" s="231"/>
      <c r="B66" s="239" t="s">
        <v>1387</v>
      </c>
      <c r="C66" s="2039"/>
      <c r="D66" s="2039"/>
      <c r="E66" s="168" t="s">
        <v>1385</v>
      </c>
      <c r="F66" s="168"/>
      <c r="G66" s="168"/>
      <c r="H66" s="168"/>
      <c r="I66" s="141"/>
    </row>
    <row r="67" spans="1:10" s="25" customFormat="1">
      <c r="A67" s="296"/>
      <c r="B67" s="294"/>
      <c r="C67" s="294"/>
      <c r="D67" s="294"/>
      <c r="E67" s="294"/>
      <c r="F67" s="294"/>
      <c r="G67" s="294"/>
      <c r="H67" s="294"/>
      <c r="I67" s="295"/>
    </row>
    <row r="68" spans="1:10" s="25" customFormat="1">
      <c r="A68" s="296"/>
      <c r="B68" s="294" t="s">
        <v>1388</v>
      </c>
      <c r="C68" s="294"/>
      <c r="D68" s="294"/>
      <c r="E68" s="294"/>
      <c r="F68" s="294"/>
      <c r="G68" s="294"/>
      <c r="H68" s="294"/>
      <c r="I68" s="295"/>
    </row>
    <row r="69" spans="1:10" s="25" customFormat="1">
      <c r="A69" s="296"/>
      <c r="B69" s="294"/>
      <c r="C69" s="294"/>
      <c r="D69" s="294"/>
      <c r="E69" s="294"/>
      <c r="F69" s="294"/>
      <c r="G69" s="294"/>
      <c r="H69" s="294"/>
      <c r="I69" s="295"/>
    </row>
    <row r="70" spans="1:10">
      <c r="A70" s="231"/>
      <c r="B70" s="168"/>
      <c r="C70" s="168"/>
      <c r="D70" s="168"/>
      <c r="E70" s="168"/>
      <c r="F70" s="168"/>
      <c r="G70" s="168"/>
      <c r="H70" s="168"/>
      <c r="I70" s="141"/>
    </row>
    <row r="71" spans="1:10" ht="13.5" thickBot="1">
      <c r="A71" s="231"/>
      <c r="B71" s="240"/>
      <c r="C71" s="240"/>
      <c r="D71" s="240"/>
      <c r="G71" s="168" t="s">
        <v>229</v>
      </c>
      <c r="H71" s="240"/>
      <c r="I71" s="240"/>
      <c r="J71" s="231"/>
    </row>
    <row r="72" spans="1:10">
      <c r="A72" s="231"/>
      <c r="B72" s="168"/>
      <c r="C72" s="241" t="s">
        <v>230</v>
      </c>
      <c r="D72" s="168"/>
      <c r="E72" s="242"/>
      <c r="F72" s="242"/>
      <c r="G72" s="168"/>
      <c r="H72" s="162" t="s">
        <v>231</v>
      </c>
      <c r="I72" s="243"/>
    </row>
    <row r="73" spans="1:10" ht="13.5" thickBot="1">
      <c r="A73" s="231"/>
      <c r="B73" s="168" t="s">
        <v>232</v>
      </c>
      <c r="C73" s="240"/>
      <c r="D73" s="240"/>
      <c r="E73" s="240"/>
      <c r="F73" s="168" t="s">
        <v>233</v>
      </c>
      <c r="G73" s="168"/>
      <c r="H73" s="168"/>
      <c r="I73" s="141"/>
      <c r="J73" s="231"/>
    </row>
    <row r="74" spans="1:10">
      <c r="A74" s="231"/>
      <c r="B74" s="242"/>
      <c r="C74" s="244" t="s">
        <v>234</v>
      </c>
      <c r="D74" s="168"/>
      <c r="E74" s="168"/>
      <c r="F74" s="168"/>
      <c r="G74" s="242"/>
      <c r="H74" s="245" t="s">
        <v>235</v>
      </c>
      <c r="I74" s="243"/>
      <c r="J74" s="231"/>
    </row>
    <row r="75" spans="1:10" s="25" customFormat="1">
      <c r="A75" s="296"/>
      <c r="B75" s="294"/>
      <c r="C75" s="294"/>
      <c r="D75" s="294"/>
      <c r="E75" s="294"/>
      <c r="F75" s="294"/>
      <c r="G75" s="294"/>
      <c r="H75" s="294"/>
      <c r="I75" s="295"/>
      <c r="J75" s="294"/>
    </row>
    <row r="76" spans="1:10" s="25" customFormat="1">
      <c r="A76" s="296"/>
      <c r="B76" s="294" t="s">
        <v>236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237</v>
      </c>
      <c r="C78" s="240"/>
      <c r="D78" s="240"/>
      <c r="E78" s="240"/>
      <c r="F78" s="294" t="s">
        <v>238</v>
      </c>
      <c r="G78" s="168"/>
      <c r="H78" s="168"/>
      <c r="I78" s="141"/>
      <c r="J78" s="168"/>
    </row>
    <row r="79" spans="1:10">
      <c r="A79" s="231"/>
      <c r="B79" s="168"/>
      <c r="C79" s="168"/>
      <c r="D79" s="241" t="s">
        <v>234</v>
      </c>
      <c r="E79" s="168"/>
      <c r="F79" s="168"/>
      <c r="G79" s="168"/>
      <c r="H79" s="168"/>
      <c r="I79" s="141"/>
      <c r="J79" s="168"/>
    </row>
    <row r="80" spans="1:10">
      <c r="A80" s="231"/>
      <c r="B80" s="168"/>
      <c r="C80" s="168"/>
      <c r="D80" s="168"/>
      <c r="E80" s="168"/>
      <c r="F80" s="168"/>
      <c r="G80" s="168"/>
      <c r="H80" s="168"/>
      <c r="I80" s="141"/>
      <c r="J80" s="231"/>
    </row>
    <row r="81" spans="1:10">
      <c r="A81" s="231"/>
      <c r="B81" s="925" t="s">
        <v>239</v>
      </c>
      <c r="C81" s="168"/>
      <c r="D81" s="168"/>
      <c r="E81" s="168"/>
      <c r="F81" s="168"/>
      <c r="G81" s="246" t="s">
        <v>902</v>
      </c>
      <c r="H81" s="168"/>
      <c r="I81" s="168"/>
      <c r="J81" s="231"/>
    </row>
    <row r="82" spans="1:10">
      <c r="A82" s="231"/>
      <c r="B82" s="168"/>
      <c r="C82" s="168"/>
      <c r="D82" s="168"/>
      <c r="E82" s="168"/>
      <c r="F82" s="168"/>
      <c r="G82" s="168"/>
      <c r="H82" s="168"/>
      <c r="I82" s="141"/>
      <c r="J82" s="231"/>
    </row>
    <row r="83" spans="1:10">
      <c r="A83" s="231"/>
      <c r="B83" s="168"/>
      <c r="C83" s="168"/>
      <c r="D83" s="168"/>
      <c r="E83" s="168"/>
      <c r="F83" s="168"/>
      <c r="G83" s="168"/>
      <c r="H83" s="168"/>
      <c r="I83" s="141"/>
      <c r="J83" s="168"/>
    </row>
    <row r="84" spans="1:10">
      <c r="A84" s="231"/>
      <c r="B84" s="731"/>
      <c r="C84" s="731"/>
      <c r="D84" s="731"/>
      <c r="F84" s="168"/>
      <c r="G84" s="168"/>
      <c r="H84" s="168"/>
      <c r="I84" s="141"/>
    </row>
    <row r="85" spans="1:10">
      <c r="A85" s="231"/>
      <c r="B85" s="308" t="s">
        <v>2065</v>
      </c>
      <c r="C85" s="234"/>
      <c r="D85" s="234"/>
      <c r="F85" s="168"/>
      <c r="G85" s="168"/>
      <c r="H85" s="168"/>
      <c r="I85" s="14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5546875" defaultRowHeight="12.75"/>
  <cols>
    <col min="1" max="1" width="19.42578125" style="1527" customWidth="1"/>
    <col min="2" max="2" width="12.28515625" style="1528" customWidth="1"/>
    <col min="3" max="4" width="12.7109375" style="1527" customWidth="1"/>
    <col min="5" max="5" width="14.7109375" style="1527" customWidth="1"/>
    <col min="6" max="11" width="12.7109375" style="1527" customWidth="1"/>
    <col min="12" max="12" width="16" style="1527" customWidth="1"/>
    <col min="13" max="16384" width="8.85546875" style="1527"/>
  </cols>
  <sheetData>
    <row r="1" spans="1:7" s="1538" customFormat="1">
      <c r="A1" s="1505" t="s">
        <v>1134</v>
      </c>
      <c r="B1" s="1543"/>
      <c r="C1" s="1543"/>
      <c r="D1" s="1543"/>
      <c r="E1" s="1543"/>
      <c r="F1" s="1543"/>
      <c r="G1" s="1543"/>
    </row>
    <row r="2" spans="1:7" s="1538" customFormat="1" ht="13.9" customHeight="1">
      <c r="A2" s="1543"/>
      <c r="B2" s="1543"/>
      <c r="C2" s="1543"/>
      <c r="D2" s="1543"/>
      <c r="E2" s="1543"/>
      <c r="F2" s="1543"/>
      <c r="G2" s="1543"/>
    </row>
    <row r="3" spans="1:7" s="1538" customFormat="1" ht="13.9" customHeight="1">
      <c r="A3" s="1506" t="s">
        <v>2308</v>
      </c>
      <c r="B3" s="1506" t="s">
        <v>2367</v>
      </c>
      <c r="C3" s="1507" t="s">
        <v>2368</v>
      </c>
      <c r="D3" s="1507" t="s">
        <v>1112</v>
      </c>
      <c r="E3" s="1507" t="s">
        <v>1113</v>
      </c>
      <c r="F3" s="1507" t="s">
        <v>1114</v>
      </c>
      <c r="G3" s="1507" t="s">
        <v>2369</v>
      </c>
    </row>
    <row r="4" spans="1:7" s="1538" customFormat="1" ht="13.9" customHeight="1">
      <c r="A4" s="1537" t="s">
        <v>2370</v>
      </c>
      <c r="B4" s="1537" t="s">
        <v>617</v>
      </c>
      <c r="C4" s="1542">
        <v>120948</v>
      </c>
      <c r="D4" s="1542">
        <v>139454</v>
      </c>
      <c r="E4" s="1542">
        <v>168185</v>
      </c>
      <c r="F4" s="1542">
        <v>215282</v>
      </c>
      <c r="G4" s="1542">
        <v>239833</v>
      </c>
    </row>
    <row r="5" spans="1:7" s="1538" customFormat="1" ht="13.9" customHeight="1">
      <c r="A5" s="1537" t="s">
        <v>2370</v>
      </c>
      <c r="B5" s="1537" t="s">
        <v>616</v>
      </c>
      <c r="C5" s="1542">
        <v>127280</v>
      </c>
      <c r="D5" s="1542">
        <v>145907</v>
      </c>
      <c r="E5" s="1542">
        <v>177422</v>
      </c>
      <c r="F5" s="1542">
        <v>229526</v>
      </c>
      <c r="G5" s="1542">
        <v>251949</v>
      </c>
    </row>
    <row r="6" spans="1:7" s="1538" customFormat="1" ht="13.9" customHeight="1">
      <c r="A6" s="1537" t="s">
        <v>2371</v>
      </c>
      <c r="B6" s="1537" t="s">
        <v>617</v>
      </c>
      <c r="C6" s="1541">
        <v>125681</v>
      </c>
      <c r="D6" s="1541">
        <v>144910</v>
      </c>
      <c r="E6" s="1541">
        <v>174766</v>
      </c>
      <c r="F6" s="1541">
        <v>223706</v>
      </c>
      <c r="G6" s="1541">
        <v>249217</v>
      </c>
    </row>
    <row r="7" spans="1:7" s="1538" customFormat="1" ht="13.9" customHeight="1">
      <c r="A7" s="1536" t="s">
        <v>2371</v>
      </c>
      <c r="B7" s="1535" t="s">
        <v>616</v>
      </c>
      <c r="C7" s="1540">
        <v>132260</v>
      </c>
      <c r="D7" s="1540">
        <v>151617</v>
      </c>
      <c r="E7" s="1540">
        <v>184365</v>
      </c>
      <c r="F7" s="1540">
        <v>238508</v>
      </c>
      <c r="G7" s="1540">
        <v>261808</v>
      </c>
    </row>
    <row r="8" spans="1:7" s="1538" customFormat="1" ht="13.9" customHeight="1">
      <c r="A8" s="1536" t="s">
        <v>2372</v>
      </c>
      <c r="B8" s="1537" t="s">
        <v>617</v>
      </c>
      <c r="C8" s="1544">
        <v>133568</v>
      </c>
      <c r="D8" s="1544">
        <v>154005</v>
      </c>
      <c r="E8" s="1544">
        <v>185735</v>
      </c>
      <c r="F8" s="1544">
        <v>237747</v>
      </c>
      <c r="G8" s="1544">
        <v>264859</v>
      </c>
    </row>
    <row r="9" spans="1:7" s="1538" customFormat="1" ht="13.9" customHeight="1">
      <c r="A9" s="1534" t="s">
        <v>2372</v>
      </c>
      <c r="B9" s="1537" t="s">
        <v>616</v>
      </c>
      <c r="C9" s="1544">
        <v>140561</v>
      </c>
      <c r="D9" s="1544">
        <v>161133</v>
      </c>
      <c r="E9" s="1544">
        <v>195936</v>
      </c>
      <c r="F9" s="1544">
        <v>253477</v>
      </c>
      <c r="G9" s="1544">
        <v>278239</v>
      </c>
    </row>
    <row r="10" spans="1:7" s="1538" customFormat="1" ht="13.9" customHeight="1">
      <c r="A10" s="1534" t="s">
        <v>2373</v>
      </c>
      <c r="B10" s="1537" t="s">
        <v>617</v>
      </c>
      <c r="C10" s="1544">
        <v>133568</v>
      </c>
      <c r="D10" s="1544">
        <v>154005</v>
      </c>
      <c r="E10" s="1544">
        <v>185735</v>
      </c>
      <c r="F10" s="1544">
        <v>237747</v>
      </c>
      <c r="G10" s="1544">
        <v>264859</v>
      </c>
    </row>
    <row r="11" spans="1:7" s="1538" customFormat="1" ht="13.9" customHeight="1">
      <c r="A11" s="1536" t="s">
        <v>2373</v>
      </c>
      <c r="B11" s="1535" t="s">
        <v>616</v>
      </c>
      <c r="C11" s="1530">
        <v>140561</v>
      </c>
      <c r="D11" s="1530">
        <v>161133</v>
      </c>
      <c r="E11" s="1530">
        <v>195936</v>
      </c>
      <c r="F11" s="1530">
        <v>253477</v>
      </c>
      <c r="G11" s="1530">
        <v>278239</v>
      </c>
    </row>
    <row r="12" spans="1:7" s="1538" customFormat="1" ht="13.9" customHeight="1">
      <c r="A12" s="1536" t="s">
        <v>2374</v>
      </c>
      <c r="B12" s="1537" t="s">
        <v>617</v>
      </c>
      <c r="C12" s="1541">
        <v>125681</v>
      </c>
      <c r="D12" s="1541">
        <v>144910</v>
      </c>
      <c r="E12" s="1541">
        <v>174766</v>
      </c>
      <c r="F12" s="1541">
        <v>223706</v>
      </c>
      <c r="G12" s="1541">
        <v>249217</v>
      </c>
    </row>
    <row r="13" spans="1:7" s="1538" customFormat="1" ht="13.9" customHeight="1">
      <c r="A13" s="1534" t="s">
        <v>2374</v>
      </c>
      <c r="B13" s="1537" t="s">
        <v>616</v>
      </c>
      <c r="C13" s="1541">
        <v>132260</v>
      </c>
      <c r="D13" s="1541">
        <v>151617</v>
      </c>
      <c r="E13" s="1541">
        <v>184365</v>
      </c>
      <c r="F13" s="1541">
        <v>238508</v>
      </c>
      <c r="G13" s="1541">
        <v>261808</v>
      </c>
    </row>
    <row r="14" spans="1:7" s="1538" customFormat="1" ht="13.9" customHeight="1">
      <c r="A14" s="1534" t="s">
        <v>2375</v>
      </c>
      <c r="B14" s="1537" t="s">
        <v>617</v>
      </c>
      <c r="C14" s="1541">
        <v>125681</v>
      </c>
      <c r="D14" s="1541">
        <v>144910</v>
      </c>
      <c r="E14" s="1541">
        <v>174766</v>
      </c>
      <c r="F14" s="1541">
        <v>223706</v>
      </c>
      <c r="G14" s="1541">
        <v>249217</v>
      </c>
    </row>
    <row r="15" spans="1:7" s="1538" customFormat="1" ht="13.9" customHeight="1">
      <c r="A15" s="1535" t="s">
        <v>2375</v>
      </c>
      <c r="B15" s="1535" t="s">
        <v>616</v>
      </c>
      <c r="C15" s="1540">
        <v>132260</v>
      </c>
      <c r="D15" s="1540">
        <v>151617</v>
      </c>
      <c r="E15" s="1540">
        <v>184365</v>
      </c>
      <c r="F15" s="1540">
        <v>238508</v>
      </c>
      <c r="G15" s="1540">
        <v>261808</v>
      </c>
    </row>
    <row r="16" spans="1:7" s="1538" customFormat="1" ht="13.9" customHeight="1">
      <c r="A16" s="1535" t="s">
        <v>2376</v>
      </c>
      <c r="B16" s="1537" t="s">
        <v>617</v>
      </c>
      <c r="C16" s="1541">
        <v>125681</v>
      </c>
      <c r="D16" s="1541">
        <v>144910</v>
      </c>
      <c r="E16" s="1541">
        <v>174766</v>
      </c>
      <c r="F16" s="1541">
        <v>223706</v>
      </c>
      <c r="G16" s="1541">
        <v>249217</v>
      </c>
    </row>
    <row r="17" spans="1:7" s="1538" customFormat="1" ht="13.9" customHeight="1">
      <c r="A17" s="1534" t="s">
        <v>2376</v>
      </c>
      <c r="B17" s="1537" t="s">
        <v>616</v>
      </c>
      <c r="C17" s="1541">
        <v>132260</v>
      </c>
      <c r="D17" s="1541">
        <v>151617</v>
      </c>
      <c r="E17" s="1541">
        <v>184365</v>
      </c>
      <c r="F17" s="1541">
        <v>238508</v>
      </c>
      <c r="G17" s="1541">
        <v>261808</v>
      </c>
    </row>
    <row r="18" spans="1:7" s="1538" customFormat="1" ht="13.9" customHeight="1">
      <c r="A18" s="1534" t="s">
        <v>930</v>
      </c>
      <c r="B18" s="1537" t="s">
        <v>617</v>
      </c>
      <c r="C18" s="1542">
        <v>120948</v>
      </c>
      <c r="D18" s="1542">
        <v>139454</v>
      </c>
      <c r="E18" s="1542">
        <v>168185</v>
      </c>
      <c r="F18" s="1542">
        <v>215282</v>
      </c>
      <c r="G18" s="1542">
        <v>239833</v>
      </c>
    </row>
    <row r="19" spans="1:7" s="1538" customFormat="1" ht="13.9" customHeight="1">
      <c r="A19" s="1536" t="s">
        <v>930</v>
      </c>
      <c r="B19" s="1535" t="s">
        <v>616</v>
      </c>
      <c r="C19" s="1539">
        <v>127280</v>
      </c>
      <c r="D19" s="1539">
        <v>145907</v>
      </c>
      <c r="E19" s="1539">
        <v>177422</v>
      </c>
      <c r="F19" s="1539">
        <v>229526</v>
      </c>
      <c r="G19" s="1539">
        <v>251949</v>
      </c>
    </row>
    <row r="20" spans="1:7" s="1538" customFormat="1" ht="13.9" customHeight="1">
      <c r="A20" s="1536" t="s">
        <v>931</v>
      </c>
      <c r="B20" s="1537" t="s">
        <v>617</v>
      </c>
      <c r="C20" s="1542">
        <v>120948</v>
      </c>
      <c r="D20" s="1542">
        <v>139454</v>
      </c>
      <c r="E20" s="1542">
        <v>168185</v>
      </c>
      <c r="F20" s="1542">
        <v>215282</v>
      </c>
      <c r="G20" s="1542">
        <v>239833</v>
      </c>
    </row>
    <row r="21" spans="1:7" s="1538" customFormat="1" ht="13.9" customHeight="1">
      <c r="A21" s="1534" t="s">
        <v>931</v>
      </c>
      <c r="B21" s="1537" t="s">
        <v>616</v>
      </c>
      <c r="C21" s="1542">
        <v>127280</v>
      </c>
      <c r="D21" s="1542">
        <v>145907</v>
      </c>
      <c r="E21" s="1542">
        <v>177422</v>
      </c>
      <c r="F21" s="1542">
        <v>229526</v>
      </c>
      <c r="G21" s="1542">
        <v>251949</v>
      </c>
    </row>
    <row r="22" spans="1:7" s="1538" customFormat="1" ht="13.9" customHeight="1">
      <c r="A22" s="1534" t="s">
        <v>932</v>
      </c>
      <c r="B22" s="1537" t="s">
        <v>617</v>
      </c>
      <c r="C22" s="1544">
        <v>133568</v>
      </c>
      <c r="D22" s="1544">
        <v>154005</v>
      </c>
      <c r="E22" s="1544">
        <v>185735</v>
      </c>
      <c r="F22" s="1544">
        <v>237747</v>
      </c>
      <c r="G22" s="1544">
        <v>264859</v>
      </c>
    </row>
    <row r="23" spans="1:7" s="1538" customFormat="1" ht="13.9" customHeight="1">
      <c r="A23" s="1536" t="s">
        <v>932</v>
      </c>
      <c r="B23" s="1535" t="s">
        <v>616</v>
      </c>
      <c r="C23" s="1530">
        <v>140561</v>
      </c>
      <c r="D23" s="1530">
        <v>161133</v>
      </c>
      <c r="E23" s="1530">
        <v>195936</v>
      </c>
      <c r="F23" s="1530">
        <v>253477</v>
      </c>
      <c r="G23" s="1530">
        <v>278239</v>
      </c>
    </row>
    <row r="24" spans="1:7" s="1538" customFormat="1" ht="13.9" customHeight="1">
      <c r="A24" s="1536" t="s">
        <v>933</v>
      </c>
      <c r="B24" s="1537" t="s">
        <v>617</v>
      </c>
      <c r="C24" s="1541">
        <v>125681</v>
      </c>
      <c r="D24" s="1541">
        <v>144910</v>
      </c>
      <c r="E24" s="1541">
        <v>174766</v>
      </c>
      <c r="F24" s="1541">
        <v>223706</v>
      </c>
      <c r="G24" s="1541">
        <v>249217</v>
      </c>
    </row>
    <row r="25" spans="1:7" s="1538" customFormat="1" ht="13.9" customHeight="1">
      <c r="A25" s="1534" t="s">
        <v>933</v>
      </c>
      <c r="B25" s="1537" t="s">
        <v>616</v>
      </c>
      <c r="C25" s="1541">
        <v>132260</v>
      </c>
      <c r="D25" s="1541">
        <v>151617</v>
      </c>
      <c r="E25" s="1541">
        <v>184365</v>
      </c>
      <c r="F25" s="1541">
        <v>238508</v>
      </c>
      <c r="G25" s="1541">
        <v>261808</v>
      </c>
    </row>
    <row r="26" spans="1:7" s="1538" customFormat="1" ht="13.9" customHeight="1">
      <c r="A26" s="1534" t="s">
        <v>934</v>
      </c>
      <c r="B26" s="1537" t="s">
        <v>617</v>
      </c>
      <c r="C26" s="1541">
        <v>125681</v>
      </c>
      <c r="D26" s="1541">
        <v>144910</v>
      </c>
      <c r="E26" s="1541">
        <v>174766</v>
      </c>
      <c r="F26" s="1541">
        <v>223706</v>
      </c>
      <c r="G26" s="1541">
        <v>249217</v>
      </c>
    </row>
    <row r="27" spans="1:7" s="1538" customFormat="1" ht="13.9" customHeight="1">
      <c r="A27" s="1536" t="s">
        <v>934</v>
      </c>
      <c r="B27" s="1535" t="s">
        <v>616</v>
      </c>
      <c r="C27" s="1540">
        <v>132260</v>
      </c>
      <c r="D27" s="1540">
        <v>151617</v>
      </c>
      <c r="E27" s="1540">
        <v>184365</v>
      </c>
      <c r="F27" s="1540">
        <v>238508</v>
      </c>
      <c r="G27" s="1540">
        <v>261808</v>
      </c>
    </row>
    <row r="28" spans="1:7" s="1538" customFormat="1" ht="13.9" customHeight="1">
      <c r="A28" s="1536" t="s">
        <v>935</v>
      </c>
      <c r="B28" s="1537" t="s">
        <v>617</v>
      </c>
      <c r="C28" s="1542">
        <v>120948</v>
      </c>
      <c r="D28" s="1542">
        <v>139454</v>
      </c>
      <c r="E28" s="1542">
        <v>168185</v>
      </c>
      <c r="F28" s="1542">
        <v>215282</v>
      </c>
      <c r="G28" s="1542">
        <v>239833</v>
      </c>
    </row>
    <row r="29" spans="1:7" s="1538" customFormat="1" ht="13.9" customHeight="1">
      <c r="A29" s="1537" t="s">
        <v>935</v>
      </c>
      <c r="B29" s="1537" t="s">
        <v>616</v>
      </c>
      <c r="C29" s="1542">
        <v>127280</v>
      </c>
      <c r="D29" s="1542">
        <v>145907</v>
      </c>
      <c r="E29" s="1542">
        <v>177422</v>
      </c>
      <c r="F29" s="1542">
        <v>229526</v>
      </c>
      <c r="G29" s="1542">
        <v>251949</v>
      </c>
    </row>
    <row r="30" spans="1:7" s="1538" customFormat="1" ht="13.9" customHeight="1">
      <c r="A30" s="1537" t="s">
        <v>936</v>
      </c>
      <c r="B30" s="1537" t="s">
        <v>617</v>
      </c>
      <c r="C30" s="1542">
        <v>120948</v>
      </c>
      <c r="D30" s="1542">
        <v>139454</v>
      </c>
      <c r="E30" s="1542">
        <v>168185</v>
      </c>
      <c r="F30" s="1542">
        <v>215282</v>
      </c>
      <c r="G30" s="1542">
        <v>239833</v>
      </c>
    </row>
    <row r="31" spans="1:7" s="1538" customFormat="1" ht="13.9" customHeight="1">
      <c r="A31" s="1535" t="s">
        <v>936</v>
      </c>
      <c r="B31" s="1535" t="s">
        <v>616</v>
      </c>
      <c r="C31" s="1539">
        <v>127280</v>
      </c>
      <c r="D31" s="1539">
        <v>145907</v>
      </c>
      <c r="E31" s="1539">
        <v>177422</v>
      </c>
      <c r="F31" s="1539">
        <v>229526</v>
      </c>
      <c r="G31" s="1539">
        <v>251949</v>
      </c>
    </row>
    <row r="32" spans="1:7" s="1538" customFormat="1" ht="13.9" customHeight="1">
      <c r="A32" s="1535" t="s">
        <v>937</v>
      </c>
      <c r="B32" s="1537" t="s">
        <v>617</v>
      </c>
      <c r="C32" s="1544">
        <v>133568</v>
      </c>
      <c r="D32" s="1544">
        <v>154005</v>
      </c>
      <c r="E32" s="1544">
        <v>185735</v>
      </c>
      <c r="F32" s="1544">
        <v>237747</v>
      </c>
      <c r="G32" s="1544">
        <v>264859</v>
      </c>
    </row>
    <row r="33" spans="1:7" s="1538" customFormat="1" ht="13.9" customHeight="1">
      <c r="A33" s="1537" t="s">
        <v>937</v>
      </c>
      <c r="B33" s="1537" t="s">
        <v>616</v>
      </c>
      <c r="C33" s="1544">
        <v>140561</v>
      </c>
      <c r="D33" s="1544">
        <v>161133</v>
      </c>
      <c r="E33" s="1544">
        <v>195936</v>
      </c>
      <c r="F33" s="1544">
        <v>253477</v>
      </c>
      <c r="G33" s="1544">
        <v>278239</v>
      </c>
    </row>
    <row r="34" spans="1:7" s="1538" customFormat="1" ht="13.9" customHeight="1">
      <c r="A34" s="1537" t="s">
        <v>938</v>
      </c>
      <c r="B34" s="1537" t="s">
        <v>617</v>
      </c>
      <c r="C34" s="1541">
        <v>125681</v>
      </c>
      <c r="D34" s="1541">
        <v>144910</v>
      </c>
      <c r="E34" s="1541">
        <v>174766</v>
      </c>
      <c r="F34" s="1541">
        <v>223706</v>
      </c>
      <c r="G34" s="1541">
        <v>249217</v>
      </c>
    </row>
    <row r="35" spans="1:7" s="1538" customFormat="1" ht="13.9" customHeight="1">
      <c r="A35" s="1535" t="s">
        <v>938</v>
      </c>
      <c r="B35" s="1535" t="s">
        <v>616</v>
      </c>
      <c r="C35" s="1540">
        <v>132260</v>
      </c>
      <c r="D35" s="1540">
        <v>151617</v>
      </c>
      <c r="E35" s="1540">
        <v>184365</v>
      </c>
      <c r="F35" s="1540">
        <v>238508</v>
      </c>
      <c r="G35" s="1540">
        <v>261808</v>
      </c>
    </row>
    <row r="36" spans="1:7" s="1538" customFormat="1" ht="13.9" customHeight="1">
      <c r="A36" s="1535" t="s">
        <v>939</v>
      </c>
      <c r="B36" s="1537" t="s">
        <v>617</v>
      </c>
      <c r="C36" s="1544">
        <v>133568</v>
      </c>
      <c r="D36" s="1544">
        <v>154005</v>
      </c>
      <c r="E36" s="1544">
        <v>185735</v>
      </c>
      <c r="F36" s="1544">
        <v>237747</v>
      </c>
      <c r="G36" s="1544">
        <v>264859</v>
      </c>
    </row>
    <row r="37" spans="1:7" s="1538" customFormat="1" ht="13.9" customHeight="1">
      <c r="A37" s="1537" t="s">
        <v>939</v>
      </c>
      <c r="B37" s="1537" t="s">
        <v>616</v>
      </c>
      <c r="C37" s="1544">
        <v>140561</v>
      </c>
      <c r="D37" s="1544">
        <v>161133</v>
      </c>
      <c r="E37" s="1544">
        <v>195936</v>
      </c>
      <c r="F37" s="1544">
        <v>253477</v>
      </c>
      <c r="G37" s="1544">
        <v>278239</v>
      </c>
    </row>
    <row r="38" spans="1:7" s="1538" customFormat="1" ht="13.9" customHeight="1">
      <c r="A38" s="1537" t="s">
        <v>940</v>
      </c>
      <c r="B38" s="1537" t="s">
        <v>617</v>
      </c>
      <c r="C38" s="1544">
        <v>133568</v>
      </c>
      <c r="D38" s="1544">
        <v>154005</v>
      </c>
      <c r="E38" s="1544">
        <v>185735</v>
      </c>
      <c r="F38" s="1544">
        <v>237747</v>
      </c>
      <c r="G38" s="1544">
        <v>264859</v>
      </c>
    </row>
    <row r="39" spans="1:7" s="1538" customFormat="1" ht="13.9" customHeight="1">
      <c r="A39" s="1535" t="s">
        <v>940</v>
      </c>
      <c r="B39" s="1535" t="s">
        <v>616</v>
      </c>
      <c r="C39" s="1530">
        <v>140561</v>
      </c>
      <c r="D39" s="1530">
        <v>161133</v>
      </c>
      <c r="E39" s="1530">
        <v>195936</v>
      </c>
      <c r="F39" s="1530">
        <v>253477</v>
      </c>
      <c r="G39" s="1530">
        <v>278239</v>
      </c>
    </row>
    <row r="40" spans="1:7" s="1538" customFormat="1" ht="13.9" customHeight="1">
      <c r="A40" s="1535" t="s">
        <v>623</v>
      </c>
      <c r="B40" s="1537" t="s">
        <v>617</v>
      </c>
      <c r="C40" s="1542">
        <v>120948</v>
      </c>
      <c r="D40" s="1542">
        <v>139454</v>
      </c>
      <c r="E40" s="1542">
        <v>168185</v>
      </c>
      <c r="F40" s="1542">
        <v>215282</v>
      </c>
      <c r="G40" s="1542">
        <v>239833</v>
      </c>
    </row>
    <row r="41" spans="1:7" s="1538" customFormat="1" ht="13.9" customHeight="1">
      <c r="A41" s="1537" t="s">
        <v>623</v>
      </c>
      <c r="B41" s="1537" t="s">
        <v>616</v>
      </c>
      <c r="C41" s="1542">
        <v>127280</v>
      </c>
      <c r="D41" s="1542">
        <v>145907</v>
      </c>
      <c r="E41" s="1542">
        <v>177422</v>
      </c>
      <c r="F41" s="1542">
        <v>229526</v>
      </c>
      <c r="G41" s="1542">
        <v>251949</v>
      </c>
    </row>
    <row r="42" spans="1:7" s="1538" customFormat="1" ht="13.9" customHeight="1">
      <c r="A42" s="1537" t="s">
        <v>624</v>
      </c>
      <c r="B42" s="1537" t="s">
        <v>617</v>
      </c>
      <c r="C42" s="1544">
        <v>133568</v>
      </c>
      <c r="D42" s="1544">
        <v>154005</v>
      </c>
      <c r="E42" s="1544">
        <v>185735</v>
      </c>
      <c r="F42" s="1544">
        <v>237747</v>
      </c>
      <c r="G42" s="1544">
        <v>264859</v>
      </c>
    </row>
    <row r="43" spans="1:7" s="1538" customFormat="1" ht="13.9" customHeight="1">
      <c r="A43" s="1535" t="s">
        <v>624</v>
      </c>
      <c r="B43" s="1535" t="s">
        <v>616</v>
      </c>
      <c r="C43" s="1530">
        <v>140561</v>
      </c>
      <c r="D43" s="1530">
        <v>161133</v>
      </c>
      <c r="E43" s="1530">
        <v>195936</v>
      </c>
      <c r="F43" s="1530">
        <v>253477</v>
      </c>
      <c r="G43" s="1530">
        <v>278239</v>
      </c>
    </row>
    <row r="44" spans="1:7" s="1538" customFormat="1" ht="13.9" customHeight="1">
      <c r="A44" s="1535" t="s">
        <v>625</v>
      </c>
      <c r="B44" s="1537" t="s">
        <v>617</v>
      </c>
      <c r="C44" s="1541">
        <v>125681</v>
      </c>
      <c r="D44" s="1541">
        <v>144910</v>
      </c>
      <c r="E44" s="1541">
        <v>174766</v>
      </c>
      <c r="F44" s="1541">
        <v>223706</v>
      </c>
      <c r="G44" s="1541">
        <v>249217</v>
      </c>
    </row>
    <row r="45" spans="1:7" s="1538" customFormat="1" ht="13.9" customHeight="1">
      <c r="A45" s="1537" t="s">
        <v>625</v>
      </c>
      <c r="B45" s="1537" t="s">
        <v>616</v>
      </c>
      <c r="C45" s="1541">
        <v>132260</v>
      </c>
      <c r="D45" s="1541">
        <v>151617</v>
      </c>
      <c r="E45" s="1541">
        <v>184365</v>
      </c>
      <c r="F45" s="1541">
        <v>238508</v>
      </c>
      <c r="G45" s="1541">
        <v>261808</v>
      </c>
    </row>
    <row r="46" spans="1:7" s="1538" customFormat="1" ht="13.9" customHeight="1">
      <c r="A46" s="1537" t="s">
        <v>626</v>
      </c>
      <c r="B46" s="1537" t="s">
        <v>617</v>
      </c>
      <c r="C46" s="1544">
        <v>133568</v>
      </c>
      <c r="D46" s="1544">
        <v>154005</v>
      </c>
      <c r="E46" s="1544">
        <v>185735</v>
      </c>
      <c r="F46" s="1544">
        <v>237747</v>
      </c>
      <c r="G46" s="1544">
        <v>264859</v>
      </c>
    </row>
    <row r="47" spans="1:7" s="1538" customFormat="1" ht="13.9" customHeight="1">
      <c r="A47" s="1535" t="s">
        <v>626</v>
      </c>
      <c r="B47" s="1535" t="s">
        <v>616</v>
      </c>
      <c r="C47" s="1530">
        <v>140561</v>
      </c>
      <c r="D47" s="1530">
        <v>161133</v>
      </c>
      <c r="E47" s="1530">
        <v>195936</v>
      </c>
      <c r="F47" s="1530">
        <v>253477</v>
      </c>
      <c r="G47" s="1530">
        <v>278239</v>
      </c>
    </row>
    <row r="48" spans="1:7" s="1538" customFormat="1" ht="13.9" customHeight="1">
      <c r="A48" s="1535" t="s">
        <v>627</v>
      </c>
      <c r="B48" s="1537" t="s">
        <v>617</v>
      </c>
      <c r="C48" s="1541">
        <v>125681</v>
      </c>
      <c r="D48" s="1541">
        <v>144910</v>
      </c>
      <c r="E48" s="1541">
        <v>174766</v>
      </c>
      <c r="F48" s="1541">
        <v>223706</v>
      </c>
      <c r="G48" s="1541">
        <v>249217</v>
      </c>
    </row>
    <row r="49" spans="1:7" s="1538" customFormat="1" ht="13.9" customHeight="1">
      <c r="A49" s="1537" t="s">
        <v>627</v>
      </c>
      <c r="B49" s="1537" t="s">
        <v>616</v>
      </c>
      <c r="C49" s="1541">
        <v>132260</v>
      </c>
      <c r="D49" s="1541">
        <v>151617</v>
      </c>
      <c r="E49" s="1541">
        <v>184365</v>
      </c>
      <c r="F49" s="1541">
        <v>238508</v>
      </c>
      <c r="G49" s="1541">
        <v>261808</v>
      </c>
    </row>
    <row r="50" spans="1:7" s="1538" customFormat="1" ht="13.9" customHeight="1">
      <c r="A50" s="1537" t="s">
        <v>628</v>
      </c>
      <c r="B50" s="1537" t="s">
        <v>617</v>
      </c>
      <c r="C50" s="1541">
        <v>125681</v>
      </c>
      <c r="D50" s="1541">
        <v>144910</v>
      </c>
      <c r="E50" s="1541">
        <v>174766</v>
      </c>
      <c r="F50" s="1541">
        <v>223706</v>
      </c>
      <c r="G50" s="1541">
        <v>249217</v>
      </c>
    </row>
    <row r="51" spans="1:7" s="1538" customFormat="1" ht="13.9" customHeight="1">
      <c r="A51" s="1535" t="s">
        <v>628</v>
      </c>
      <c r="B51" s="1535" t="s">
        <v>616</v>
      </c>
      <c r="C51" s="1540">
        <v>132260</v>
      </c>
      <c r="D51" s="1540">
        <v>151617</v>
      </c>
      <c r="E51" s="1540">
        <v>184365</v>
      </c>
      <c r="F51" s="1540">
        <v>238508</v>
      </c>
      <c r="G51" s="1540">
        <v>261808</v>
      </c>
    </row>
    <row r="52" spans="1:7" s="1538" customFormat="1" ht="13.9" customHeight="1">
      <c r="A52" s="1535" t="s">
        <v>629</v>
      </c>
      <c r="B52" s="1537" t="s">
        <v>617</v>
      </c>
      <c r="C52" s="1541">
        <v>125681</v>
      </c>
      <c r="D52" s="1541">
        <v>144910</v>
      </c>
      <c r="E52" s="1541">
        <v>174766</v>
      </c>
      <c r="F52" s="1541">
        <v>223706</v>
      </c>
      <c r="G52" s="1541">
        <v>249217</v>
      </c>
    </row>
    <row r="53" spans="1:7" s="1538" customFormat="1" ht="13.9" customHeight="1">
      <c r="A53" s="1537" t="s">
        <v>629</v>
      </c>
      <c r="B53" s="1537" t="s">
        <v>616</v>
      </c>
      <c r="C53" s="1541">
        <v>132260</v>
      </c>
      <c r="D53" s="1541">
        <v>151617</v>
      </c>
      <c r="E53" s="1541">
        <v>184365</v>
      </c>
      <c r="F53" s="1541">
        <v>238508</v>
      </c>
      <c r="G53" s="1541">
        <v>261808</v>
      </c>
    </row>
    <row r="54" spans="1:7" s="1538" customFormat="1" ht="13.9" customHeight="1">
      <c r="A54" s="1537" t="s">
        <v>630</v>
      </c>
      <c r="B54" s="1537" t="s">
        <v>617</v>
      </c>
      <c r="C54" s="1544">
        <v>133568</v>
      </c>
      <c r="D54" s="1544">
        <v>154005</v>
      </c>
      <c r="E54" s="1544">
        <v>185735</v>
      </c>
      <c r="F54" s="1544">
        <v>237747</v>
      </c>
      <c r="G54" s="1544">
        <v>264859</v>
      </c>
    </row>
    <row r="55" spans="1:7" s="1538" customFormat="1" ht="13.9" customHeight="1">
      <c r="A55" s="1535" t="s">
        <v>630</v>
      </c>
      <c r="B55" s="1535" t="s">
        <v>616</v>
      </c>
      <c r="C55" s="1530">
        <v>140561</v>
      </c>
      <c r="D55" s="1530">
        <v>161133</v>
      </c>
      <c r="E55" s="1530">
        <v>195936</v>
      </c>
      <c r="F55" s="1530">
        <v>253477</v>
      </c>
      <c r="G55" s="1530">
        <v>278239</v>
      </c>
    </row>
    <row r="56" spans="1:7" s="1538" customFormat="1" ht="13.9" customHeight="1">
      <c r="A56" s="1535" t="s">
        <v>631</v>
      </c>
      <c r="B56" s="1537" t="s">
        <v>617</v>
      </c>
      <c r="C56" s="1541">
        <v>125681</v>
      </c>
      <c r="D56" s="1541">
        <v>144910</v>
      </c>
      <c r="E56" s="1541">
        <v>174766</v>
      </c>
      <c r="F56" s="1541">
        <v>223706</v>
      </c>
      <c r="G56" s="1541">
        <v>249217</v>
      </c>
    </row>
    <row r="57" spans="1:7" s="1538" customFormat="1" ht="13.9" customHeight="1">
      <c r="A57" s="1537" t="s">
        <v>631</v>
      </c>
      <c r="B57" s="1537" t="s">
        <v>616</v>
      </c>
      <c r="C57" s="1541">
        <v>132260</v>
      </c>
      <c r="D57" s="1541">
        <v>151617</v>
      </c>
      <c r="E57" s="1541">
        <v>184365</v>
      </c>
      <c r="F57" s="1541">
        <v>238508</v>
      </c>
      <c r="G57" s="1541">
        <v>261808</v>
      </c>
    </row>
    <row r="58" spans="1:7" s="1538" customFormat="1" ht="13.9" customHeight="1">
      <c r="A58" s="1537" t="s">
        <v>632</v>
      </c>
      <c r="B58" s="1537" t="s">
        <v>617</v>
      </c>
      <c r="C58" s="1544">
        <v>133568</v>
      </c>
      <c r="D58" s="1544">
        <v>154005</v>
      </c>
      <c r="E58" s="1544">
        <v>185735</v>
      </c>
      <c r="F58" s="1544">
        <v>237747</v>
      </c>
      <c r="G58" s="1544">
        <v>264859</v>
      </c>
    </row>
    <row r="59" spans="1:7" s="1538" customFormat="1" ht="13.9" customHeight="1">
      <c r="A59" s="1535" t="s">
        <v>632</v>
      </c>
      <c r="B59" s="1535" t="s">
        <v>616</v>
      </c>
      <c r="C59" s="1530">
        <v>140561</v>
      </c>
      <c r="D59" s="1530">
        <v>161133</v>
      </c>
      <c r="E59" s="1530">
        <v>195936</v>
      </c>
      <c r="F59" s="1530">
        <v>253477</v>
      </c>
      <c r="G59" s="1530">
        <v>278239</v>
      </c>
    </row>
    <row r="60" spans="1:7" s="1538" customFormat="1" ht="13.9" customHeight="1">
      <c r="A60" s="1535" t="s">
        <v>633</v>
      </c>
      <c r="B60" s="1537" t="s">
        <v>617</v>
      </c>
      <c r="C60" s="1542">
        <v>120948</v>
      </c>
      <c r="D60" s="1542">
        <v>139454</v>
      </c>
      <c r="E60" s="1542">
        <v>168185</v>
      </c>
      <c r="F60" s="1542">
        <v>215282</v>
      </c>
      <c r="G60" s="1542">
        <v>239833</v>
      </c>
    </row>
    <row r="61" spans="1:7" s="1538" customFormat="1" ht="13.9" customHeight="1">
      <c r="A61" s="1537" t="s">
        <v>633</v>
      </c>
      <c r="B61" s="1537" t="s">
        <v>616</v>
      </c>
      <c r="C61" s="1542">
        <v>127280</v>
      </c>
      <c r="D61" s="1542">
        <v>145907</v>
      </c>
      <c r="E61" s="1542">
        <v>177422</v>
      </c>
      <c r="F61" s="1542">
        <v>229526</v>
      </c>
      <c r="G61" s="1542">
        <v>251949</v>
      </c>
    </row>
    <row r="62" spans="1:7" s="1538" customFormat="1" ht="13.9" customHeight="1">
      <c r="A62" s="1537" t="s">
        <v>2377</v>
      </c>
      <c r="B62" s="1537" t="s">
        <v>617</v>
      </c>
      <c r="C62" s="1541">
        <v>125681</v>
      </c>
      <c r="D62" s="1541">
        <v>144910</v>
      </c>
      <c r="E62" s="1541">
        <v>174766</v>
      </c>
      <c r="F62" s="1541">
        <v>223706</v>
      </c>
      <c r="G62" s="1541">
        <v>249217</v>
      </c>
    </row>
    <row r="63" spans="1:7" s="1538" customFormat="1" ht="13.9" customHeight="1">
      <c r="A63" s="1535" t="s">
        <v>2377</v>
      </c>
      <c r="B63" s="1535" t="s">
        <v>616</v>
      </c>
      <c r="C63" s="1540">
        <v>132260</v>
      </c>
      <c r="D63" s="1540">
        <v>151617</v>
      </c>
      <c r="E63" s="1540">
        <v>184365</v>
      </c>
      <c r="F63" s="1540">
        <v>238508</v>
      </c>
      <c r="G63" s="1540">
        <v>261808</v>
      </c>
    </row>
    <row r="64" spans="1:7" s="1538" customFormat="1" ht="13.9" customHeight="1">
      <c r="A64" s="1535" t="s">
        <v>2378</v>
      </c>
      <c r="B64" s="1537" t="s">
        <v>617</v>
      </c>
      <c r="C64" s="1542">
        <v>120948</v>
      </c>
      <c r="D64" s="1542">
        <v>139454</v>
      </c>
      <c r="E64" s="1542">
        <v>168185</v>
      </c>
      <c r="F64" s="1542">
        <v>215282</v>
      </c>
      <c r="G64" s="1542">
        <v>239833</v>
      </c>
    </row>
    <row r="65" spans="1:7" s="1538" customFormat="1" ht="13.9" customHeight="1">
      <c r="A65" s="1537" t="s">
        <v>2378</v>
      </c>
      <c r="B65" s="1537" t="s">
        <v>616</v>
      </c>
      <c r="C65" s="1542">
        <v>127280</v>
      </c>
      <c r="D65" s="1542">
        <v>145907</v>
      </c>
      <c r="E65" s="1542">
        <v>177422</v>
      </c>
      <c r="F65" s="1542">
        <v>229526</v>
      </c>
      <c r="G65" s="1542">
        <v>251949</v>
      </c>
    </row>
    <row r="66" spans="1:7" s="1538" customFormat="1" ht="13.9" customHeight="1">
      <c r="A66" s="1537" t="s">
        <v>2298</v>
      </c>
      <c r="B66" s="1537" t="s">
        <v>617</v>
      </c>
      <c r="C66" s="1544">
        <v>133568</v>
      </c>
      <c r="D66" s="1544">
        <v>154005</v>
      </c>
      <c r="E66" s="1544">
        <v>185735</v>
      </c>
      <c r="F66" s="1544">
        <v>237747</v>
      </c>
      <c r="G66" s="1544">
        <v>264859</v>
      </c>
    </row>
    <row r="67" spans="1:7" s="1538" customFormat="1" ht="13.9" customHeight="1">
      <c r="A67" s="1535" t="s">
        <v>2298</v>
      </c>
      <c r="B67" s="1535" t="s">
        <v>616</v>
      </c>
      <c r="C67" s="1530">
        <v>140561</v>
      </c>
      <c r="D67" s="1530">
        <v>161133</v>
      </c>
      <c r="E67" s="1530">
        <v>195936</v>
      </c>
      <c r="F67" s="1530">
        <v>253477</v>
      </c>
      <c r="G67" s="1530">
        <v>278239</v>
      </c>
    </row>
    <row r="68" spans="1:7" s="1538" customFormat="1" ht="13.9" customHeight="1">
      <c r="A68" s="1535" t="s">
        <v>2299</v>
      </c>
      <c r="B68" s="1537" t="s">
        <v>617</v>
      </c>
      <c r="C68" s="1541">
        <v>125681</v>
      </c>
      <c r="D68" s="1541">
        <v>144910</v>
      </c>
      <c r="E68" s="1541">
        <v>174766</v>
      </c>
      <c r="F68" s="1541">
        <v>223706</v>
      </c>
      <c r="G68" s="1541">
        <v>249217</v>
      </c>
    </row>
    <row r="69" spans="1:7" s="1538" customFormat="1" ht="13.9" customHeight="1">
      <c r="A69" s="1537" t="s">
        <v>2299</v>
      </c>
      <c r="B69" s="1537" t="s">
        <v>616</v>
      </c>
      <c r="C69" s="1541">
        <v>132260</v>
      </c>
      <c r="D69" s="1541">
        <v>151617</v>
      </c>
      <c r="E69" s="1541">
        <v>184365</v>
      </c>
      <c r="F69" s="1541">
        <v>238508</v>
      </c>
      <c r="G69" s="1541">
        <v>261808</v>
      </c>
    </row>
    <row r="70" spans="1:7" s="1538" customFormat="1" ht="13.9" customHeight="1">
      <c r="A70" s="1537" t="s">
        <v>2300</v>
      </c>
      <c r="B70" s="1537" t="s">
        <v>617</v>
      </c>
      <c r="C70" s="1544">
        <v>133568</v>
      </c>
      <c r="D70" s="1544">
        <v>154005</v>
      </c>
      <c r="E70" s="1544">
        <v>185735</v>
      </c>
      <c r="F70" s="1544">
        <v>237747</v>
      </c>
      <c r="G70" s="1544">
        <v>264859</v>
      </c>
    </row>
    <row r="71" spans="1:7" s="1538" customFormat="1" ht="13.9" customHeight="1">
      <c r="A71" s="1535" t="s">
        <v>2300</v>
      </c>
      <c r="B71" s="1535" t="s">
        <v>616</v>
      </c>
      <c r="C71" s="1530">
        <v>140561</v>
      </c>
      <c r="D71" s="1530">
        <v>161133</v>
      </c>
      <c r="E71" s="1530">
        <v>195936</v>
      </c>
      <c r="F71" s="1530">
        <v>253477</v>
      </c>
      <c r="G71" s="1530">
        <v>278239</v>
      </c>
    </row>
    <row r="72" spans="1:7" s="1538" customFormat="1" ht="13.9" customHeight="1">
      <c r="A72" s="1535" t="s">
        <v>2301</v>
      </c>
      <c r="B72" s="1537" t="s">
        <v>617</v>
      </c>
      <c r="C72" s="1544">
        <v>133568</v>
      </c>
      <c r="D72" s="1544">
        <v>154005</v>
      </c>
      <c r="E72" s="1544">
        <v>185735</v>
      </c>
      <c r="F72" s="1544">
        <v>237747</v>
      </c>
      <c r="G72" s="1544">
        <v>264859</v>
      </c>
    </row>
    <row r="73" spans="1:7" s="1538" customFormat="1" ht="13.9" customHeight="1">
      <c r="A73" s="1537" t="s">
        <v>2301</v>
      </c>
      <c r="B73" s="1537" t="s">
        <v>616</v>
      </c>
      <c r="C73" s="1544">
        <v>140561</v>
      </c>
      <c r="D73" s="1544">
        <v>161133</v>
      </c>
      <c r="E73" s="1544">
        <v>195936</v>
      </c>
      <c r="F73" s="1544">
        <v>253477</v>
      </c>
      <c r="G73" s="1544">
        <v>278239</v>
      </c>
    </row>
    <row r="74" spans="1:7" s="1538" customFormat="1" ht="13.9" customHeight="1">
      <c r="A74" s="1537" t="s">
        <v>2302</v>
      </c>
      <c r="B74" s="1537" t="s">
        <v>617</v>
      </c>
      <c r="C74" s="1542">
        <v>120948</v>
      </c>
      <c r="D74" s="1542">
        <v>139454</v>
      </c>
      <c r="E74" s="1542">
        <v>168185</v>
      </c>
      <c r="F74" s="1542">
        <v>215282</v>
      </c>
      <c r="G74" s="1542">
        <v>239833</v>
      </c>
    </row>
    <row r="75" spans="1:7" s="1538" customFormat="1" ht="13.9" customHeight="1">
      <c r="A75" s="1535" t="s">
        <v>2302</v>
      </c>
      <c r="B75" s="1535" t="s">
        <v>616</v>
      </c>
      <c r="C75" s="1539">
        <v>127280</v>
      </c>
      <c r="D75" s="1539">
        <v>145907</v>
      </c>
      <c r="E75" s="1539">
        <v>177422</v>
      </c>
      <c r="F75" s="1539">
        <v>229526</v>
      </c>
      <c r="G75" s="1539">
        <v>251949</v>
      </c>
    </row>
    <row r="76" spans="1:7" s="1538" customFormat="1" ht="13.9" customHeight="1">
      <c r="A76" s="1535" t="s">
        <v>2303</v>
      </c>
      <c r="B76" s="1537" t="s">
        <v>617</v>
      </c>
      <c r="C76" s="1541">
        <v>125681</v>
      </c>
      <c r="D76" s="1541">
        <v>144910</v>
      </c>
      <c r="E76" s="1541">
        <v>174766</v>
      </c>
      <c r="F76" s="1541">
        <v>223706</v>
      </c>
      <c r="G76" s="1541">
        <v>249217</v>
      </c>
    </row>
    <row r="77" spans="1:7" s="1538" customFormat="1" ht="13.9" customHeight="1">
      <c r="A77" s="1537" t="s">
        <v>2303</v>
      </c>
      <c r="B77" s="1537" t="s">
        <v>616</v>
      </c>
      <c r="C77" s="1541">
        <v>132260</v>
      </c>
      <c r="D77" s="1541">
        <v>151617</v>
      </c>
      <c r="E77" s="1541">
        <v>184365</v>
      </c>
      <c r="F77" s="1541">
        <v>238508</v>
      </c>
      <c r="G77" s="1541">
        <v>261808</v>
      </c>
    </row>
    <row r="78" spans="1:7" s="1538" customFormat="1" ht="13.9" customHeight="1">
      <c r="A78" s="1537" t="s">
        <v>2304</v>
      </c>
      <c r="B78" s="1537" t="s">
        <v>617</v>
      </c>
      <c r="C78" s="1544">
        <v>133568</v>
      </c>
      <c r="D78" s="1544">
        <v>154005</v>
      </c>
      <c r="E78" s="1544">
        <v>185735</v>
      </c>
      <c r="F78" s="1544">
        <v>237747</v>
      </c>
      <c r="G78" s="1544">
        <v>264859</v>
      </c>
    </row>
    <row r="79" spans="1:7" s="1538" customFormat="1" ht="13.9" customHeight="1">
      <c r="A79" s="1535" t="s">
        <v>2304</v>
      </c>
      <c r="B79" s="1535" t="s">
        <v>616</v>
      </c>
      <c r="C79" s="1530">
        <v>140561</v>
      </c>
      <c r="D79" s="1530">
        <v>161133</v>
      </c>
      <c r="E79" s="1530">
        <v>195936</v>
      </c>
      <c r="F79" s="1530">
        <v>253477</v>
      </c>
      <c r="G79" s="1530">
        <v>278239</v>
      </c>
    </row>
    <row r="80" spans="1:7" s="1538" customFormat="1" ht="13.9" customHeight="1">
      <c r="A80" s="1535" t="s">
        <v>2305</v>
      </c>
      <c r="B80" s="1537" t="s">
        <v>617</v>
      </c>
      <c r="C80" s="1544">
        <v>133568</v>
      </c>
      <c r="D80" s="1544">
        <v>154005</v>
      </c>
      <c r="E80" s="1544">
        <v>185735</v>
      </c>
      <c r="F80" s="1544">
        <v>237747</v>
      </c>
      <c r="G80" s="1544">
        <v>264859</v>
      </c>
    </row>
    <row r="81" spans="1:7" s="1538" customFormat="1" ht="13.9" customHeight="1">
      <c r="A81" s="1537" t="s">
        <v>2305</v>
      </c>
      <c r="B81" s="1537" t="s">
        <v>616</v>
      </c>
      <c r="C81" s="1544">
        <v>140561</v>
      </c>
      <c r="D81" s="1544">
        <v>161133</v>
      </c>
      <c r="E81" s="1544">
        <v>195936</v>
      </c>
      <c r="F81" s="1544">
        <v>253477</v>
      </c>
      <c r="G81" s="1544">
        <v>278239</v>
      </c>
    </row>
    <row r="82" spans="1:7" s="1538" customFormat="1" ht="13.9" customHeight="1">
      <c r="A82" s="1537" t="s">
        <v>2306</v>
      </c>
      <c r="B82" s="1537" t="s">
        <v>617</v>
      </c>
      <c r="C82" s="1541">
        <v>125681</v>
      </c>
      <c r="D82" s="1541">
        <v>144910</v>
      </c>
      <c r="E82" s="1541">
        <v>174766</v>
      </c>
      <c r="F82" s="1541">
        <v>223706</v>
      </c>
      <c r="G82" s="1541">
        <v>249217</v>
      </c>
    </row>
    <row r="83" spans="1:7" s="1538" customFormat="1" ht="13.9" customHeight="1">
      <c r="A83" s="1535" t="s">
        <v>2306</v>
      </c>
      <c r="B83" s="1535" t="s">
        <v>616</v>
      </c>
      <c r="C83" s="1540">
        <v>132260</v>
      </c>
      <c r="D83" s="1540">
        <v>151617</v>
      </c>
      <c r="E83" s="1540">
        <v>184365</v>
      </c>
      <c r="F83" s="1540">
        <v>238508</v>
      </c>
      <c r="G83" s="1540">
        <v>261808</v>
      </c>
    </row>
    <row r="84" spans="1:7" s="1538" customFormat="1" ht="13.9" customHeight="1">
      <c r="A84" s="1535" t="s">
        <v>1083</v>
      </c>
      <c r="B84" s="1537" t="s">
        <v>617</v>
      </c>
      <c r="C84" s="1544">
        <v>133568</v>
      </c>
      <c r="D84" s="1544">
        <v>154005</v>
      </c>
      <c r="E84" s="1544">
        <v>185735</v>
      </c>
      <c r="F84" s="1544">
        <v>237747</v>
      </c>
      <c r="G84" s="1544">
        <v>264859</v>
      </c>
    </row>
    <row r="85" spans="1:7" s="1538" customFormat="1" ht="13.9" customHeight="1">
      <c r="A85" s="1537" t="s">
        <v>1083</v>
      </c>
      <c r="B85" s="1537" t="s">
        <v>616</v>
      </c>
      <c r="C85" s="1544">
        <v>140561</v>
      </c>
      <c r="D85" s="1544">
        <v>161133</v>
      </c>
      <c r="E85" s="1544">
        <v>195936</v>
      </c>
      <c r="F85" s="1544">
        <v>253477</v>
      </c>
      <c r="G85" s="1544">
        <v>278239</v>
      </c>
    </row>
    <row r="86" spans="1:7" s="1538" customFormat="1" ht="13.9" customHeight="1">
      <c r="A86" s="1537" t="s">
        <v>1084</v>
      </c>
      <c r="B86" s="1537" t="s">
        <v>617</v>
      </c>
      <c r="C86" s="1541">
        <v>125681</v>
      </c>
      <c r="D86" s="1541">
        <v>144910</v>
      </c>
      <c r="E86" s="1541">
        <v>174766</v>
      </c>
      <c r="F86" s="1541">
        <v>223706</v>
      </c>
      <c r="G86" s="1541">
        <v>249217</v>
      </c>
    </row>
    <row r="87" spans="1:7" s="1538" customFormat="1" ht="13.9" customHeight="1">
      <c r="A87" s="1535" t="s">
        <v>1084</v>
      </c>
      <c r="B87" s="1535" t="s">
        <v>616</v>
      </c>
      <c r="C87" s="1540">
        <v>132260</v>
      </c>
      <c r="D87" s="1540">
        <v>151617</v>
      </c>
      <c r="E87" s="1540">
        <v>184365</v>
      </c>
      <c r="F87" s="1540">
        <v>238508</v>
      </c>
      <c r="G87" s="1540">
        <v>261808</v>
      </c>
    </row>
    <row r="88" spans="1:7" s="1538" customFormat="1" ht="13.9" customHeight="1">
      <c r="A88" s="1535" t="s">
        <v>144</v>
      </c>
      <c r="B88" s="1537" t="s">
        <v>617</v>
      </c>
      <c r="C88" s="1544">
        <v>133568</v>
      </c>
      <c r="D88" s="1544">
        <v>154005</v>
      </c>
      <c r="E88" s="1544">
        <v>185735</v>
      </c>
      <c r="F88" s="1544">
        <v>237747</v>
      </c>
      <c r="G88" s="1544">
        <v>264859</v>
      </c>
    </row>
    <row r="89" spans="1:7" s="1538" customFormat="1" ht="13.9" customHeight="1">
      <c r="A89" s="1537" t="s">
        <v>144</v>
      </c>
      <c r="B89" s="1537" t="s">
        <v>616</v>
      </c>
      <c r="C89" s="1544">
        <v>140561</v>
      </c>
      <c r="D89" s="1544">
        <v>161133</v>
      </c>
      <c r="E89" s="1544">
        <v>195936</v>
      </c>
      <c r="F89" s="1544">
        <v>253477</v>
      </c>
      <c r="G89" s="1544">
        <v>278239</v>
      </c>
    </row>
    <row r="90" spans="1:7" s="1538" customFormat="1" ht="13.9" customHeight="1">
      <c r="A90" s="1537" t="s">
        <v>145</v>
      </c>
      <c r="B90" s="1537" t="s">
        <v>617</v>
      </c>
      <c r="C90" s="1541">
        <v>125681</v>
      </c>
      <c r="D90" s="1541">
        <v>144910</v>
      </c>
      <c r="E90" s="1541">
        <v>174766</v>
      </c>
      <c r="F90" s="1541">
        <v>223706</v>
      </c>
      <c r="G90" s="1541">
        <v>249217</v>
      </c>
    </row>
    <row r="91" spans="1:7" s="1538" customFormat="1" ht="13.9" customHeight="1">
      <c r="A91" s="1535" t="s">
        <v>145</v>
      </c>
      <c r="B91" s="1535" t="s">
        <v>616</v>
      </c>
      <c r="C91" s="1540">
        <v>132260</v>
      </c>
      <c r="D91" s="1540">
        <v>151617</v>
      </c>
      <c r="E91" s="1540">
        <v>184365</v>
      </c>
      <c r="F91" s="1540">
        <v>238508</v>
      </c>
      <c r="G91" s="1540">
        <v>261808</v>
      </c>
    </row>
    <row r="92" spans="1:7" s="1538" customFormat="1" ht="13.9" customHeight="1">
      <c r="A92" s="1535" t="s">
        <v>146</v>
      </c>
      <c r="B92" s="1537" t="s">
        <v>617</v>
      </c>
      <c r="C92" s="1541">
        <v>125681</v>
      </c>
      <c r="D92" s="1541">
        <v>144910</v>
      </c>
      <c r="E92" s="1541">
        <v>174766</v>
      </c>
      <c r="F92" s="1541">
        <v>223706</v>
      </c>
      <c r="G92" s="1541">
        <v>249217</v>
      </c>
    </row>
    <row r="93" spans="1:7" s="1538" customFormat="1" ht="13.9" customHeight="1">
      <c r="A93" s="1537" t="s">
        <v>146</v>
      </c>
      <c r="B93" s="1537" t="s">
        <v>616</v>
      </c>
      <c r="C93" s="1541">
        <v>132260</v>
      </c>
      <c r="D93" s="1541">
        <v>151617</v>
      </c>
      <c r="E93" s="1541">
        <v>184365</v>
      </c>
      <c r="F93" s="1541">
        <v>238508</v>
      </c>
      <c r="G93" s="1541">
        <v>261808</v>
      </c>
    </row>
    <row r="94" spans="1:7" s="1538" customFormat="1" ht="13.9" customHeight="1">
      <c r="A94" s="1537" t="s">
        <v>147</v>
      </c>
      <c r="B94" s="1537" t="s">
        <v>617</v>
      </c>
      <c r="C94" s="1541">
        <v>125681</v>
      </c>
      <c r="D94" s="1541">
        <v>144910</v>
      </c>
      <c r="E94" s="1541">
        <v>174766</v>
      </c>
      <c r="F94" s="1541">
        <v>223706</v>
      </c>
      <c r="G94" s="1541">
        <v>249217</v>
      </c>
    </row>
    <row r="95" spans="1:7" s="1538" customFormat="1" ht="13.9" customHeight="1">
      <c r="A95" s="1535" t="s">
        <v>147</v>
      </c>
      <c r="B95" s="1535" t="s">
        <v>616</v>
      </c>
      <c r="C95" s="1540">
        <v>132260</v>
      </c>
      <c r="D95" s="1540">
        <v>151617</v>
      </c>
      <c r="E95" s="1540">
        <v>184365</v>
      </c>
      <c r="F95" s="1540">
        <v>238508</v>
      </c>
      <c r="G95" s="1540">
        <v>261808</v>
      </c>
    </row>
    <row r="96" spans="1:7" s="1538" customFormat="1" ht="13.9" customHeight="1">
      <c r="A96" s="1535" t="s">
        <v>148</v>
      </c>
      <c r="B96" s="1537" t="s">
        <v>617</v>
      </c>
      <c r="C96" s="1544">
        <v>133568</v>
      </c>
      <c r="D96" s="1544">
        <v>154005</v>
      </c>
      <c r="E96" s="1544">
        <v>185735</v>
      </c>
      <c r="F96" s="1544">
        <v>237747</v>
      </c>
      <c r="G96" s="1544">
        <v>264859</v>
      </c>
    </row>
    <row r="97" spans="1:7" s="1538" customFormat="1" ht="13.9" customHeight="1">
      <c r="A97" s="1537" t="s">
        <v>148</v>
      </c>
      <c r="B97" s="1537" t="s">
        <v>616</v>
      </c>
      <c r="C97" s="1544">
        <v>140561</v>
      </c>
      <c r="D97" s="1544">
        <v>161133</v>
      </c>
      <c r="E97" s="1544">
        <v>195936</v>
      </c>
      <c r="F97" s="1544">
        <v>253477</v>
      </c>
      <c r="G97" s="1544">
        <v>278239</v>
      </c>
    </row>
    <row r="98" spans="1:7" s="1538" customFormat="1" ht="13.9" customHeight="1">
      <c r="A98" s="1537" t="s">
        <v>149</v>
      </c>
      <c r="B98" s="1537" t="s">
        <v>617</v>
      </c>
      <c r="C98" s="1544">
        <v>133568</v>
      </c>
      <c r="D98" s="1544">
        <v>154005</v>
      </c>
      <c r="E98" s="1544">
        <v>185735</v>
      </c>
      <c r="F98" s="1544">
        <v>237747</v>
      </c>
      <c r="G98" s="1544">
        <v>264859</v>
      </c>
    </row>
    <row r="99" spans="1:7" s="1538" customFormat="1" ht="13.9" customHeight="1">
      <c r="A99" s="1535" t="s">
        <v>149</v>
      </c>
      <c r="B99" s="1535" t="s">
        <v>616</v>
      </c>
      <c r="C99" s="1530">
        <v>140561</v>
      </c>
      <c r="D99" s="1530">
        <v>161133</v>
      </c>
      <c r="E99" s="1530">
        <v>195936</v>
      </c>
      <c r="F99" s="1530">
        <v>253477</v>
      </c>
      <c r="G99" s="1530">
        <v>278239</v>
      </c>
    </row>
    <row r="100" spans="1:7" s="1538" customFormat="1" ht="13.9" customHeight="1">
      <c r="A100" s="1535" t="s">
        <v>150</v>
      </c>
      <c r="B100" s="1537" t="s">
        <v>617</v>
      </c>
      <c r="C100" s="1541">
        <v>125681</v>
      </c>
      <c r="D100" s="1541">
        <v>144910</v>
      </c>
      <c r="E100" s="1541">
        <v>174766</v>
      </c>
      <c r="F100" s="1541">
        <v>223706</v>
      </c>
      <c r="G100" s="1541">
        <v>249217</v>
      </c>
    </row>
    <row r="101" spans="1:7" s="1538" customFormat="1" ht="13.9" customHeight="1">
      <c r="A101" s="1537" t="s">
        <v>150</v>
      </c>
      <c r="B101" s="1537" t="s">
        <v>616</v>
      </c>
      <c r="C101" s="1541">
        <v>132260</v>
      </c>
      <c r="D101" s="1541">
        <v>151617</v>
      </c>
      <c r="E101" s="1541">
        <v>184365</v>
      </c>
      <c r="F101" s="1541">
        <v>238508</v>
      </c>
      <c r="G101" s="1541">
        <v>261808</v>
      </c>
    </row>
    <row r="102" spans="1:7" s="1538" customFormat="1" ht="13.9" customHeight="1">
      <c r="A102" s="1537" t="s">
        <v>151</v>
      </c>
      <c r="B102" s="1537" t="s">
        <v>617</v>
      </c>
      <c r="C102" s="1544">
        <v>133568</v>
      </c>
      <c r="D102" s="1544">
        <v>154005</v>
      </c>
      <c r="E102" s="1544">
        <v>185735</v>
      </c>
      <c r="F102" s="1544">
        <v>237747</v>
      </c>
      <c r="G102" s="1544">
        <v>264859</v>
      </c>
    </row>
    <row r="103" spans="1:7" s="1538" customFormat="1" ht="13.9" customHeight="1">
      <c r="A103" s="1535" t="s">
        <v>151</v>
      </c>
      <c r="B103" s="1535" t="s">
        <v>616</v>
      </c>
      <c r="C103" s="1530">
        <v>140561</v>
      </c>
      <c r="D103" s="1530">
        <v>161133</v>
      </c>
      <c r="E103" s="1530">
        <v>195936</v>
      </c>
      <c r="F103" s="1530">
        <v>253477</v>
      </c>
      <c r="G103" s="1530">
        <v>278239</v>
      </c>
    </row>
    <row r="104" spans="1:7" s="1538" customFormat="1" ht="13.9" customHeight="1">
      <c r="A104" s="1535" t="s">
        <v>152</v>
      </c>
      <c r="B104" s="1537" t="s">
        <v>617</v>
      </c>
      <c r="C104" s="1541">
        <v>125681</v>
      </c>
      <c r="D104" s="1541">
        <v>144910</v>
      </c>
      <c r="E104" s="1541">
        <v>174766</v>
      </c>
      <c r="F104" s="1541">
        <v>223706</v>
      </c>
      <c r="G104" s="1541">
        <v>249217</v>
      </c>
    </row>
    <row r="105" spans="1:7" s="1538" customFormat="1" ht="13.9" customHeight="1">
      <c r="A105" s="1537" t="s">
        <v>152</v>
      </c>
      <c r="B105" s="1537" t="s">
        <v>616</v>
      </c>
      <c r="C105" s="1541">
        <v>132260</v>
      </c>
      <c r="D105" s="1541">
        <v>151617</v>
      </c>
      <c r="E105" s="1541">
        <v>184365</v>
      </c>
      <c r="F105" s="1541">
        <v>238508</v>
      </c>
      <c r="G105" s="1541">
        <v>261808</v>
      </c>
    </row>
    <row r="106" spans="1:7" s="1538" customFormat="1" ht="13.9" customHeight="1">
      <c r="A106" s="1537" t="s">
        <v>153</v>
      </c>
      <c r="B106" s="1537" t="s">
        <v>617</v>
      </c>
      <c r="C106" s="1544">
        <v>133568</v>
      </c>
      <c r="D106" s="1544">
        <v>154005</v>
      </c>
      <c r="E106" s="1544">
        <v>185735</v>
      </c>
      <c r="F106" s="1544">
        <v>237747</v>
      </c>
      <c r="G106" s="1544">
        <v>264859</v>
      </c>
    </row>
    <row r="107" spans="1:7" s="1538" customFormat="1" ht="13.9" customHeight="1">
      <c r="A107" s="1535" t="s">
        <v>153</v>
      </c>
      <c r="B107" s="1535" t="s">
        <v>616</v>
      </c>
      <c r="C107" s="1530">
        <v>140561</v>
      </c>
      <c r="D107" s="1530">
        <v>161133</v>
      </c>
      <c r="E107" s="1530">
        <v>195936</v>
      </c>
      <c r="F107" s="1530">
        <v>253477</v>
      </c>
      <c r="G107" s="1530">
        <v>278239</v>
      </c>
    </row>
    <row r="108" spans="1:7" s="1538" customFormat="1" ht="13.9" customHeight="1">
      <c r="A108" s="1535" t="s">
        <v>154</v>
      </c>
      <c r="B108" s="1537" t="s">
        <v>617</v>
      </c>
      <c r="C108" s="1541">
        <v>125681</v>
      </c>
      <c r="D108" s="1541">
        <v>144910</v>
      </c>
      <c r="E108" s="1541">
        <v>174766</v>
      </c>
      <c r="F108" s="1541">
        <v>223706</v>
      </c>
      <c r="G108" s="1541">
        <v>249217</v>
      </c>
    </row>
    <row r="109" spans="1:7" s="1538" customFormat="1" ht="13.9" customHeight="1">
      <c r="A109" s="1537" t="s">
        <v>154</v>
      </c>
      <c r="B109" s="1537" t="s">
        <v>616</v>
      </c>
      <c r="C109" s="1541">
        <v>132260</v>
      </c>
      <c r="D109" s="1541">
        <v>151617</v>
      </c>
      <c r="E109" s="1541">
        <v>184365</v>
      </c>
      <c r="F109" s="1541">
        <v>238508</v>
      </c>
      <c r="G109" s="1541">
        <v>261808</v>
      </c>
    </row>
    <row r="110" spans="1:7" s="1538" customFormat="1" ht="13.9" customHeight="1">
      <c r="A110" s="1537" t="s">
        <v>155</v>
      </c>
      <c r="B110" s="1537" t="s">
        <v>617</v>
      </c>
      <c r="C110" s="1541">
        <v>125681</v>
      </c>
      <c r="D110" s="1541">
        <v>144910</v>
      </c>
      <c r="E110" s="1541">
        <v>174766</v>
      </c>
      <c r="F110" s="1541">
        <v>223706</v>
      </c>
      <c r="G110" s="1541">
        <v>249217</v>
      </c>
    </row>
    <row r="111" spans="1:7" s="1538" customFormat="1" ht="13.9" customHeight="1">
      <c r="A111" s="1535" t="s">
        <v>155</v>
      </c>
      <c r="B111" s="1535" t="s">
        <v>616</v>
      </c>
      <c r="C111" s="1540">
        <v>132260</v>
      </c>
      <c r="D111" s="1540">
        <v>151617</v>
      </c>
      <c r="E111" s="1540">
        <v>184365</v>
      </c>
      <c r="F111" s="1540">
        <v>238508</v>
      </c>
      <c r="G111" s="1540">
        <v>261808</v>
      </c>
    </row>
    <row r="112" spans="1:7" s="1538" customFormat="1" ht="13.9" customHeight="1">
      <c r="A112" s="1535" t="s">
        <v>156</v>
      </c>
      <c r="B112" s="1537" t="s">
        <v>617</v>
      </c>
      <c r="C112" s="1542">
        <v>120948</v>
      </c>
      <c r="D112" s="1542">
        <v>139454</v>
      </c>
      <c r="E112" s="1542">
        <v>168185</v>
      </c>
      <c r="F112" s="1542">
        <v>215282</v>
      </c>
      <c r="G112" s="1542">
        <v>239833</v>
      </c>
    </row>
    <row r="113" spans="1:7" s="1538" customFormat="1" ht="13.9" customHeight="1">
      <c r="A113" s="1537" t="s">
        <v>156</v>
      </c>
      <c r="B113" s="1537" t="s">
        <v>616</v>
      </c>
      <c r="C113" s="1542">
        <v>127280</v>
      </c>
      <c r="D113" s="1542">
        <v>145907</v>
      </c>
      <c r="E113" s="1542">
        <v>177422</v>
      </c>
      <c r="F113" s="1542">
        <v>229526</v>
      </c>
      <c r="G113" s="1542">
        <v>251949</v>
      </c>
    </row>
    <row r="114" spans="1:7" s="1538" customFormat="1" ht="13.9" customHeight="1">
      <c r="A114" s="1537" t="s">
        <v>157</v>
      </c>
      <c r="B114" s="1537" t="s">
        <v>617</v>
      </c>
      <c r="C114" s="1541">
        <v>125681</v>
      </c>
      <c r="D114" s="1541">
        <v>144910</v>
      </c>
      <c r="E114" s="1541">
        <v>174766</v>
      </c>
      <c r="F114" s="1541">
        <v>223706</v>
      </c>
      <c r="G114" s="1541">
        <v>249217</v>
      </c>
    </row>
    <row r="115" spans="1:7" s="1538" customFormat="1" ht="13.9" customHeight="1">
      <c r="A115" s="1535" t="s">
        <v>157</v>
      </c>
      <c r="B115" s="1535" t="s">
        <v>616</v>
      </c>
      <c r="C115" s="1540">
        <v>132260</v>
      </c>
      <c r="D115" s="1540">
        <v>151617</v>
      </c>
      <c r="E115" s="1540">
        <v>184365</v>
      </c>
      <c r="F115" s="1540">
        <v>238508</v>
      </c>
      <c r="G115" s="1540">
        <v>261808</v>
      </c>
    </row>
    <row r="116" spans="1:7" s="1538" customFormat="1" ht="13.9" customHeight="1">
      <c r="A116" s="1535" t="s">
        <v>158</v>
      </c>
      <c r="B116" s="1537" t="s">
        <v>617</v>
      </c>
      <c r="C116" s="1542">
        <v>120948</v>
      </c>
      <c r="D116" s="1542">
        <v>139454</v>
      </c>
      <c r="E116" s="1542">
        <v>168185</v>
      </c>
      <c r="F116" s="1542">
        <v>215282</v>
      </c>
      <c r="G116" s="1542">
        <v>239833</v>
      </c>
    </row>
    <row r="117" spans="1:7" s="1538" customFormat="1" ht="13.9" customHeight="1">
      <c r="A117" s="1537" t="s">
        <v>158</v>
      </c>
      <c r="B117" s="1537" t="s">
        <v>616</v>
      </c>
      <c r="C117" s="1542">
        <v>127280</v>
      </c>
      <c r="D117" s="1542">
        <v>145907</v>
      </c>
      <c r="E117" s="1542">
        <v>177422</v>
      </c>
      <c r="F117" s="1542">
        <v>229526</v>
      </c>
      <c r="G117" s="1542">
        <v>251949</v>
      </c>
    </row>
    <row r="118" spans="1:7" s="1538" customFormat="1" ht="13.9" customHeight="1">
      <c r="A118" s="1537" t="s">
        <v>159</v>
      </c>
      <c r="B118" s="1537" t="s">
        <v>617</v>
      </c>
      <c r="C118" s="1541">
        <v>125681</v>
      </c>
      <c r="D118" s="1541">
        <v>144910</v>
      </c>
      <c r="E118" s="1541">
        <v>174766</v>
      </c>
      <c r="F118" s="1541">
        <v>223706</v>
      </c>
      <c r="G118" s="1541">
        <v>249217</v>
      </c>
    </row>
    <row r="119" spans="1:7" s="1538" customFormat="1" ht="13.9" customHeight="1">
      <c r="A119" s="1535" t="s">
        <v>159</v>
      </c>
      <c r="B119" s="1535" t="s">
        <v>616</v>
      </c>
      <c r="C119" s="1540">
        <v>132260</v>
      </c>
      <c r="D119" s="1540">
        <v>151617</v>
      </c>
      <c r="E119" s="1540">
        <v>184365</v>
      </c>
      <c r="F119" s="1540">
        <v>238508</v>
      </c>
      <c r="G119" s="1540">
        <v>261808</v>
      </c>
    </row>
    <row r="120" spans="1:7" s="1538" customFormat="1" ht="13.9" customHeight="1">
      <c r="A120" s="1535" t="s">
        <v>160</v>
      </c>
      <c r="B120" s="1537" t="s">
        <v>617</v>
      </c>
      <c r="C120" s="1541">
        <v>125681</v>
      </c>
      <c r="D120" s="1541">
        <v>144910</v>
      </c>
      <c r="E120" s="1541">
        <v>174766</v>
      </c>
      <c r="F120" s="1541">
        <v>223706</v>
      </c>
      <c r="G120" s="1541">
        <v>249217</v>
      </c>
    </row>
    <row r="121" spans="1:7" s="1538" customFormat="1" ht="13.9" customHeight="1">
      <c r="A121" s="1537" t="s">
        <v>160</v>
      </c>
      <c r="B121" s="1537" t="s">
        <v>616</v>
      </c>
      <c r="C121" s="1541">
        <v>132260</v>
      </c>
      <c r="D121" s="1541">
        <v>151617</v>
      </c>
      <c r="E121" s="1541">
        <v>184365</v>
      </c>
      <c r="F121" s="1541">
        <v>238508</v>
      </c>
      <c r="G121" s="1541">
        <v>261808</v>
      </c>
    </row>
    <row r="122" spans="1:7" s="1538" customFormat="1" ht="13.9" customHeight="1">
      <c r="A122" s="1537" t="s">
        <v>161</v>
      </c>
      <c r="B122" s="1537" t="s">
        <v>617</v>
      </c>
      <c r="C122" s="1541">
        <v>125681</v>
      </c>
      <c r="D122" s="1541">
        <v>144910</v>
      </c>
      <c r="E122" s="1541">
        <v>174766</v>
      </c>
      <c r="F122" s="1541">
        <v>223706</v>
      </c>
      <c r="G122" s="1541">
        <v>249217</v>
      </c>
    </row>
    <row r="123" spans="1:7" s="1538" customFormat="1" ht="13.9" customHeight="1">
      <c r="A123" s="1535" t="s">
        <v>161</v>
      </c>
      <c r="B123" s="1535" t="s">
        <v>616</v>
      </c>
      <c r="C123" s="1540">
        <v>132260</v>
      </c>
      <c r="D123" s="1540">
        <v>151617</v>
      </c>
      <c r="E123" s="1540">
        <v>184365</v>
      </c>
      <c r="F123" s="1540">
        <v>238508</v>
      </c>
      <c r="G123" s="1540">
        <v>261808</v>
      </c>
    </row>
    <row r="124" spans="1:7" s="1538" customFormat="1" ht="13.9" customHeight="1">
      <c r="A124" s="1535" t="s">
        <v>162</v>
      </c>
      <c r="B124" s="1537" t="s">
        <v>617</v>
      </c>
      <c r="C124" s="1541">
        <v>125681</v>
      </c>
      <c r="D124" s="1541">
        <v>144910</v>
      </c>
      <c r="E124" s="1541">
        <v>174766</v>
      </c>
      <c r="F124" s="1541">
        <v>223706</v>
      </c>
      <c r="G124" s="1541">
        <v>249217</v>
      </c>
    </row>
    <row r="125" spans="1:7" s="1538" customFormat="1" ht="13.9" customHeight="1">
      <c r="A125" s="1537" t="s">
        <v>162</v>
      </c>
      <c r="B125" s="1537" t="s">
        <v>616</v>
      </c>
      <c r="C125" s="1541">
        <v>132260</v>
      </c>
      <c r="D125" s="1541">
        <v>151617</v>
      </c>
      <c r="E125" s="1541">
        <v>184365</v>
      </c>
      <c r="F125" s="1541">
        <v>238508</v>
      </c>
      <c r="G125" s="1541">
        <v>261808</v>
      </c>
    </row>
    <row r="126" spans="1:7" s="1538" customFormat="1" ht="13.9" customHeight="1">
      <c r="A126" s="1537" t="s">
        <v>163</v>
      </c>
      <c r="B126" s="1537" t="s">
        <v>617</v>
      </c>
      <c r="C126" s="1544">
        <v>133568</v>
      </c>
      <c r="D126" s="1544">
        <v>154005</v>
      </c>
      <c r="E126" s="1544">
        <v>185735</v>
      </c>
      <c r="F126" s="1544">
        <v>237747</v>
      </c>
      <c r="G126" s="1544">
        <v>264859</v>
      </c>
    </row>
    <row r="127" spans="1:7" s="1538" customFormat="1" ht="13.9" customHeight="1">
      <c r="A127" s="1535" t="s">
        <v>163</v>
      </c>
      <c r="B127" s="1535" t="s">
        <v>616</v>
      </c>
      <c r="C127" s="1530">
        <v>140561</v>
      </c>
      <c r="D127" s="1530">
        <v>161133</v>
      </c>
      <c r="E127" s="1530">
        <v>195936</v>
      </c>
      <c r="F127" s="1530">
        <v>253477</v>
      </c>
      <c r="G127" s="1530">
        <v>278239</v>
      </c>
    </row>
    <row r="128" spans="1:7" s="1538" customFormat="1" ht="13.9" customHeight="1">
      <c r="A128" s="1535" t="s">
        <v>164</v>
      </c>
      <c r="B128" s="1537" t="s">
        <v>617</v>
      </c>
      <c r="C128" s="1544">
        <v>133568</v>
      </c>
      <c r="D128" s="1544">
        <v>154005</v>
      </c>
      <c r="E128" s="1544">
        <v>185735</v>
      </c>
      <c r="F128" s="1544">
        <v>237747</v>
      </c>
      <c r="G128" s="1544">
        <v>264859</v>
      </c>
    </row>
    <row r="129" spans="1:7" s="1538" customFormat="1" ht="13.9" customHeight="1">
      <c r="A129" s="1537" t="s">
        <v>164</v>
      </c>
      <c r="B129" s="1537" t="s">
        <v>616</v>
      </c>
      <c r="C129" s="1544">
        <v>140561</v>
      </c>
      <c r="D129" s="1544">
        <v>161133</v>
      </c>
      <c r="E129" s="1544">
        <v>195936</v>
      </c>
      <c r="F129" s="1544">
        <v>253477</v>
      </c>
      <c r="G129" s="1544">
        <v>278239</v>
      </c>
    </row>
    <row r="130" spans="1:7" s="1538" customFormat="1" ht="13.9" customHeight="1">
      <c r="A130" s="1537" t="s">
        <v>165</v>
      </c>
      <c r="B130" s="1537" t="s">
        <v>617</v>
      </c>
      <c r="C130" s="1541">
        <v>125681</v>
      </c>
      <c r="D130" s="1541">
        <v>144910</v>
      </c>
      <c r="E130" s="1541">
        <v>174766</v>
      </c>
      <c r="F130" s="1541">
        <v>223706</v>
      </c>
      <c r="G130" s="1541">
        <v>249217</v>
      </c>
    </row>
    <row r="131" spans="1:7" s="1538" customFormat="1" ht="13.9" customHeight="1">
      <c r="A131" s="1535" t="s">
        <v>165</v>
      </c>
      <c r="B131" s="1535" t="s">
        <v>616</v>
      </c>
      <c r="C131" s="1540">
        <v>132260</v>
      </c>
      <c r="D131" s="1540">
        <v>151617</v>
      </c>
      <c r="E131" s="1540">
        <v>184365</v>
      </c>
      <c r="F131" s="1540">
        <v>238508</v>
      </c>
      <c r="G131" s="1540">
        <v>261808</v>
      </c>
    </row>
    <row r="132" spans="1:7" s="1538" customFormat="1" ht="13.9" customHeight="1">
      <c r="A132" s="1535" t="s">
        <v>166</v>
      </c>
      <c r="B132" s="1537" t="s">
        <v>617</v>
      </c>
      <c r="C132" s="1541">
        <v>125681</v>
      </c>
      <c r="D132" s="1541">
        <v>144910</v>
      </c>
      <c r="E132" s="1541">
        <v>174766</v>
      </c>
      <c r="F132" s="1541">
        <v>223706</v>
      </c>
      <c r="G132" s="1541">
        <v>249217</v>
      </c>
    </row>
    <row r="133" spans="1:7" s="1538" customFormat="1" ht="13.9" customHeight="1">
      <c r="A133" s="1537" t="s">
        <v>166</v>
      </c>
      <c r="B133" s="1537" t="s">
        <v>616</v>
      </c>
      <c r="C133" s="1541">
        <v>132260</v>
      </c>
      <c r="D133" s="1541">
        <v>151617</v>
      </c>
      <c r="E133" s="1541">
        <v>184365</v>
      </c>
      <c r="F133" s="1541">
        <v>238508</v>
      </c>
      <c r="G133" s="1541">
        <v>261808</v>
      </c>
    </row>
    <row r="134" spans="1:7" s="1538" customFormat="1" ht="13.9" customHeight="1">
      <c r="A134" s="1537" t="s">
        <v>1687</v>
      </c>
      <c r="B134" s="1537" t="s">
        <v>617</v>
      </c>
      <c r="C134" s="1541">
        <v>125681</v>
      </c>
      <c r="D134" s="1541">
        <v>144910</v>
      </c>
      <c r="E134" s="1541">
        <v>174766</v>
      </c>
      <c r="F134" s="1541">
        <v>223706</v>
      </c>
      <c r="G134" s="1541">
        <v>249217</v>
      </c>
    </row>
    <row r="135" spans="1:7" s="1538" customFormat="1" ht="13.9" customHeight="1">
      <c r="A135" s="1535" t="s">
        <v>1687</v>
      </c>
      <c r="B135" s="1535" t="s">
        <v>616</v>
      </c>
      <c r="C135" s="1540">
        <v>132260</v>
      </c>
      <c r="D135" s="1540">
        <v>151617</v>
      </c>
      <c r="E135" s="1540">
        <v>184365</v>
      </c>
      <c r="F135" s="1540">
        <v>238508</v>
      </c>
      <c r="G135" s="1540">
        <v>261808</v>
      </c>
    </row>
    <row r="136" spans="1:7" s="1538" customFormat="1" ht="13.9" customHeight="1">
      <c r="A136" s="1535" t="s">
        <v>1688</v>
      </c>
      <c r="B136" s="1537" t="s">
        <v>617</v>
      </c>
      <c r="C136" s="1544">
        <v>133568</v>
      </c>
      <c r="D136" s="1544">
        <v>154005</v>
      </c>
      <c r="E136" s="1544">
        <v>185735</v>
      </c>
      <c r="F136" s="1544">
        <v>237747</v>
      </c>
      <c r="G136" s="1544">
        <v>264859</v>
      </c>
    </row>
    <row r="137" spans="1:7" s="1538" customFormat="1" ht="13.9" customHeight="1">
      <c r="A137" s="1537" t="s">
        <v>1688</v>
      </c>
      <c r="B137" s="1537" t="s">
        <v>616</v>
      </c>
      <c r="C137" s="1544">
        <v>140561</v>
      </c>
      <c r="D137" s="1544">
        <v>161133</v>
      </c>
      <c r="E137" s="1544">
        <v>195936</v>
      </c>
      <c r="F137" s="1544">
        <v>253477</v>
      </c>
      <c r="G137" s="1544">
        <v>278239</v>
      </c>
    </row>
    <row r="138" spans="1:7" s="1538" customFormat="1" ht="13.9" customHeight="1">
      <c r="A138" s="1537" t="s">
        <v>1689</v>
      </c>
      <c r="B138" s="1537" t="s">
        <v>617</v>
      </c>
      <c r="C138" s="1542">
        <v>120948</v>
      </c>
      <c r="D138" s="1542">
        <v>139454</v>
      </c>
      <c r="E138" s="1542">
        <v>168185</v>
      </c>
      <c r="F138" s="1542">
        <v>215282</v>
      </c>
      <c r="G138" s="1542">
        <v>239833</v>
      </c>
    </row>
    <row r="139" spans="1:7" s="1538" customFormat="1" ht="13.9" customHeight="1">
      <c r="A139" s="1535" t="s">
        <v>1689</v>
      </c>
      <c r="B139" s="1535" t="s">
        <v>616</v>
      </c>
      <c r="C139" s="1539">
        <v>127280</v>
      </c>
      <c r="D139" s="1539">
        <v>145907</v>
      </c>
      <c r="E139" s="1539">
        <v>177422</v>
      </c>
      <c r="F139" s="1539">
        <v>229526</v>
      </c>
      <c r="G139" s="1539">
        <v>251949</v>
      </c>
    </row>
    <row r="140" spans="1:7" s="1538" customFormat="1" ht="13.9" customHeight="1">
      <c r="A140" s="1535" t="s">
        <v>1690</v>
      </c>
      <c r="B140" s="1537" t="s">
        <v>617</v>
      </c>
      <c r="C140" s="1541">
        <v>125681</v>
      </c>
      <c r="D140" s="1541">
        <v>144910</v>
      </c>
      <c r="E140" s="1541">
        <v>174766</v>
      </c>
      <c r="F140" s="1541">
        <v>223706</v>
      </c>
      <c r="G140" s="1541">
        <v>249217</v>
      </c>
    </row>
    <row r="141" spans="1:7" s="1538" customFormat="1" ht="13.9" customHeight="1">
      <c r="A141" s="1537" t="s">
        <v>1690</v>
      </c>
      <c r="B141" s="1537" t="s">
        <v>616</v>
      </c>
      <c r="C141" s="1541">
        <v>132260</v>
      </c>
      <c r="D141" s="1541">
        <v>151617</v>
      </c>
      <c r="E141" s="1541">
        <v>184365</v>
      </c>
      <c r="F141" s="1541">
        <v>238508</v>
      </c>
      <c r="G141" s="1541">
        <v>261808</v>
      </c>
    </row>
    <row r="142" spans="1:7" s="1538" customFormat="1" ht="13.9" customHeight="1">
      <c r="A142" s="1537" t="s">
        <v>1691</v>
      </c>
      <c r="B142" s="1537" t="s">
        <v>617</v>
      </c>
      <c r="C142" s="1544">
        <v>133568</v>
      </c>
      <c r="D142" s="1544">
        <v>154005</v>
      </c>
      <c r="E142" s="1544">
        <v>185735</v>
      </c>
      <c r="F142" s="1544">
        <v>237747</v>
      </c>
      <c r="G142" s="1544">
        <v>264859</v>
      </c>
    </row>
    <row r="143" spans="1:7" s="1538" customFormat="1" ht="13.9" customHeight="1">
      <c r="A143" s="1535" t="s">
        <v>1691</v>
      </c>
      <c r="B143" s="1535" t="s">
        <v>616</v>
      </c>
      <c r="C143" s="1530">
        <v>140561</v>
      </c>
      <c r="D143" s="1530">
        <v>161133</v>
      </c>
      <c r="E143" s="1530">
        <v>195936</v>
      </c>
      <c r="F143" s="1530">
        <v>253477</v>
      </c>
      <c r="G143" s="1530">
        <v>278239</v>
      </c>
    </row>
    <row r="144" spans="1:7" s="1538" customFormat="1" ht="13.9" customHeight="1">
      <c r="A144" s="1535" t="s">
        <v>1692</v>
      </c>
      <c r="B144" s="1537" t="s">
        <v>617</v>
      </c>
      <c r="C144" s="1541">
        <v>125681</v>
      </c>
      <c r="D144" s="1541">
        <v>144910</v>
      </c>
      <c r="E144" s="1541">
        <v>174766</v>
      </c>
      <c r="F144" s="1541">
        <v>223706</v>
      </c>
      <c r="G144" s="1541">
        <v>249217</v>
      </c>
    </row>
    <row r="145" spans="1:7" s="1538" customFormat="1" ht="13.9" customHeight="1">
      <c r="A145" s="1537" t="s">
        <v>1692</v>
      </c>
      <c r="B145" s="1537" t="s">
        <v>616</v>
      </c>
      <c r="C145" s="1541">
        <v>132260</v>
      </c>
      <c r="D145" s="1541">
        <v>151617</v>
      </c>
      <c r="E145" s="1541">
        <v>184365</v>
      </c>
      <c r="F145" s="1541">
        <v>238508</v>
      </c>
      <c r="G145" s="1541">
        <v>261808</v>
      </c>
    </row>
    <row r="146" spans="1:7" s="1538" customFormat="1" ht="13.9" customHeight="1">
      <c r="A146" s="1537" t="s">
        <v>1693</v>
      </c>
      <c r="B146" s="1537" t="s">
        <v>617</v>
      </c>
      <c r="C146" s="1544">
        <v>133568</v>
      </c>
      <c r="D146" s="1544">
        <v>154005</v>
      </c>
      <c r="E146" s="1544">
        <v>185735</v>
      </c>
      <c r="F146" s="1544">
        <v>237747</v>
      </c>
      <c r="G146" s="1544">
        <v>264859</v>
      </c>
    </row>
    <row r="147" spans="1:7" s="1538" customFormat="1" ht="13.9" customHeight="1">
      <c r="A147" s="1535" t="s">
        <v>1693</v>
      </c>
      <c r="B147" s="1535" t="s">
        <v>616</v>
      </c>
      <c r="C147" s="1530">
        <v>140561</v>
      </c>
      <c r="D147" s="1530">
        <v>161133</v>
      </c>
      <c r="E147" s="1530">
        <v>195936</v>
      </c>
      <c r="F147" s="1530">
        <v>253477</v>
      </c>
      <c r="G147" s="1530">
        <v>278239</v>
      </c>
    </row>
    <row r="148" spans="1:7" s="1538" customFormat="1" ht="13.9" customHeight="1">
      <c r="A148" s="1535" t="s">
        <v>1694</v>
      </c>
      <c r="B148" s="1537" t="s">
        <v>617</v>
      </c>
      <c r="C148" s="1541">
        <v>125681</v>
      </c>
      <c r="D148" s="1541">
        <v>144910</v>
      </c>
      <c r="E148" s="1541">
        <v>174766</v>
      </c>
      <c r="F148" s="1541">
        <v>223706</v>
      </c>
      <c r="G148" s="1541">
        <v>249217</v>
      </c>
    </row>
    <row r="149" spans="1:7" s="1538" customFormat="1" ht="13.9" customHeight="1">
      <c r="A149" s="1537" t="s">
        <v>1694</v>
      </c>
      <c r="B149" s="1537" t="s">
        <v>616</v>
      </c>
      <c r="C149" s="1541">
        <v>132260</v>
      </c>
      <c r="D149" s="1541">
        <v>151617</v>
      </c>
      <c r="E149" s="1541">
        <v>184365</v>
      </c>
      <c r="F149" s="1541">
        <v>238508</v>
      </c>
      <c r="G149" s="1541">
        <v>261808</v>
      </c>
    </row>
    <row r="150" spans="1:7" s="1538" customFormat="1" ht="13.9" customHeight="1">
      <c r="A150" s="1537" t="s">
        <v>1695</v>
      </c>
      <c r="B150" s="1537" t="s">
        <v>617</v>
      </c>
      <c r="C150" s="1544">
        <v>133568</v>
      </c>
      <c r="D150" s="1544">
        <v>154005</v>
      </c>
      <c r="E150" s="1544">
        <v>185735</v>
      </c>
      <c r="F150" s="1544">
        <v>237747</v>
      </c>
      <c r="G150" s="1544">
        <v>264859</v>
      </c>
    </row>
    <row r="151" spans="1:7" s="1538" customFormat="1" ht="13.9" customHeight="1">
      <c r="A151" s="1535" t="s">
        <v>1695</v>
      </c>
      <c r="B151" s="1535" t="s">
        <v>616</v>
      </c>
      <c r="C151" s="1530">
        <v>140561</v>
      </c>
      <c r="D151" s="1530">
        <v>161133</v>
      </c>
      <c r="E151" s="1530">
        <v>195936</v>
      </c>
      <c r="F151" s="1530">
        <v>253477</v>
      </c>
      <c r="G151" s="1530">
        <v>278239</v>
      </c>
    </row>
    <row r="152" spans="1:7" s="1538" customFormat="1" ht="13.9" customHeight="1">
      <c r="A152" s="1535" t="s">
        <v>1696</v>
      </c>
      <c r="B152" s="1537" t="s">
        <v>617</v>
      </c>
      <c r="C152" s="1541">
        <v>125681</v>
      </c>
      <c r="D152" s="1541">
        <v>144910</v>
      </c>
      <c r="E152" s="1541">
        <v>174766</v>
      </c>
      <c r="F152" s="1541">
        <v>223706</v>
      </c>
      <c r="G152" s="1541">
        <v>249217</v>
      </c>
    </row>
    <row r="153" spans="1:7" s="1538" customFormat="1" ht="13.9" customHeight="1">
      <c r="A153" s="1537" t="s">
        <v>1696</v>
      </c>
      <c r="B153" s="1537" t="s">
        <v>616</v>
      </c>
      <c r="C153" s="1541">
        <v>132260</v>
      </c>
      <c r="D153" s="1541">
        <v>151617</v>
      </c>
      <c r="E153" s="1541">
        <v>184365</v>
      </c>
      <c r="F153" s="1541">
        <v>238508</v>
      </c>
      <c r="G153" s="1541">
        <v>261808</v>
      </c>
    </row>
    <row r="154" spans="1:7" s="1538" customFormat="1" ht="13.9" customHeight="1">
      <c r="A154" s="1537" t="s">
        <v>1697</v>
      </c>
      <c r="B154" s="1537" t="s">
        <v>617</v>
      </c>
      <c r="C154" s="1544">
        <v>133568</v>
      </c>
      <c r="D154" s="1544">
        <v>154005</v>
      </c>
      <c r="E154" s="1544">
        <v>185735</v>
      </c>
      <c r="F154" s="1544">
        <v>237747</v>
      </c>
      <c r="G154" s="1544">
        <v>264859</v>
      </c>
    </row>
    <row r="155" spans="1:7" s="1538" customFormat="1" ht="13.9" customHeight="1">
      <c r="A155" s="1535" t="s">
        <v>1697</v>
      </c>
      <c r="B155" s="1535" t="s">
        <v>616</v>
      </c>
      <c r="C155" s="1530">
        <v>140561</v>
      </c>
      <c r="D155" s="1530">
        <v>161133</v>
      </c>
      <c r="E155" s="1530">
        <v>195936</v>
      </c>
      <c r="F155" s="1530">
        <v>253477</v>
      </c>
      <c r="G155" s="1530">
        <v>278239</v>
      </c>
    </row>
    <row r="156" spans="1:7" s="1538" customFormat="1" ht="13.9" customHeight="1">
      <c r="A156" s="1535" t="s">
        <v>1698</v>
      </c>
      <c r="B156" s="1537" t="s">
        <v>617</v>
      </c>
      <c r="C156" s="1544">
        <v>133568</v>
      </c>
      <c r="D156" s="1544">
        <v>154005</v>
      </c>
      <c r="E156" s="1544">
        <v>185735</v>
      </c>
      <c r="F156" s="1544">
        <v>237747</v>
      </c>
      <c r="G156" s="1544">
        <v>264859</v>
      </c>
    </row>
    <row r="157" spans="1:7" s="1538" customFormat="1" ht="13.9" customHeight="1">
      <c r="A157" s="1537" t="s">
        <v>1698</v>
      </c>
      <c r="B157" s="1537" t="s">
        <v>616</v>
      </c>
      <c r="C157" s="1544">
        <v>140561</v>
      </c>
      <c r="D157" s="1544">
        <v>161133</v>
      </c>
      <c r="E157" s="1544">
        <v>195936</v>
      </c>
      <c r="F157" s="1544">
        <v>253477</v>
      </c>
      <c r="G157" s="1544">
        <v>278239</v>
      </c>
    </row>
    <row r="158" spans="1:7" s="1538" customFormat="1" ht="13.9" customHeight="1">
      <c r="A158" s="1537" t="s">
        <v>1699</v>
      </c>
      <c r="B158" s="1537" t="s">
        <v>617</v>
      </c>
      <c r="C158" s="1544">
        <v>133568</v>
      </c>
      <c r="D158" s="1544">
        <v>154005</v>
      </c>
      <c r="E158" s="1544">
        <v>185735</v>
      </c>
      <c r="F158" s="1544">
        <v>237747</v>
      </c>
      <c r="G158" s="1544">
        <v>264859</v>
      </c>
    </row>
    <row r="159" spans="1:7" s="1538" customFormat="1" ht="13.9" customHeight="1">
      <c r="A159" s="1535" t="s">
        <v>1699</v>
      </c>
      <c r="B159" s="1535" t="s">
        <v>616</v>
      </c>
      <c r="C159" s="1530">
        <v>140561</v>
      </c>
      <c r="D159" s="1530">
        <v>161133</v>
      </c>
      <c r="E159" s="1530">
        <v>195936</v>
      </c>
      <c r="F159" s="1530">
        <v>253477</v>
      </c>
      <c r="G159" s="1530">
        <v>278239</v>
      </c>
    </row>
    <row r="160" spans="1:7" s="1538" customFormat="1" ht="13.9" customHeight="1">
      <c r="A160" s="1535" t="s">
        <v>1700</v>
      </c>
      <c r="B160" s="1537" t="s">
        <v>617</v>
      </c>
      <c r="C160" s="1544">
        <v>133568</v>
      </c>
      <c r="D160" s="1544">
        <v>154005</v>
      </c>
      <c r="E160" s="1544">
        <v>185735</v>
      </c>
      <c r="F160" s="1544">
        <v>237747</v>
      </c>
      <c r="G160" s="1544">
        <v>264859</v>
      </c>
    </row>
    <row r="161" spans="1:7" s="1538" customFormat="1" ht="13.9" customHeight="1">
      <c r="A161" s="1537" t="s">
        <v>1700</v>
      </c>
      <c r="B161" s="1537" t="s">
        <v>616</v>
      </c>
      <c r="C161" s="1544">
        <v>140561</v>
      </c>
      <c r="D161" s="1544">
        <v>161133</v>
      </c>
      <c r="E161" s="1544">
        <v>195936</v>
      </c>
      <c r="F161" s="1544">
        <v>253477</v>
      </c>
      <c r="G161" s="1544">
        <v>278239</v>
      </c>
    </row>
    <row r="162" spans="1:7" s="1538" customFormat="1" ht="13.9" customHeight="1">
      <c r="A162" s="1537" t="s">
        <v>1701</v>
      </c>
      <c r="B162" s="1537" t="s">
        <v>617</v>
      </c>
      <c r="C162" s="1541">
        <v>125681</v>
      </c>
      <c r="D162" s="1541">
        <v>144910</v>
      </c>
      <c r="E162" s="1541">
        <v>174766</v>
      </c>
      <c r="F162" s="1541">
        <v>223706</v>
      </c>
      <c r="G162" s="1541">
        <v>249217</v>
      </c>
    </row>
    <row r="163" spans="1:7" s="1538" customFormat="1" ht="13.9" customHeight="1">
      <c r="A163" s="1535" t="s">
        <v>1701</v>
      </c>
      <c r="B163" s="1535" t="s">
        <v>616</v>
      </c>
      <c r="C163" s="1540">
        <v>132260</v>
      </c>
      <c r="D163" s="1540">
        <v>151617</v>
      </c>
      <c r="E163" s="1540">
        <v>184365</v>
      </c>
      <c r="F163" s="1540">
        <v>238508</v>
      </c>
      <c r="G163" s="1540">
        <v>261808</v>
      </c>
    </row>
    <row r="164" spans="1:7" s="1538" customFormat="1" ht="13.9" customHeight="1">
      <c r="A164" s="1535" t="s">
        <v>1035</v>
      </c>
      <c r="B164" s="1537" t="s">
        <v>617</v>
      </c>
      <c r="C164" s="1541">
        <v>125681</v>
      </c>
      <c r="D164" s="1541">
        <v>144910</v>
      </c>
      <c r="E164" s="1541">
        <v>174766</v>
      </c>
      <c r="F164" s="1541">
        <v>223706</v>
      </c>
      <c r="G164" s="1541">
        <v>249217</v>
      </c>
    </row>
    <row r="165" spans="1:7" s="1538" customFormat="1" ht="13.9" customHeight="1">
      <c r="A165" s="1537" t="s">
        <v>1035</v>
      </c>
      <c r="B165" s="1537" t="s">
        <v>616</v>
      </c>
      <c r="C165" s="1541">
        <v>132260</v>
      </c>
      <c r="D165" s="1541">
        <v>151617</v>
      </c>
      <c r="E165" s="1541">
        <v>184365</v>
      </c>
      <c r="F165" s="1541">
        <v>238508</v>
      </c>
      <c r="G165" s="1541">
        <v>261808</v>
      </c>
    </row>
    <row r="166" spans="1:7" s="1538" customFormat="1" ht="13.9" customHeight="1">
      <c r="A166" s="1537" t="s">
        <v>1702</v>
      </c>
      <c r="B166" s="1537" t="s">
        <v>617</v>
      </c>
      <c r="C166" s="1541">
        <v>125681</v>
      </c>
      <c r="D166" s="1541">
        <v>144910</v>
      </c>
      <c r="E166" s="1541">
        <v>174766</v>
      </c>
      <c r="F166" s="1541">
        <v>223706</v>
      </c>
      <c r="G166" s="1541">
        <v>249217</v>
      </c>
    </row>
    <row r="167" spans="1:7" s="1538" customFormat="1" ht="13.9" customHeight="1">
      <c r="A167" s="1535" t="s">
        <v>1702</v>
      </c>
      <c r="B167" s="1535" t="s">
        <v>616</v>
      </c>
      <c r="C167" s="1540">
        <v>132260</v>
      </c>
      <c r="D167" s="1540">
        <v>151617</v>
      </c>
      <c r="E167" s="1540">
        <v>184365</v>
      </c>
      <c r="F167" s="1540">
        <v>238508</v>
      </c>
      <c r="G167" s="1540">
        <v>261808</v>
      </c>
    </row>
    <row r="168" spans="1:7" s="1538" customFormat="1" ht="13.9" customHeight="1">
      <c r="A168" s="1535" t="s">
        <v>1703</v>
      </c>
      <c r="B168" s="1537" t="s">
        <v>617</v>
      </c>
      <c r="C168" s="1542">
        <v>120948</v>
      </c>
      <c r="D168" s="1542">
        <v>139454</v>
      </c>
      <c r="E168" s="1542">
        <v>168185</v>
      </c>
      <c r="F168" s="1542">
        <v>215282</v>
      </c>
      <c r="G168" s="1542">
        <v>239833</v>
      </c>
    </row>
    <row r="169" spans="1:7" s="1538" customFormat="1" ht="13.9" customHeight="1">
      <c r="A169" s="1537" t="s">
        <v>1703</v>
      </c>
      <c r="B169" s="1537" t="s">
        <v>616</v>
      </c>
      <c r="C169" s="1542">
        <v>127280</v>
      </c>
      <c r="D169" s="1542">
        <v>145907</v>
      </c>
      <c r="E169" s="1542">
        <v>177422</v>
      </c>
      <c r="F169" s="1542">
        <v>229526</v>
      </c>
      <c r="G169" s="1542">
        <v>251949</v>
      </c>
    </row>
    <row r="170" spans="1:7" s="1538" customFormat="1" ht="13.9" customHeight="1">
      <c r="A170" s="1537" t="s">
        <v>1704</v>
      </c>
      <c r="B170" s="1537" t="s">
        <v>617</v>
      </c>
      <c r="C170" s="1541">
        <v>125681</v>
      </c>
      <c r="D170" s="1541">
        <v>144910</v>
      </c>
      <c r="E170" s="1541">
        <v>174766</v>
      </c>
      <c r="F170" s="1541">
        <v>223706</v>
      </c>
      <c r="G170" s="1541">
        <v>249217</v>
      </c>
    </row>
    <row r="171" spans="1:7" s="1538" customFormat="1" ht="13.9" customHeight="1">
      <c r="A171" s="1535" t="s">
        <v>1704</v>
      </c>
      <c r="B171" s="1535" t="s">
        <v>616</v>
      </c>
      <c r="C171" s="1540">
        <v>132260</v>
      </c>
      <c r="D171" s="1540">
        <v>151617</v>
      </c>
      <c r="E171" s="1540">
        <v>184365</v>
      </c>
      <c r="F171" s="1540">
        <v>238508</v>
      </c>
      <c r="G171" s="1540">
        <v>261808</v>
      </c>
    </row>
    <row r="172" spans="1:7" s="1538" customFormat="1" ht="13.9" customHeight="1">
      <c r="A172" s="1535" t="s">
        <v>1705</v>
      </c>
      <c r="B172" s="1537" t="s">
        <v>617</v>
      </c>
      <c r="C172" s="1544">
        <v>133568</v>
      </c>
      <c r="D172" s="1544">
        <v>154005</v>
      </c>
      <c r="E172" s="1544">
        <v>185735</v>
      </c>
      <c r="F172" s="1544">
        <v>237747</v>
      </c>
      <c r="G172" s="1544">
        <v>264859</v>
      </c>
    </row>
    <row r="173" spans="1:7" s="1538" customFormat="1" ht="13.9" customHeight="1">
      <c r="A173" s="1537" t="s">
        <v>1705</v>
      </c>
      <c r="B173" s="1537" t="s">
        <v>616</v>
      </c>
      <c r="C173" s="1544">
        <v>140561</v>
      </c>
      <c r="D173" s="1544">
        <v>161133</v>
      </c>
      <c r="E173" s="1544">
        <v>195936</v>
      </c>
      <c r="F173" s="1544">
        <v>253477</v>
      </c>
      <c r="G173" s="1544">
        <v>278239</v>
      </c>
    </row>
    <row r="174" spans="1:7" s="1538" customFormat="1" ht="13.9" customHeight="1">
      <c r="A174" s="1537" t="s">
        <v>1706</v>
      </c>
      <c r="B174" s="1537" t="s">
        <v>617</v>
      </c>
      <c r="C174" s="1544">
        <v>133568</v>
      </c>
      <c r="D174" s="1544">
        <v>154005</v>
      </c>
      <c r="E174" s="1544">
        <v>185735</v>
      </c>
      <c r="F174" s="1544">
        <v>237747</v>
      </c>
      <c r="G174" s="1544">
        <v>264859</v>
      </c>
    </row>
    <row r="175" spans="1:7" s="1538" customFormat="1" ht="13.9" customHeight="1">
      <c r="A175" s="1535" t="s">
        <v>1706</v>
      </c>
      <c r="B175" s="1535" t="s">
        <v>616</v>
      </c>
      <c r="C175" s="1530">
        <v>140561</v>
      </c>
      <c r="D175" s="1530">
        <v>161133</v>
      </c>
      <c r="E175" s="1530">
        <v>195936</v>
      </c>
      <c r="F175" s="1530">
        <v>253477</v>
      </c>
      <c r="G175" s="1530">
        <v>278239</v>
      </c>
    </row>
    <row r="176" spans="1:7" s="1538" customFormat="1" ht="13.9" customHeight="1">
      <c r="A176" s="1535" t="s">
        <v>1707</v>
      </c>
      <c r="B176" s="1537" t="s">
        <v>617</v>
      </c>
      <c r="C176" s="1544">
        <v>133568</v>
      </c>
      <c r="D176" s="1544">
        <v>154005</v>
      </c>
      <c r="E176" s="1544">
        <v>185735</v>
      </c>
      <c r="F176" s="1544">
        <v>237747</v>
      </c>
      <c r="G176" s="1544">
        <v>264859</v>
      </c>
    </row>
    <row r="177" spans="1:14" s="1538" customFormat="1" ht="13.9" customHeight="1">
      <c r="A177" s="1537" t="s">
        <v>1707</v>
      </c>
      <c r="B177" s="1537" t="s">
        <v>616</v>
      </c>
      <c r="C177" s="1544">
        <v>140561</v>
      </c>
      <c r="D177" s="1544">
        <v>161133</v>
      </c>
      <c r="E177" s="1544">
        <v>195936</v>
      </c>
      <c r="F177" s="1544">
        <v>253477</v>
      </c>
      <c r="G177" s="1544">
        <v>278239</v>
      </c>
    </row>
    <row r="178" spans="1:14" s="1538" customFormat="1" ht="13.9" customHeight="1">
      <c r="A178" s="1537" t="s">
        <v>1708</v>
      </c>
      <c r="B178" s="1537" t="s">
        <v>617</v>
      </c>
      <c r="C178" s="1544">
        <v>133568</v>
      </c>
      <c r="D178" s="1544">
        <v>154005</v>
      </c>
      <c r="E178" s="1544">
        <v>185735</v>
      </c>
      <c r="F178" s="1544">
        <v>237747</v>
      </c>
      <c r="G178" s="1544">
        <v>264859</v>
      </c>
    </row>
    <row r="179" spans="1:14" s="1538" customFormat="1" ht="13.9" customHeight="1">
      <c r="A179" s="1535" t="s">
        <v>1708</v>
      </c>
      <c r="B179" s="1535" t="s">
        <v>616</v>
      </c>
      <c r="C179" s="1530">
        <v>140561</v>
      </c>
      <c r="D179" s="1530">
        <v>161133</v>
      </c>
      <c r="E179" s="1530">
        <v>195936</v>
      </c>
      <c r="F179" s="1530">
        <v>253477</v>
      </c>
      <c r="G179" s="1530">
        <v>278239</v>
      </c>
    </row>
    <row r="180" spans="1:14" s="1533" customFormat="1" ht="10.15" customHeight="1">
      <c r="B180" s="1532"/>
    </row>
    <row r="181" spans="1:14" s="1533" customFormat="1" ht="10.15" customHeight="1">
      <c r="A181" s="1519" t="s">
        <v>1709</v>
      </c>
      <c r="B181" s="1532"/>
    </row>
    <row r="182" spans="1:14" s="1533" customFormat="1" ht="10.15" customHeight="1">
      <c r="B182" s="1532"/>
    </row>
    <row r="183" spans="1:14" s="1533" customFormat="1" ht="10.15" customHeight="1">
      <c r="A183" s="1519" t="s">
        <v>2308</v>
      </c>
      <c r="B183" s="1520" t="s">
        <v>2367</v>
      </c>
      <c r="C183" s="1531" t="s">
        <v>2368</v>
      </c>
      <c r="D183" s="1531" t="s">
        <v>1112</v>
      </c>
      <c r="E183" s="1531" t="s">
        <v>1113</v>
      </c>
      <c r="F183" s="1531" t="s">
        <v>1114</v>
      </c>
      <c r="G183" s="1531" t="s">
        <v>2369</v>
      </c>
      <c r="H183" s="1531" t="s">
        <v>2328</v>
      </c>
    </row>
    <row r="184" spans="1:14" s="1533" customFormat="1" ht="10.15" customHeight="1">
      <c r="A184" s="1521" t="str">
        <f>PJCProjectCounty</f>
        <v>Auglaize</v>
      </c>
      <c r="B184" s="1522" t="str">
        <f>'Project Information'!D401</f>
        <v>No</v>
      </c>
      <c r="C184" s="1523">
        <f>DGET(A3:G179,"Eff",$A$183:$B$184)</f>
        <v>125681</v>
      </c>
      <c r="D184" s="1523">
        <f>DGET(A3:G179,"1br",$A$183:$B$184)</f>
        <v>144910</v>
      </c>
      <c r="E184" s="1523">
        <f>DGET(A3:G179,"2br",$A$183:$B$184)</f>
        <v>174766</v>
      </c>
      <c r="F184" s="1523">
        <f>DGET(A3:G179,"3br",$A$183:$B$184)</f>
        <v>223706</v>
      </c>
      <c r="G184" s="1523">
        <f>DGET(A3:G179,"4br",$A$183:$B$184)</f>
        <v>249217</v>
      </c>
    </row>
    <row r="185" spans="1:14" s="1533" customFormat="1" ht="10.15" customHeight="1">
      <c r="A185" s="1524" t="s">
        <v>1710</v>
      </c>
      <c r="B185" s="1532"/>
      <c r="C185" s="1545">
        <f>('Project Information'!C422+'Project Information'!D422)/('Project Information'!$D$397+'Project Information'!$E$397)</f>
        <v>0</v>
      </c>
      <c r="D185" s="1545">
        <f>'Project Information'!E422/('Project Information'!$D$397+'Project Information'!$E$397)</f>
        <v>0.5</v>
      </c>
      <c r="E185" s="1545">
        <f>'Project Information'!F422/('Project Information'!$D$397+'Project Information'!$E$397)</f>
        <v>0.5</v>
      </c>
      <c r="F185" s="1545">
        <f>'Project Information'!G422/('Project Information'!$D$397+'Project Information'!$E$397)</f>
        <v>0</v>
      </c>
      <c r="G185" s="1545">
        <f>'Project Information'!H422/('Project Information'!$D$397+'Project Information'!$E$397)</f>
        <v>0</v>
      </c>
    </row>
    <row r="186" spans="1:14" s="1533" customFormat="1" ht="10.15" customHeight="1">
      <c r="A186" s="1524" t="s">
        <v>1711</v>
      </c>
      <c r="B186" s="1532"/>
      <c r="C186" s="1523">
        <f>C185*C184</f>
        <v>0</v>
      </c>
      <c r="D186" s="1523">
        <f>D185*D184</f>
        <v>72455</v>
      </c>
      <c r="E186" s="1523">
        <f>E185*E184</f>
        <v>87383</v>
      </c>
      <c r="F186" s="1523">
        <f>F185*F184</f>
        <v>0</v>
      </c>
      <c r="G186" s="1523">
        <f>G185*G184</f>
        <v>0</v>
      </c>
      <c r="H186" s="1523">
        <f>SUM(C186:G186)</f>
        <v>159838</v>
      </c>
    </row>
    <row r="187" spans="1:14" s="1533" customFormat="1" ht="10.15" customHeight="1">
      <c r="A187" s="1524" t="s">
        <v>1712</v>
      </c>
      <c r="B187" s="1532"/>
      <c r="C187" s="1529" t="e">
        <f>H186-(#REF!)/('Project Information'!D397+'Project Information'!E397)</f>
        <v>#REF!</v>
      </c>
    </row>
    <row r="188" spans="1:14" s="1533" customFormat="1" ht="10.15" customHeight="1">
      <c r="B188" s="1532"/>
    </row>
    <row r="189" spans="1:14" s="1533" customFormat="1" ht="10.15" customHeight="1">
      <c r="A189" s="1519" t="s">
        <v>1662</v>
      </c>
      <c r="B189" s="1532"/>
    </row>
    <row r="190" spans="1:14" s="1533" customFormat="1" ht="10.15" customHeight="1">
      <c r="B190" s="1532"/>
      <c r="C190" s="1533" t="s">
        <v>351</v>
      </c>
      <c r="I190" s="1525"/>
      <c r="J190" s="1525"/>
      <c r="K190" s="1525"/>
      <c r="L190" s="1525"/>
      <c r="M190" s="1525"/>
      <c r="N190" s="1525"/>
    </row>
    <row r="191" spans="1:14" s="1525" customFormat="1" ht="10.15" customHeight="1">
      <c r="A191" s="1526" t="s">
        <v>2308</v>
      </c>
      <c r="B191" s="1528">
        <v>0</v>
      </c>
      <c r="C191" s="1527">
        <v>1</v>
      </c>
      <c r="D191" s="1527">
        <v>2</v>
      </c>
      <c r="E191" s="1527">
        <v>3</v>
      </c>
      <c r="F191" s="1527">
        <v>4</v>
      </c>
      <c r="G191" s="1527">
        <v>5</v>
      </c>
      <c r="H191" s="1910"/>
      <c r="I191" s="1533"/>
      <c r="J191" s="1533"/>
      <c r="K191" s="1533"/>
      <c r="L191" s="1533"/>
      <c r="M191" s="1533"/>
      <c r="N191" s="1533"/>
    </row>
    <row r="192" spans="1:14" s="1533" customFormat="1" ht="13.9" customHeight="1">
      <c r="A192" s="1911" t="s">
        <v>2370</v>
      </c>
      <c r="B192" s="1907">
        <v>476</v>
      </c>
      <c r="C192" s="1908">
        <v>510</v>
      </c>
      <c r="D192" s="1908">
        <v>611</v>
      </c>
      <c r="E192" s="1908">
        <v>706</v>
      </c>
      <c r="F192" s="1908">
        <v>787</v>
      </c>
      <c r="G192" s="1908">
        <v>869</v>
      </c>
      <c r="H192" s="1910"/>
    </row>
    <row r="193" spans="1:8" s="1533" customFormat="1" ht="13.9" customHeight="1">
      <c r="A193" s="1912" t="s">
        <v>2371</v>
      </c>
      <c r="B193" s="1907">
        <v>480</v>
      </c>
      <c r="C193" s="1908">
        <v>514</v>
      </c>
      <c r="D193" s="1908">
        <v>617</v>
      </c>
      <c r="E193" s="1908">
        <v>712</v>
      </c>
      <c r="F193" s="1908">
        <v>795</v>
      </c>
      <c r="G193" s="1908">
        <v>877</v>
      </c>
      <c r="H193" s="1910"/>
    </row>
    <row r="194" spans="1:8" s="1533" customFormat="1" ht="13.9" customHeight="1">
      <c r="A194" s="1912" t="s">
        <v>2372</v>
      </c>
      <c r="B194" s="1907">
        <v>497</v>
      </c>
      <c r="C194" s="1908">
        <v>533</v>
      </c>
      <c r="D194" s="1908">
        <v>640</v>
      </c>
      <c r="E194" s="1908">
        <v>738</v>
      </c>
      <c r="F194" s="1908">
        <v>823</v>
      </c>
      <c r="G194" s="1908">
        <v>909</v>
      </c>
      <c r="H194" s="1910"/>
    </row>
    <row r="195" spans="1:8" s="1533" customFormat="1" ht="13.9" customHeight="1">
      <c r="A195" s="1912" t="s">
        <v>2373</v>
      </c>
      <c r="B195" s="1907">
        <v>476</v>
      </c>
      <c r="C195" s="1908">
        <v>510</v>
      </c>
      <c r="D195" s="1908">
        <v>611</v>
      </c>
      <c r="E195" s="1908">
        <v>706</v>
      </c>
      <c r="F195" s="1908">
        <v>787</v>
      </c>
      <c r="G195" s="1908">
        <v>869</v>
      </c>
      <c r="H195" s="1910"/>
    </row>
    <row r="196" spans="1:8" s="1533" customFormat="1" ht="13.9" customHeight="1">
      <c r="A196" s="1912" t="s">
        <v>2374</v>
      </c>
      <c r="B196" s="1907">
        <v>476</v>
      </c>
      <c r="C196" s="1908">
        <v>510</v>
      </c>
      <c r="D196" s="1908">
        <v>611</v>
      </c>
      <c r="E196" s="1908">
        <v>706</v>
      </c>
      <c r="F196" s="1908">
        <v>787</v>
      </c>
      <c r="G196" s="1908">
        <v>869</v>
      </c>
      <c r="H196" s="1910"/>
    </row>
    <row r="197" spans="1:8" s="1533" customFormat="1" ht="13.9" customHeight="1">
      <c r="A197" s="1911" t="s">
        <v>2375</v>
      </c>
      <c r="B197" s="1907">
        <v>557</v>
      </c>
      <c r="C197" s="1908">
        <v>596</v>
      </c>
      <c r="D197" s="1908">
        <v>716</v>
      </c>
      <c r="E197" s="1908">
        <v>826</v>
      </c>
      <c r="F197" s="1908">
        <v>922</v>
      </c>
      <c r="G197" s="1908">
        <v>1018</v>
      </c>
      <c r="H197" s="1910"/>
    </row>
    <row r="198" spans="1:8" s="1533" customFormat="1" ht="13.9" customHeight="1">
      <c r="A198" s="1912" t="s">
        <v>2376</v>
      </c>
      <c r="B198" s="1907">
        <v>475</v>
      </c>
      <c r="C198" s="1908">
        <v>508</v>
      </c>
      <c r="D198" s="1908">
        <v>610</v>
      </c>
      <c r="E198" s="1908">
        <v>705</v>
      </c>
      <c r="F198" s="1908">
        <v>786</v>
      </c>
      <c r="G198" s="1908">
        <v>868</v>
      </c>
      <c r="H198" s="1910"/>
    </row>
    <row r="199" spans="1:8" s="1533" customFormat="1" ht="13.9" customHeight="1">
      <c r="A199" s="1915" t="s">
        <v>930</v>
      </c>
      <c r="B199" s="1907">
        <v>498</v>
      </c>
      <c r="C199" s="1908">
        <v>534</v>
      </c>
      <c r="D199" s="1908">
        <v>641</v>
      </c>
      <c r="E199" s="1908">
        <v>741</v>
      </c>
      <c r="F199" s="1908">
        <v>827</v>
      </c>
      <c r="G199" s="1908">
        <v>912</v>
      </c>
      <c r="H199" s="1910"/>
    </row>
    <row r="200" spans="1:8" s="1533" customFormat="1" ht="13.9" customHeight="1">
      <c r="A200" s="1912" t="s">
        <v>931</v>
      </c>
      <c r="B200" s="1907">
        <v>600</v>
      </c>
      <c r="C200" s="1908">
        <v>642</v>
      </c>
      <c r="D200" s="1908">
        <v>771</v>
      </c>
      <c r="E200" s="1908">
        <v>890</v>
      </c>
      <c r="F200" s="1908">
        <v>993</v>
      </c>
      <c r="G200" s="1908">
        <v>1096</v>
      </c>
      <c r="H200" s="1910"/>
    </row>
    <row r="201" spans="1:8" s="1533" customFormat="1" ht="13.9" customHeight="1">
      <c r="A201" s="1912" t="s">
        <v>932</v>
      </c>
      <c r="B201" s="1907">
        <v>490</v>
      </c>
      <c r="C201" s="1908">
        <v>525</v>
      </c>
      <c r="D201" s="1908">
        <v>630</v>
      </c>
      <c r="E201" s="1908">
        <v>728</v>
      </c>
      <c r="F201" s="1908">
        <v>812</v>
      </c>
      <c r="G201" s="1908">
        <v>896</v>
      </c>
      <c r="H201" s="1910"/>
    </row>
    <row r="202" spans="1:8" s="1533" customFormat="1" ht="13.9" customHeight="1">
      <c r="A202" s="1912" t="s">
        <v>933</v>
      </c>
      <c r="B202" s="1907">
        <v>520</v>
      </c>
      <c r="C202" s="1908">
        <v>556</v>
      </c>
      <c r="D202" s="1908">
        <v>667</v>
      </c>
      <c r="E202" s="1908">
        <v>771</v>
      </c>
      <c r="F202" s="1908">
        <v>860</v>
      </c>
      <c r="G202" s="1908">
        <v>949</v>
      </c>
      <c r="H202" s="1910"/>
    </row>
    <row r="203" spans="1:8" s="1533" customFormat="1" ht="13.9" customHeight="1">
      <c r="A203" s="1912" t="s">
        <v>934</v>
      </c>
      <c r="B203" s="1907">
        <v>476</v>
      </c>
      <c r="C203" s="1908">
        <v>510</v>
      </c>
      <c r="D203" s="1908">
        <v>611</v>
      </c>
      <c r="E203" s="1908">
        <v>706</v>
      </c>
      <c r="F203" s="1908">
        <v>787</v>
      </c>
      <c r="G203" s="1908">
        <v>869</v>
      </c>
      <c r="H203" s="1910"/>
    </row>
    <row r="204" spans="1:8" s="1533" customFormat="1" ht="13.9" customHeight="1">
      <c r="A204" s="1911" t="s">
        <v>935</v>
      </c>
      <c r="B204" s="1907">
        <v>600</v>
      </c>
      <c r="C204" s="1908">
        <v>642</v>
      </c>
      <c r="D204" s="1908">
        <v>771</v>
      </c>
      <c r="E204" s="1908">
        <v>890</v>
      </c>
      <c r="F204" s="1908">
        <v>993</v>
      </c>
      <c r="G204" s="1908">
        <v>1096</v>
      </c>
      <c r="H204" s="1910"/>
    </row>
    <row r="205" spans="1:8" s="1533" customFormat="1" ht="13.9" customHeight="1">
      <c r="A205" s="1916" t="s">
        <v>936</v>
      </c>
      <c r="B205" s="1907">
        <v>522</v>
      </c>
      <c r="C205" s="1908">
        <v>560</v>
      </c>
      <c r="D205" s="1908">
        <v>672</v>
      </c>
      <c r="E205" s="1908">
        <v>776</v>
      </c>
      <c r="F205" s="1908">
        <v>866</v>
      </c>
      <c r="G205" s="1908">
        <v>956</v>
      </c>
      <c r="H205" s="1910"/>
    </row>
    <row r="206" spans="1:8" s="1533" customFormat="1" ht="13.9" customHeight="1">
      <c r="A206" s="1911" t="s">
        <v>937</v>
      </c>
      <c r="B206" s="1907">
        <v>478</v>
      </c>
      <c r="C206" s="1908">
        <v>512</v>
      </c>
      <c r="D206" s="1908">
        <v>615</v>
      </c>
      <c r="E206" s="1908">
        <v>710</v>
      </c>
      <c r="F206" s="1908">
        <v>792</v>
      </c>
      <c r="G206" s="1908">
        <v>874</v>
      </c>
      <c r="H206" s="1910"/>
    </row>
    <row r="207" spans="1:8" s="1533" customFormat="1" ht="13.9" customHeight="1">
      <c r="A207" s="1911" t="s">
        <v>938</v>
      </c>
      <c r="B207" s="1907">
        <v>476</v>
      </c>
      <c r="C207" s="1908">
        <v>510</v>
      </c>
      <c r="D207" s="1908">
        <v>611</v>
      </c>
      <c r="E207" s="1908">
        <v>706</v>
      </c>
      <c r="F207" s="1908">
        <v>787</v>
      </c>
      <c r="G207" s="1908">
        <v>869</v>
      </c>
      <c r="H207" s="1910"/>
    </row>
    <row r="208" spans="1:8" s="1533" customFormat="1" ht="13.9" customHeight="1">
      <c r="A208" s="1911" t="s">
        <v>939</v>
      </c>
      <c r="B208" s="1907">
        <v>476</v>
      </c>
      <c r="C208" s="1908">
        <v>510</v>
      </c>
      <c r="D208" s="1908">
        <v>611</v>
      </c>
      <c r="E208" s="1908">
        <v>706</v>
      </c>
      <c r="F208" s="1908">
        <v>787</v>
      </c>
      <c r="G208" s="1908">
        <v>869</v>
      </c>
      <c r="H208" s="1910"/>
    </row>
    <row r="209" spans="1:8" s="1533" customFormat="1" ht="13.9" customHeight="1">
      <c r="A209" s="1911" t="s">
        <v>940</v>
      </c>
      <c r="B209" s="1907">
        <v>548</v>
      </c>
      <c r="C209" s="1908">
        <v>587</v>
      </c>
      <c r="D209" s="1908">
        <v>705</v>
      </c>
      <c r="E209" s="1908">
        <v>814</v>
      </c>
      <c r="F209" s="1908">
        <v>908</v>
      </c>
      <c r="G209" s="1908">
        <v>1002</v>
      </c>
      <c r="H209" s="1910"/>
    </row>
    <row r="210" spans="1:8" s="1533" customFormat="1" ht="13.9" customHeight="1">
      <c r="A210" s="1911" t="s">
        <v>623</v>
      </c>
      <c r="B210" s="1907">
        <v>495</v>
      </c>
      <c r="C210" s="1908">
        <v>530</v>
      </c>
      <c r="D210" s="1908">
        <v>636</v>
      </c>
      <c r="E210" s="1908">
        <v>735</v>
      </c>
      <c r="F210" s="1908">
        <v>820</v>
      </c>
      <c r="G210" s="1908">
        <v>904</v>
      </c>
      <c r="H210" s="1910"/>
    </row>
    <row r="211" spans="1:8" s="1533" customFormat="1" ht="13.9" customHeight="1">
      <c r="A211" s="1911" t="s">
        <v>624</v>
      </c>
      <c r="B211" s="1907">
        <v>508</v>
      </c>
      <c r="C211" s="1908">
        <v>545</v>
      </c>
      <c r="D211" s="1908">
        <v>653</v>
      </c>
      <c r="E211" s="1908">
        <v>755</v>
      </c>
      <c r="F211" s="1908">
        <v>842</v>
      </c>
      <c r="G211" s="1908">
        <v>930</v>
      </c>
      <c r="H211" s="1910"/>
    </row>
    <row r="212" spans="1:8" s="1533" customFormat="1" ht="13.9" customHeight="1">
      <c r="A212" s="1911" t="s">
        <v>625</v>
      </c>
      <c r="B212" s="1907">
        <v>612</v>
      </c>
      <c r="C212" s="1908">
        <v>656</v>
      </c>
      <c r="D212" s="1908">
        <v>787</v>
      </c>
      <c r="E212" s="1908">
        <v>910</v>
      </c>
      <c r="F212" s="1908">
        <v>1015</v>
      </c>
      <c r="G212" s="1908">
        <v>1120</v>
      </c>
      <c r="H212" s="1910"/>
    </row>
    <row r="213" spans="1:8" s="1533" customFormat="1" ht="13.9" customHeight="1">
      <c r="A213" s="1911" t="s">
        <v>626</v>
      </c>
      <c r="B213" s="1907">
        <v>535</v>
      </c>
      <c r="C213" s="1908">
        <v>573</v>
      </c>
      <c r="D213" s="1908">
        <v>687</v>
      </c>
      <c r="E213" s="1908">
        <v>794</v>
      </c>
      <c r="F213" s="1908">
        <v>886</v>
      </c>
      <c r="G213" s="1908">
        <v>978</v>
      </c>
      <c r="H213" s="1910"/>
    </row>
    <row r="214" spans="1:8" s="1533" customFormat="1" ht="13.9" customHeight="1">
      <c r="A214" s="1911" t="s">
        <v>627</v>
      </c>
      <c r="B214" s="1907">
        <v>612</v>
      </c>
      <c r="C214" s="1908">
        <v>656</v>
      </c>
      <c r="D214" s="1908">
        <v>787</v>
      </c>
      <c r="E214" s="1908">
        <v>910</v>
      </c>
      <c r="F214" s="1908">
        <v>1015</v>
      </c>
      <c r="G214" s="1908">
        <v>1120</v>
      </c>
      <c r="H214" s="1910"/>
    </row>
    <row r="215" spans="1:8" s="1533" customFormat="1" ht="13.9" customHeight="1">
      <c r="A215" s="1911" t="s">
        <v>628</v>
      </c>
      <c r="B215" s="1907">
        <v>476</v>
      </c>
      <c r="C215" s="1908">
        <v>510</v>
      </c>
      <c r="D215" s="1908">
        <v>611</v>
      </c>
      <c r="E215" s="1908">
        <v>706</v>
      </c>
      <c r="F215" s="1908">
        <v>787</v>
      </c>
      <c r="G215" s="1908">
        <v>869</v>
      </c>
      <c r="H215" s="1910"/>
    </row>
    <row r="216" spans="1:8" s="1533" customFormat="1" ht="13.9" customHeight="1">
      <c r="A216" s="1911" t="s">
        <v>629</v>
      </c>
      <c r="B216" s="1907">
        <v>612</v>
      </c>
      <c r="C216" s="1908">
        <v>656</v>
      </c>
      <c r="D216" s="1908">
        <v>787</v>
      </c>
      <c r="E216" s="1908">
        <v>910</v>
      </c>
      <c r="F216" s="1908">
        <v>1015</v>
      </c>
      <c r="G216" s="1908">
        <v>1120</v>
      </c>
      <c r="H216" s="1910"/>
    </row>
    <row r="217" spans="1:8" s="1533" customFormat="1" ht="13.9" customHeight="1">
      <c r="A217" s="1916" t="s">
        <v>630</v>
      </c>
      <c r="B217" s="1907">
        <v>500</v>
      </c>
      <c r="C217" s="1908">
        <v>535</v>
      </c>
      <c r="D217" s="1908">
        <v>642</v>
      </c>
      <c r="E217" s="1908">
        <v>742</v>
      </c>
      <c r="F217" s="1908">
        <v>828</v>
      </c>
      <c r="G217" s="1908">
        <v>914</v>
      </c>
      <c r="H217" s="1910"/>
    </row>
    <row r="218" spans="1:8" s="1533" customFormat="1" ht="13.9" customHeight="1">
      <c r="A218" s="1911" t="s">
        <v>631</v>
      </c>
      <c r="B218" s="1907">
        <v>476</v>
      </c>
      <c r="C218" s="1908">
        <v>610</v>
      </c>
      <c r="D218" s="1908">
        <v>611</v>
      </c>
      <c r="E218" s="1908">
        <v>706</v>
      </c>
      <c r="F218" s="1908">
        <v>787</v>
      </c>
      <c r="G218" s="1908">
        <v>869</v>
      </c>
      <c r="H218" s="1910"/>
    </row>
    <row r="219" spans="1:8" s="1533" customFormat="1" ht="13.9" customHeight="1">
      <c r="A219" s="1911" t="s">
        <v>632</v>
      </c>
      <c r="B219" s="1907">
        <v>548</v>
      </c>
      <c r="C219" s="1908">
        <v>587</v>
      </c>
      <c r="D219" s="1908">
        <v>705</v>
      </c>
      <c r="E219" s="1908">
        <v>814</v>
      </c>
      <c r="F219" s="1908">
        <v>908</v>
      </c>
      <c r="G219" s="1908">
        <v>1002</v>
      </c>
      <c r="H219" s="1910"/>
    </row>
    <row r="220" spans="1:8" s="1533" customFormat="1" ht="13.9" customHeight="1">
      <c r="A220" s="1909" t="s">
        <v>633</v>
      </c>
      <c r="B220" s="1907">
        <v>527</v>
      </c>
      <c r="C220" s="1908">
        <v>565</v>
      </c>
      <c r="D220" s="1908">
        <v>677</v>
      </c>
      <c r="E220" s="1908">
        <v>783</v>
      </c>
      <c r="F220" s="1908">
        <v>873</v>
      </c>
      <c r="G220" s="1908">
        <v>963</v>
      </c>
      <c r="H220" s="1910"/>
    </row>
    <row r="221" spans="1:8" s="1533" customFormat="1" ht="13.9" customHeight="1">
      <c r="A221" s="1911" t="s">
        <v>2377</v>
      </c>
      <c r="B221" s="1907">
        <v>476</v>
      </c>
      <c r="C221" s="1908">
        <v>610</v>
      </c>
      <c r="D221" s="1908">
        <v>611</v>
      </c>
      <c r="E221" s="1908">
        <v>706</v>
      </c>
      <c r="F221" s="1908">
        <v>787</v>
      </c>
      <c r="G221" s="1908">
        <v>869</v>
      </c>
      <c r="H221" s="1910"/>
    </row>
    <row r="222" spans="1:8" s="1533" customFormat="1" ht="13.9" customHeight="1">
      <c r="A222" s="1911" t="s">
        <v>2378</v>
      </c>
      <c r="B222" s="1907">
        <v>600</v>
      </c>
      <c r="C222" s="1908">
        <v>642</v>
      </c>
      <c r="D222" s="1908">
        <v>771</v>
      </c>
      <c r="E222" s="1908">
        <v>890</v>
      </c>
      <c r="F222" s="1908">
        <v>993</v>
      </c>
      <c r="G222" s="1908">
        <v>1096</v>
      </c>
      <c r="H222" s="1910"/>
    </row>
    <row r="223" spans="1:8" s="1533" customFormat="1" ht="13.9" customHeight="1">
      <c r="A223" s="1911" t="s">
        <v>2298</v>
      </c>
      <c r="B223" s="1907">
        <v>547</v>
      </c>
      <c r="C223" s="1908">
        <v>586</v>
      </c>
      <c r="D223" s="1908">
        <v>703</v>
      </c>
      <c r="E223" s="1908">
        <v>812</v>
      </c>
      <c r="F223" s="1908">
        <v>906</v>
      </c>
      <c r="G223" s="1908">
        <v>1000</v>
      </c>
      <c r="H223" s="1910"/>
    </row>
    <row r="224" spans="1:8" s="1533" customFormat="1" ht="13.9" customHeight="1">
      <c r="A224" s="1911" t="s">
        <v>2299</v>
      </c>
      <c r="B224" s="1907">
        <v>488</v>
      </c>
      <c r="C224" s="1908">
        <v>523</v>
      </c>
      <c r="D224" s="1908">
        <v>628</v>
      </c>
      <c r="E224" s="1908">
        <v>725</v>
      </c>
      <c r="F224" s="1908">
        <v>810</v>
      </c>
      <c r="G224" s="1908">
        <v>893</v>
      </c>
      <c r="H224" s="1910"/>
    </row>
    <row r="225" spans="1:8" s="1533" customFormat="1" ht="13.9" customHeight="1">
      <c r="A225" s="1911" t="s">
        <v>2300</v>
      </c>
      <c r="B225" s="1907">
        <v>476</v>
      </c>
      <c r="C225" s="1908">
        <v>510</v>
      </c>
      <c r="D225" s="1908">
        <v>611</v>
      </c>
      <c r="E225" s="1908">
        <v>706</v>
      </c>
      <c r="F225" s="1908">
        <v>787</v>
      </c>
      <c r="G225" s="1908">
        <v>869</v>
      </c>
      <c r="H225" s="1910"/>
    </row>
    <row r="226" spans="1:8" s="1533" customFormat="1" ht="13.9" customHeight="1">
      <c r="A226" s="1911" t="s">
        <v>2301</v>
      </c>
      <c r="B226" s="1907">
        <v>555</v>
      </c>
      <c r="C226" s="1908">
        <v>594</v>
      </c>
      <c r="D226" s="1908">
        <v>712</v>
      </c>
      <c r="E226" s="1908">
        <v>823</v>
      </c>
      <c r="F226" s="1908">
        <v>918</v>
      </c>
      <c r="G226" s="1908">
        <v>1013</v>
      </c>
      <c r="H226" s="1910"/>
    </row>
    <row r="227" spans="1:8" s="1533" customFormat="1" ht="13.9" customHeight="1">
      <c r="A227" s="1911" t="s">
        <v>2302</v>
      </c>
      <c r="B227" s="1907">
        <v>476</v>
      </c>
      <c r="C227" s="1908">
        <v>510</v>
      </c>
      <c r="D227" s="1908">
        <v>611</v>
      </c>
      <c r="E227" s="1908">
        <v>706</v>
      </c>
      <c r="F227" s="1908">
        <v>787</v>
      </c>
      <c r="G227" s="1908">
        <v>869</v>
      </c>
      <c r="H227" s="1910"/>
    </row>
    <row r="228" spans="1:8" s="1533" customFormat="1" ht="13.9" customHeight="1">
      <c r="A228" s="1911" t="s">
        <v>2303</v>
      </c>
      <c r="B228" s="1907">
        <v>476</v>
      </c>
      <c r="C228" s="1908">
        <v>510</v>
      </c>
      <c r="D228" s="1908">
        <v>611</v>
      </c>
      <c r="E228" s="1908">
        <v>706</v>
      </c>
      <c r="F228" s="1908">
        <v>787</v>
      </c>
      <c r="G228" s="1908">
        <v>869</v>
      </c>
      <c r="H228" s="1910"/>
    </row>
    <row r="229" spans="1:8" s="1533" customFormat="1" ht="13.9" customHeight="1">
      <c r="A229" s="1913" t="s">
        <v>2304</v>
      </c>
      <c r="B229" s="1907">
        <v>476</v>
      </c>
      <c r="C229" s="1908">
        <v>510</v>
      </c>
      <c r="D229" s="1908">
        <v>611</v>
      </c>
      <c r="E229" s="1908">
        <v>706</v>
      </c>
      <c r="F229" s="1908">
        <v>787</v>
      </c>
      <c r="G229" s="1908">
        <v>869</v>
      </c>
      <c r="H229" s="1910"/>
    </row>
    <row r="230" spans="1:8" s="1533" customFormat="1" ht="13.9" customHeight="1">
      <c r="A230" s="1911" t="s">
        <v>2305</v>
      </c>
      <c r="B230" s="1907">
        <v>505</v>
      </c>
      <c r="C230" s="1908">
        <v>540</v>
      </c>
      <c r="D230" s="1908">
        <v>648</v>
      </c>
      <c r="E230" s="1908">
        <v>749</v>
      </c>
      <c r="F230" s="1908">
        <v>836</v>
      </c>
      <c r="G230" s="1908">
        <v>922</v>
      </c>
      <c r="H230" s="1910"/>
    </row>
    <row r="231" spans="1:8" s="1533" customFormat="1" ht="13.9" customHeight="1">
      <c r="A231" s="1911" t="s">
        <v>2306</v>
      </c>
      <c r="B231" s="1907">
        <v>476</v>
      </c>
      <c r="C231" s="1908">
        <v>510</v>
      </c>
      <c r="D231" s="1908">
        <v>611</v>
      </c>
      <c r="E231" s="1908">
        <v>706</v>
      </c>
      <c r="F231" s="1908">
        <v>787</v>
      </c>
      <c r="G231" s="1908">
        <v>869</v>
      </c>
      <c r="H231" s="1910"/>
    </row>
    <row r="232" spans="1:8" s="1533" customFormat="1" ht="13.9" customHeight="1">
      <c r="A232" s="1911" t="s">
        <v>1083</v>
      </c>
      <c r="B232" s="1907">
        <v>476</v>
      </c>
      <c r="C232" s="1908">
        <v>510</v>
      </c>
      <c r="D232" s="1908">
        <v>611</v>
      </c>
      <c r="E232" s="1908">
        <v>706</v>
      </c>
      <c r="F232" s="1908">
        <v>787</v>
      </c>
      <c r="G232" s="1908">
        <v>869</v>
      </c>
      <c r="H232" s="1910"/>
    </row>
    <row r="233" spans="1:8" s="1533" customFormat="1" ht="13.9" customHeight="1">
      <c r="A233" s="1911" t="s">
        <v>1084</v>
      </c>
      <c r="B233" s="1907">
        <v>528</v>
      </c>
      <c r="C233" s="1908">
        <v>566</v>
      </c>
      <c r="D233" s="1908">
        <v>680</v>
      </c>
      <c r="E233" s="1908">
        <v>785</v>
      </c>
      <c r="F233" s="1908">
        <v>876</v>
      </c>
      <c r="G233" s="1908">
        <v>966</v>
      </c>
      <c r="H233" s="1910"/>
    </row>
    <row r="234" spans="1:8" s="1533" customFormat="1" ht="13.9" customHeight="1">
      <c r="A234" s="1911" t="s">
        <v>144</v>
      </c>
      <c r="B234" s="1907">
        <v>548</v>
      </c>
      <c r="C234" s="1908">
        <v>587</v>
      </c>
      <c r="D234" s="1908">
        <v>705</v>
      </c>
      <c r="E234" s="1908">
        <v>814</v>
      </c>
      <c r="F234" s="1908">
        <v>908</v>
      </c>
      <c r="G234" s="1908">
        <v>1002</v>
      </c>
      <c r="H234" s="1910"/>
    </row>
    <row r="235" spans="1:8" s="1533" customFormat="1" ht="13.9" customHeight="1">
      <c r="A235" s="1911" t="s">
        <v>145</v>
      </c>
      <c r="B235" s="1907">
        <v>446</v>
      </c>
      <c r="C235" s="1908">
        <v>478</v>
      </c>
      <c r="D235" s="1908">
        <v>573</v>
      </c>
      <c r="E235" s="1908">
        <v>663</v>
      </c>
      <c r="F235" s="1908">
        <v>740</v>
      </c>
      <c r="G235" s="1908">
        <v>816</v>
      </c>
      <c r="H235" s="1910"/>
    </row>
    <row r="236" spans="1:8" s="1533" customFormat="1" ht="13.9" customHeight="1">
      <c r="A236" s="1911" t="s">
        <v>146</v>
      </c>
      <c r="B236" s="1907">
        <v>612</v>
      </c>
      <c r="C236" s="1908">
        <v>656</v>
      </c>
      <c r="D236" s="1908">
        <v>787</v>
      </c>
      <c r="E236" s="1908">
        <v>910</v>
      </c>
      <c r="F236" s="1908">
        <v>1015</v>
      </c>
      <c r="G236" s="1908">
        <v>1120</v>
      </c>
      <c r="H236" s="1910"/>
    </row>
    <row r="237" spans="1:8" s="1533" customFormat="1" ht="13.9" customHeight="1">
      <c r="A237" s="1911" t="s">
        <v>147</v>
      </c>
      <c r="B237" s="1907">
        <v>490</v>
      </c>
      <c r="C237" s="1908">
        <v>525</v>
      </c>
      <c r="D237" s="1908">
        <v>630</v>
      </c>
      <c r="E237" s="1908">
        <v>728</v>
      </c>
      <c r="F237" s="1908">
        <v>812</v>
      </c>
      <c r="G237" s="1908">
        <v>896</v>
      </c>
      <c r="H237" s="1910"/>
    </row>
    <row r="238" spans="1:8" s="1533" customFormat="1" ht="13.9" customHeight="1">
      <c r="A238" s="1911" t="s">
        <v>148</v>
      </c>
      <c r="B238" s="1907">
        <v>548</v>
      </c>
      <c r="C238" s="1908">
        <v>587</v>
      </c>
      <c r="D238" s="1908">
        <v>705</v>
      </c>
      <c r="E238" s="1908">
        <v>814</v>
      </c>
      <c r="F238" s="1908">
        <v>908</v>
      </c>
      <c r="G238" s="1908">
        <v>1002</v>
      </c>
      <c r="H238" s="1910"/>
    </row>
    <row r="239" spans="1:8" s="1533" customFormat="1" ht="13.9" customHeight="1">
      <c r="A239" s="1911" t="s">
        <v>149</v>
      </c>
      <c r="B239" s="1907">
        <v>500</v>
      </c>
      <c r="C239" s="1908">
        <v>535</v>
      </c>
      <c r="D239" s="1908">
        <v>642</v>
      </c>
      <c r="E239" s="1908">
        <v>742</v>
      </c>
      <c r="F239" s="1908">
        <v>828</v>
      </c>
      <c r="G239" s="1908">
        <v>914</v>
      </c>
      <c r="H239" s="1910"/>
    </row>
    <row r="240" spans="1:8" s="1533" customFormat="1" ht="13.9" customHeight="1">
      <c r="A240" s="1911" t="s">
        <v>150</v>
      </c>
      <c r="B240" s="1907">
        <v>612</v>
      </c>
      <c r="C240" s="1908">
        <v>656</v>
      </c>
      <c r="D240" s="1908">
        <v>787</v>
      </c>
      <c r="E240" s="1908">
        <v>910</v>
      </c>
      <c r="F240" s="1908">
        <v>1015</v>
      </c>
      <c r="G240" s="1908">
        <v>1120</v>
      </c>
      <c r="H240" s="1910"/>
    </row>
    <row r="241" spans="1:8" s="1533" customFormat="1" ht="13.9" customHeight="1">
      <c r="A241" s="1911" t="s">
        <v>151</v>
      </c>
      <c r="B241" s="1907">
        <v>476</v>
      </c>
      <c r="C241" s="1908">
        <v>510</v>
      </c>
      <c r="D241" s="1908">
        <v>611</v>
      </c>
      <c r="E241" s="1908">
        <v>706</v>
      </c>
      <c r="F241" s="1908">
        <v>787</v>
      </c>
      <c r="G241" s="1908">
        <v>869</v>
      </c>
      <c r="H241" s="1910"/>
    </row>
    <row r="242" spans="1:8" s="1533" customFormat="1" ht="13.9" customHeight="1">
      <c r="A242" s="1911" t="s">
        <v>152</v>
      </c>
      <c r="B242" s="1907">
        <v>476</v>
      </c>
      <c r="C242" s="1908">
        <v>510</v>
      </c>
      <c r="D242" s="1908">
        <v>611</v>
      </c>
      <c r="E242" s="1908">
        <v>706</v>
      </c>
      <c r="F242" s="1908">
        <v>787</v>
      </c>
      <c r="G242" s="1908">
        <v>869</v>
      </c>
      <c r="H242" s="1910"/>
    </row>
    <row r="243" spans="1:8" s="1533" customFormat="1" ht="13.9" customHeight="1">
      <c r="A243" s="1911" t="s">
        <v>153</v>
      </c>
      <c r="B243" s="1907">
        <v>548</v>
      </c>
      <c r="C243" s="1908">
        <v>587</v>
      </c>
      <c r="D243" s="1908">
        <v>705</v>
      </c>
      <c r="E243" s="1908">
        <v>814</v>
      </c>
      <c r="F243" s="1908">
        <v>908</v>
      </c>
      <c r="G243" s="1908">
        <v>1002</v>
      </c>
      <c r="H243" s="1910"/>
    </row>
    <row r="244" spans="1:8" s="1533" customFormat="1" ht="13.9" customHeight="1">
      <c r="A244" s="1911" t="s">
        <v>154</v>
      </c>
      <c r="B244" s="1907">
        <v>476</v>
      </c>
      <c r="C244" s="1908">
        <v>510</v>
      </c>
      <c r="D244" s="1908">
        <v>611</v>
      </c>
      <c r="E244" s="1908">
        <v>706</v>
      </c>
      <c r="F244" s="1908">
        <v>787</v>
      </c>
      <c r="G244" s="1908">
        <v>869</v>
      </c>
      <c r="H244" s="1910"/>
    </row>
    <row r="245" spans="1:8" s="1533" customFormat="1" ht="13.9" customHeight="1">
      <c r="A245" s="1911" t="s">
        <v>155</v>
      </c>
      <c r="B245" s="1907">
        <v>562</v>
      </c>
      <c r="C245" s="1908">
        <v>602</v>
      </c>
      <c r="D245" s="1908">
        <v>722</v>
      </c>
      <c r="E245" s="1908">
        <v>835</v>
      </c>
      <c r="F245" s="1908">
        <v>931</v>
      </c>
      <c r="G245" s="1908">
        <v>1028</v>
      </c>
      <c r="H245" s="1910"/>
    </row>
    <row r="246" spans="1:8" s="1533" customFormat="1" ht="13.9" customHeight="1">
      <c r="A246" s="1913" t="s">
        <v>156</v>
      </c>
      <c r="B246" s="1907">
        <v>527</v>
      </c>
      <c r="C246" s="1908">
        <v>565</v>
      </c>
      <c r="D246" s="1908">
        <v>677</v>
      </c>
      <c r="E246" s="1908">
        <v>783</v>
      </c>
      <c r="F246" s="1908">
        <v>873</v>
      </c>
      <c r="G246" s="1908">
        <v>963</v>
      </c>
      <c r="H246" s="1910"/>
    </row>
    <row r="247" spans="1:8" s="1533" customFormat="1" ht="13.9" customHeight="1">
      <c r="A247" s="1911" t="s">
        <v>157</v>
      </c>
      <c r="B247" s="1907">
        <v>476</v>
      </c>
      <c r="C247" s="1908">
        <v>510</v>
      </c>
      <c r="D247" s="1908">
        <v>611</v>
      </c>
      <c r="E247" s="1908">
        <v>706</v>
      </c>
      <c r="F247" s="1908">
        <v>787</v>
      </c>
      <c r="G247" s="1908">
        <v>869</v>
      </c>
      <c r="H247" s="1910"/>
    </row>
    <row r="248" spans="1:8" s="1533" customFormat="1" ht="13.9" customHeight="1">
      <c r="A248" s="1911" t="s">
        <v>158</v>
      </c>
      <c r="B248" s="1907">
        <v>527</v>
      </c>
      <c r="C248" s="1908">
        <v>565</v>
      </c>
      <c r="D248" s="1908">
        <v>677</v>
      </c>
      <c r="E248" s="1908">
        <v>783</v>
      </c>
      <c r="F248" s="1908">
        <v>873</v>
      </c>
      <c r="G248" s="1908">
        <v>963</v>
      </c>
      <c r="H248" s="1910"/>
    </row>
    <row r="249" spans="1:8" s="1533" customFormat="1" ht="13.9" customHeight="1">
      <c r="A249" s="1911" t="s">
        <v>159</v>
      </c>
      <c r="B249" s="1907">
        <v>476</v>
      </c>
      <c r="C249" s="1908">
        <v>510</v>
      </c>
      <c r="D249" s="1908">
        <v>611</v>
      </c>
      <c r="E249" s="1908">
        <v>706</v>
      </c>
      <c r="F249" s="1908">
        <v>787</v>
      </c>
      <c r="G249" s="1908">
        <v>869</v>
      </c>
      <c r="H249" s="1910"/>
    </row>
    <row r="250" spans="1:8" s="1533" customFormat="1" ht="13.9" customHeight="1">
      <c r="A250" s="1911" t="s">
        <v>160</v>
      </c>
      <c r="B250" s="1907">
        <v>612</v>
      </c>
      <c r="C250" s="1908">
        <v>656</v>
      </c>
      <c r="D250" s="1908">
        <v>787</v>
      </c>
      <c r="E250" s="1908">
        <v>910</v>
      </c>
      <c r="F250" s="1908">
        <v>1015</v>
      </c>
      <c r="G250" s="1908">
        <v>1120</v>
      </c>
      <c r="H250" s="1910"/>
    </row>
    <row r="251" spans="1:8" s="1533" customFormat="1" ht="13.9" customHeight="1">
      <c r="A251" s="1911" t="s">
        <v>161</v>
      </c>
      <c r="B251" s="1907">
        <v>476</v>
      </c>
      <c r="C251" s="1908">
        <v>510</v>
      </c>
      <c r="D251" s="1908">
        <v>611</v>
      </c>
      <c r="E251" s="1908">
        <v>706</v>
      </c>
      <c r="F251" s="1908">
        <v>787</v>
      </c>
      <c r="G251" s="1908">
        <v>869</v>
      </c>
      <c r="H251" s="1910"/>
    </row>
    <row r="252" spans="1:8" s="1533" customFormat="1" ht="13.9" customHeight="1">
      <c r="A252" s="1911" t="s">
        <v>162</v>
      </c>
      <c r="B252" s="1907">
        <v>476</v>
      </c>
      <c r="C252" s="1908">
        <v>510</v>
      </c>
      <c r="D252" s="1908">
        <v>611</v>
      </c>
      <c r="E252" s="1908">
        <v>706</v>
      </c>
      <c r="F252" s="1908">
        <v>787</v>
      </c>
      <c r="G252" s="1908">
        <v>869</v>
      </c>
      <c r="H252" s="1910"/>
    </row>
    <row r="253" spans="1:8" s="1533" customFormat="1" ht="13.9" customHeight="1">
      <c r="A253" s="1911" t="s">
        <v>163</v>
      </c>
      <c r="B253" s="1907">
        <v>500</v>
      </c>
      <c r="C253" s="1908">
        <v>535</v>
      </c>
      <c r="D253" s="1908">
        <v>642</v>
      </c>
      <c r="E253" s="1908">
        <v>742</v>
      </c>
      <c r="F253" s="1908">
        <v>828</v>
      </c>
      <c r="G253" s="1908">
        <v>914</v>
      </c>
      <c r="H253" s="1910"/>
    </row>
    <row r="254" spans="1:8" s="1533" customFormat="1" ht="13.9" customHeight="1">
      <c r="A254" s="1911" t="s">
        <v>164</v>
      </c>
      <c r="B254" s="1907">
        <v>512</v>
      </c>
      <c r="C254" s="1908">
        <v>548</v>
      </c>
      <c r="D254" s="1908">
        <v>658</v>
      </c>
      <c r="E254" s="1908">
        <v>760</v>
      </c>
      <c r="F254" s="1908">
        <v>848</v>
      </c>
      <c r="G254" s="1908">
        <v>936</v>
      </c>
      <c r="H254" s="1910"/>
    </row>
    <row r="255" spans="1:8" s="1533" customFormat="1" ht="13.9" customHeight="1">
      <c r="A255" s="1911" t="s">
        <v>165</v>
      </c>
      <c r="B255" s="1907">
        <v>476</v>
      </c>
      <c r="C255" s="1908">
        <v>510</v>
      </c>
      <c r="D255" s="1908">
        <v>611</v>
      </c>
      <c r="E255" s="1908">
        <v>706</v>
      </c>
      <c r="F255" s="1908">
        <v>787</v>
      </c>
      <c r="G255" s="1908">
        <v>869</v>
      </c>
      <c r="H255" s="1910"/>
    </row>
    <row r="256" spans="1:8" s="1533" customFormat="1" ht="13.9" customHeight="1">
      <c r="A256" s="1911" t="s">
        <v>166</v>
      </c>
      <c r="B256" s="1907">
        <v>612</v>
      </c>
      <c r="C256" s="1908">
        <v>656</v>
      </c>
      <c r="D256" s="1908">
        <v>787</v>
      </c>
      <c r="E256" s="1908">
        <v>910</v>
      </c>
      <c r="F256" s="1908">
        <v>1015</v>
      </c>
      <c r="G256" s="1908">
        <v>1120</v>
      </c>
      <c r="H256" s="1910"/>
    </row>
    <row r="257" spans="1:8" s="1533" customFormat="1" ht="13.9" customHeight="1">
      <c r="A257" s="1911" t="s">
        <v>1687</v>
      </c>
      <c r="B257" s="1907">
        <v>476</v>
      </c>
      <c r="C257" s="1908">
        <v>510</v>
      </c>
      <c r="D257" s="1908">
        <v>611</v>
      </c>
      <c r="E257" s="1908">
        <v>706</v>
      </c>
      <c r="F257" s="1908">
        <v>787</v>
      </c>
      <c r="G257" s="1908">
        <v>869</v>
      </c>
      <c r="H257" s="1910"/>
    </row>
    <row r="258" spans="1:8" s="1533" customFormat="1" ht="13.9" customHeight="1">
      <c r="A258" s="1911" t="s">
        <v>1688</v>
      </c>
      <c r="B258" s="1907">
        <v>543</v>
      </c>
      <c r="C258" s="1908">
        <v>582</v>
      </c>
      <c r="D258" s="1908">
        <v>698</v>
      </c>
      <c r="E258" s="1908">
        <v>807</v>
      </c>
      <c r="F258" s="1908">
        <v>901</v>
      </c>
      <c r="G258" s="1908">
        <v>994</v>
      </c>
      <c r="H258" s="1910"/>
    </row>
    <row r="259" spans="1:8" s="1533" customFormat="1" ht="13.9" customHeight="1">
      <c r="A259" s="1911" t="s">
        <v>1689</v>
      </c>
      <c r="B259" s="1907">
        <v>523</v>
      </c>
      <c r="C259" s="1908">
        <v>561</v>
      </c>
      <c r="D259" s="1908">
        <v>673</v>
      </c>
      <c r="E259" s="1908">
        <v>777</v>
      </c>
      <c r="F259" s="1908">
        <v>867</v>
      </c>
      <c r="G259" s="1908">
        <v>957</v>
      </c>
      <c r="H259" s="1910"/>
    </row>
    <row r="260" spans="1:8" s="1546" customFormat="1" ht="13.9" customHeight="1">
      <c r="A260" s="1913" t="s">
        <v>1690</v>
      </c>
      <c r="B260" s="1907">
        <v>637</v>
      </c>
      <c r="C260" s="1908">
        <v>683</v>
      </c>
      <c r="D260" s="1908">
        <v>820</v>
      </c>
      <c r="E260" s="1908">
        <v>946</v>
      </c>
      <c r="F260" s="1908">
        <v>1056</v>
      </c>
      <c r="G260" s="1908">
        <v>1165</v>
      </c>
      <c r="H260" s="1914"/>
    </row>
    <row r="261" spans="1:8" s="1533" customFormat="1" ht="13.9" customHeight="1">
      <c r="A261" s="1911" t="s">
        <v>1691</v>
      </c>
      <c r="B261" s="1907">
        <v>476</v>
      </c>
      <c r="C261" s="1908">
        <v>510</v>
      </c>
      <c r="D261" s="1908">
        <v>611</v>
      </c>
      <c r="E261" s="1908">
        <v>706</v>
      </c>
      <c r="F261" s="1908">
        <v>787</v>
      </c>
      <c r="G261" s="1908">
        <v>869</v>
      </c>
      <c r="H261" s="1910"/>
    </row>
    <row r="262" spans="1:8" s="1533" customFormat="1" ht="13.9" customHeight="1">
      <c r="A262" s="1911" t="s">
        <v>1692</v>
      </c>
      <c r="B262" s="1907">
        <v>487</v>
      </c>
      <c r="C262" s="1908">
        <v>521</v>
      </c>
      <c r="D262" s="1908">
        <v>626</v>
      </c>
      <c r="E262" s="1908">
        <v>723</v>
      </c>
      <c r="F262" s="1908">
        <v>806</v>
      </c>
      <c r="G262" s="1908">
        <v>890</v>
      </c>
      <c r="H262" s="1910"/>
    </row>
    <row r="263" spans="1:8" s="1533" customFormat="1" ht="13.9" customHeight="1">
      <c r="A263" s="1911" t="s">
        <v>1693</v>
      </c>
      <c r="B263" s="1907">
        <v>520</v>
      </c>
      <c r="C263" s="1908">
        <v>557</v>
      </c>
      <c r="D263" s="1908">
        <v>668</v>
      </c>
      <c r="E263" s="1908">
        <v>772</v>
      </c>
      <c r="F263" s="1908">
        <v>862</v>
      </c>
      <c r="G263" s="1908">
        <v>951</v>
      </c>
      <c r="H263" s="1910"/>
    </row>
    <row r="264" spans="1:8" s="1533" customFormat="1" ht="13.9" customHeight="1">
      <c r="A264" s="1911" t="s">
        <v>1694</v>
      </c>
      <c r="B264" s="1907">
        <v>476</v>
      </c>
      <c r="C264" s="1908">
        <v>510</v>
      </c>
      <c r="D264" s="1908">
        <v>611</v>
      </c>
      <c r="E264" s="1908">
        <v>706</v>
      </c>
      <c r="F264" s="1908">
        <v>787</v>
      </c>
      <c r="G264" s="1908">
        <v>869</v>
      </c>
      <c r="H264" s="1910"/>
    </row>
    <row r="265" spans="1:8" s="1533" customFormat="1" ht="13.9" customHeight="1">
      <c r="A265" s="1911" t="s">
        <v>1695</v>
      </c>
      <c r="B265" s="1907">
        <v>476</v>
      </c>
      <c r="C265" s="1908">
        <v>510</v>
      </c>
      <c r="D265" s="1908">
        <v>611</v>
      </c>
      <c r="E265" s="1908">
        <v>706</v>
      </c>
      <c r="F265" s="1908">
        <v>787</v>
      </c>
      <c r="G265" s="1908">
        <v>869</v>
      </c>
      <c r="H265" s="1910"/>
    </row>
    <row r="266" spans="1:8" s="1533" customFormat="1" ht="13.9" customHeight="1">
      <c r="A266" s="1911" t="s">
        <v>1696</v>
      </c>
      <c r="B266" s="1907">
        <v>566</v>
      </c>
      <c r="C266" s="1908">
        <v>606</v>
      </c>
      <c r="D266" s="1908">
        <v>727</v>
      </c>
      <c r="E266" s="1908">
        <v>840</v>
      </c>
      <c r="F266" s="1908">
        <v>937</v>
      </c>
      <c r="G266" s="1908">
        <v>1034</v>
      </c>
      <c r="H266" s="1910"/>
    </row>
    <row r="267" spans="1:8" s="1533" customFormat="1" ht="13.9" customHeight="1">
      <c r="A267" s="1911" t="s">
        <v>1697</v>
      </c>
      <c r="B267" s="1907">
        <v>490</v>
      </c>
      <c r="C267" s="1908">
        <v>525</v>
      </c>
      <c r="D267" s="1908">
        <v>630</v>
      </c>
      <c r="E267" s="1908">
        <v>728</v>
      </c>
      <c r="F267" s="1908">
        <v>812</v>
      </c>
      <c r="G267" s="1908">
        <v>896</v>
      </c>
      <c r="H267" s="1910"/>
    </row>
    <row r="268" spans="1:8" s="1533" customFormat="1" ht="13.9" customHeight="1">
      <c r="A268" s="1911" t="s">
        <v>1698</v>
      </c>
      <c r="B268" s="1907">
        <v>543</v>
      </c>
      <c r="C268" s="1908">
        <v>582</v>
      </c>
      <c r="D268" s="1908">
        <v>698</v>
      </c>
      <c r="E268" s="1908">
        <v>807</v>
      </c>
      <c r="F268" s="1908">
        <v>901</v>
      </c>
      <c r="G268" s="1908">
        <v>994</v>
      </c>
      <c r="H268" s="1910"/>
    </row>
    <row r="269" spans="1:8" s="1533" customFormat="1" ht="13.9" customHeight="1">
      <c r="A269" s="1911" t="s">
        <v>1699</v>
      </c>
      <c r="B269" s="1907">
        <v>476</v>
      </c>
      <c r="C269" s="1908">
        <v>510</v>
      </c>
      <c r="D269" s="1908">
        <v>611</v>
      </c>
      <c r="E269" s="1908">
        <v>706</v>
      </c>
      <c r="F269" s="1908">
        <v>787</v>
      </c>
      <c r="G269" s="1908">
        <v>869</v>
      </c>
      <c r="H269" s="1910"/>
    </row>
    <row r="270" spans="1:8" s="1533" customFormat="1" ht="13.9" customHeight="1">
      <c r="A270" s="1911" t="s">
        <v>1700</v>
      </c>
      <c r="B270" s="1907">
        <v>478</v>
      </c>
      <c r="C270" s="1908">
        <v>512</v>
      </c>
      <c r="D270" s="1908">
        <v>615</v>
      </c>
      <c r="E270" s="1908">
        <v>710</v>
      </c>
      <c r="F270" s="1908">
        <v>792</v>
      </c>
      <c r="G270" s="1908">
        <v>874</v>
      </c>
      <c r="H270" s="1910"/>
    </row>
    <row r="271" spans="1:8" s="1533" customFormat="1" ht="13.9" customHeight="1">
      <c r="A271" s="1911" t="s">
        <v>1701</v>
      </c>
      <c r="B271" s="1907">
        <v>723</v>
      </c>
      <c r="C271" s="1908">
        <v>775</v>
      </c>
      <c r="D271" s="1908">
        <v>931</v>
      </c>
      <c r="E271" s="1908">
        <v>1075</v>
      </c>
      <c r="F271" s="1908">
        <v>1200</v>
      </c>
      <c r="G271" s="1908">
        <v>1323</v>
      </c>
      <c r="H271" s="1910"/>
    </row>
    <row r="272" spans="1:8" s="1533" customFormat="1" ht="13.9" customHeight="1">
      <c r="A272" s="1911" t="s">
        <v>2270</v>
      </c>
      <c r="B272" s="1907">
        <v>480</v>
      </c>
      <c r="C272" s="1908">
        <v>514</v>
      </c>
      <c r="D272" s="1908">
        <v>617</v>
      </c>
      <c r="E272" s="1908">
        <v>712</v>
      </c>
      <c r="F272" s="1908">
        <v>795</v>
      </c>
      <c r="G272" s="1908">
        <v>877</v>
      </c>
      <c r="H272" s="1910"/>
    </row>
    <row r="273" spans="1:14" s="1533" customFormat="1" ht="13.9" customHeight="1">
      <c r="A273" s="1911" t="s">
        <v>1702</v>
      </c>
      <c r="B273" s="1907">
        <v>476</v>
      </c>
      <c r="C273" s="1908">
        <v>510</v>
      </c>
      <c r="D273" s="1908">
        <v>611</v>
      </c>
      <c r="E273" s="1908">
        <v>706</v>
      </c>
      <c r="F273" s="1908">
        <v>787</v>
      </c>
      <c r="G273" s="1908">
        <v>869</v>
      </c>
      <c r="H273" s="1910"/>
    </row>
    <row r="274" spans="1:14" s="1533" customFormat="1" ht="13.9" customHeight="1">
      <c r="A274" s="1911" t="s">
        <v>1703</v>
      </c>
      <c r="B274" s="1907">
        <v>600</v>
      </c>
      <c r="C274" s="1908">
        <v>642</v>
      </c>
      <c r="D274" s="1908">
        <v>771</v>
      </c>
      <c r="E274" s="1908">
        <v>890</v>
      </c>
      <c r="F274" s="1908">
        <v>993</v>
      </c>
      <c r="G274" s="1908">
        <v>1096</v>
      </c>
      <c r="H274" s="1910"/>
    </row>
    <row r="275" spans="1:14" s="1533" customFormat="1" ht="13.9" customHeight="1">
      <c r="A275" s="1911" t="s">
        <v>1704</v>
      </c>
      <c r="B275" s="1907">
        <v>470</v>
      </c>
      <c r="C275" s="1908">
        <v>503</v>
      </c>
      <c r="D275" s="1908">
        <v>605</v>
      </c>
      <c r="E275" s="1908">
        <v>698</v>
      </c>
      <c r="F275" s="1908">
        <v>778</v>
      </c>
      <c r="G275" s="1908">
        <v>859</v>
      </c>
      <c r="H275" s="1910"/>
    </row>
    <row r="276" spans="1:14" s="1533" customFormat="1" ht="13.9" customHeight="1">
      <c r="A276" s="1911" t="s">
        <v>1705</v>
      </c>
      <c r="B276" s="1907">
        <v>511</v>
      </c>
      <c r="C276" s="1908">
        <v>548</v>
      </c>
      <c r="D276" s="1908">
        <v>657</v>
      </c>
      <c r="E276" s="1908">
        <v>759</v>
      </c>
      <c r="F276" s="1908">
        <v>847</v>
      </c>
      <c r="G276" s="1908">
        <v>935</v>
      </c>
      <c r="H276" s="1910"/>
    </row>
    <row r="277" spans="1:14" s="1533" customFormat="1" ht="13.9" customHeight="1">
      <c r="A277" s="1911" t="s">
        <v>1706</v>
      </c>
      <c r="B277" s="1907">
        <v>493</v>
      </c>
      <c r="C277" s="1908">
        <v>528</v>
      </c>
      <c r="D277" s="1908">
        <v>633</v>
      </c>
      <c r="E277" s="1908">
        <v>732</v>
      </c>
      <c r="F277" s="1908">
        <v>817</v>
      </c>
      <c r="G277" s="1908">
        <v>901</v>
      </c>
      <c r="H277" s="1910"/>
    </row>
    <row r="278" spans="1:14" s="1533" customFormat="1" ht="13.9" customHeight="1">
      <c r="A278" s="1911" t="s">
        <v>1707</v>
      </c>
      <c r="B278" s="1907">
        <v>500</v>
      </c>
      <c r="C278" s="1908">
        <v>535</v>
      </c>
      <c r="D278" s="1908">
        <v>642</v>
      </c>
      <c r="E278" s="1908">
        <v>742</v>
      </c>
      <c r="F278" s="1908">
        <v>828</v>
      </c>
      <c r="G278" s="1908">
        <v>914</v>
      </c>
      <c r="H278" s="1910"/>
    </row>
    <row r="279" spans="1:14" s="1533" customFormat="1" ht="13.9" customHeight="1">
      <c r="A279" s="1911" t="s">
        <v>1708</v>
      </c>
      <c r="B279" s="1907">
        <v>540</v>
      </c>
      <c r="C279" s="1908">
        <v>578</v>
      </c>
      <c r="D279" s="1908">
        <v>693</v>
      </c>
      <c r="E279" s="1908">
        <v>801</v>
      </c>
      <c r="F279" s="1908">
        <v>893</v>
      </c>
      <c r="G279" s="1908">
        <v>986</v>
      </c>
      <c r="H279" s="1910"/>
    </row>
    <row r="280" spans="1:14" s="1533" customFormat="1" ht="10.15" customHeight="1">
      <c r="B280" s="1532"/>
    </row>
    <row r="281" spans="1:14" s="1533" customFormat="1" ht="10.15" customHeight="1">
      <c r="B281" s="1532"/>
    </row>
    <row r="282" spans="1:14" s="1533" customFormat="1" ht="10.15" customHeight="1">
      <c r="A282" s="1519" t="s">
        <v>1713</v>
      </c>
      <c r="B282" s="1532"/>
    </row>
    <row r="283" spans="1:14" s="1533" customFormat="1" ht="10.15" customHeight="1">
      <c r="B283" s="1532"/>
      <c r="I283" s="1525"/>
      <c r="J283" s="1525"/>
      <c r="K283" s="1525"/>
      <c r="L283" s="1525"/>
      <c r="M283" s="1525"/>
      <c r="N283" s="1525"/>
    </row>
    <row r="284" spans="1:14" s="1525" customFormat="1" ht="10.15" customHeight="1">
      <c r="A284" s="1526" t="s">
        <v>2308</v>
      </c>
      <c r="B284" s="1532"/>
      <c r="C284" s="1527">
        <v>0</v>
      </c>
      <c r="D284" s="1527">
        <v>1</v>
      </c>
      <c r="E284" s="1527">
        <v>2</v>
      </c>
      <c r="F284" s="1527">
        <v>3</v>
      </c>
      <c r="G284" s="1527">
        <v>4</v>
      </c>
      <c r="H284" s="1527">
        <v>5</v>
      </c>
      <c r="I284" s="1527"/>
      <c r="J284" s="1527"/>
      <c r="K284" s="1527"/>
      <c r="L284" s="1527"/>
      <c r="M284" s="1527"/>
      <c r="N284" s="1527"/>
    </row>
    <row r="285" spans="1:14" ht="10.15" customHeight="1">
      <c r="A285" s="1547" t="str">
        <f>PJCProjectCounty</f>
        <v>Auglaize</v>
      </c>
      <c r="B285" s="1548">
        <v>0.5</v>
      </c>
      <c r="C285" s="1549">
        <f>DGET($A$191:$G$279,"0",$A$284:$A$285)</f>
        <v>557</v>
      </c>
      <c r="D285" s="1549">
        <f>DGET($A$191:$G$279,"1",$A$284:$A$285)</f>
        <v>596</v>
      </c>
      <c r="E285" s="1549">
        <f>DGET($A$191:$G$279,"2",$A$284:$A$285)</f>
        <v>716</v>
      </c>
      <c r="F285" s="1549">
        <f>DGET($A$191:$G$279,"3",$A$284:$A$285)</f>
        <v>826</v>
      </c>
      <c r="G285" s="1549">
        <f>DGET($A$191:$G$279,"4",$A$284:$A$285)</f>
        <v>922</v>
      </c>
      <c r="H285" s="1549">
        <f>DGET($A$191:$G$279,"5",$A$284:$A$285)</f>
        <v>1018</v>
      </c>
    </row>
    <row r="286" spans="1:14" ht="10.15" customHeight="1">
      <c r="B286" s="1550">
        <v>0.6</v>
      </c>
      <c r="C286" s="1549">
        <f t="shared" ref="C286:G288" si="0">(C$285*2)*$B286</f>
        <v>668.4</v>
      </c>
      <c r="D286" s="1549">
        <f>(D$285*2)*$B286</f>
        <v>715.19999999999993</v>
      </c>
      <c r="E286" s="1549">
        <f>(E$285*2)*$B286</f>
        <v>859.19999999999993</v>
      </c>
      <c r="F286" s="1549">
        <f>(F$285*2)*$B286</f>
        <v>991.19999999999993</v>
      </c>
      <c r="G286" s="1549">
        <f>(G$285*2)*$B286</f>
        <v>1106.3999999999999</v>
      </c>
      <c r="H286" s="1549">
        <f>(H$285*2)*$B286</f>
        <v>1221.5999999999999</v>
      </c>
    </row>
    <row r="287" spans="1:14" ht="10.15" customHeight="1">
      <c r="B287" s="1550">
        <v>0.5</v>
      </c>
      <c r="C287" s="1549">
        <f t="shared" si="0"/>
        <v>557</v>
      </c>
      <c r="D287" s="1549">
        <f t="shared" si="0"/>
        <v>596</v>
      </c>
      <c r="E287" s="1549">
        <f t="shared" si="0"/>
        <v>716</v>
      </c>
      <c r="F287" s="1549">
        <f t="shared" si="0"/>
        <v>826</v>
      </c>
      <c r="G287" s="1549">
        <f t="shared" si="0"/>
        <v>922</v>
      </c>
      <c r="H287" s="1549">
        <f>(H$285*2)*$B287</f>
        <v>1018</v>
      </c>
    </row>
    <row r="288" spans="1:14" ht="10.15" customHeight="1">
      <c r="B288" s="1550">
        <v>0.35</v>
      </c>
      <c r="C288" s="1549">
        <f t="shared" si="0"/>
        <v>389.9</v>
      </c>
      <c r="D288" s="1549">
        <f t="shared" si="0"/>
        <v>417.2</v>
      </c>
      <c r="E288" s="1549">
        <f t="shared" si="0"/>
        <v>501.2</v>
      </c>
      <c r="F288" s="1549">
        <f t="shared" si="0"/>
        <v>578.19999999999993</v>
      </c>
      <c r="G288" s="1549">
        <f t="shared" si="0"/>
        <v>645.4</v>
      </c>
      <c r="H288" s="1549">
        <f>(H$285*2)*$B288</f>
        <v>712.59999999999991</v>
      </c>
    </row>
    <row r="289" spans="1:42" s="1533" customFormat="1" ht="10.15" customHeight="1">
      <c r="B289" s="1532"/>
      <c r="H289" s="1527"/>
      <c r="I289" s="1527"/>
      <c r="J289" s="1527"/>
      <c r="K289" s="1527"/>
      <c r="L289" s="1527"/>
      <c r="M289" s="1527"/>
      <c r="N289" s="1527"/>
    </row>
    <row r="290" spans="1:42" ht="10.15" customHeight="1">
      <c r="A290" s="1551" t="s">
        <v>637</v>
      </c>
    </row>
    <row r="291" spans="1:42" ht="10.15" customHeight="1"/>
    <row r="292" spans="1:42" ht="10.15" customHeight="1">
      <c r="A292" s="1552"/>
      <c r="B292" s="1548">
        <v>0.5</v>
      </c>
      <c r="C292" s="1552"/>
      <c r="D292" s="1553">
        <f>Budget!F10</f>
        <v>0.3</v>
      </c>
      <c r="E292" s="1552"/>
      <c r="F292" s="1553">
        <f>Budget!F11</f>
        <v>0.5</v>
      </c>
      <c r="G292" s="1552"/>
      <c r="H292" s="1553">
        <f>Budget!F12</f>
        <v>0.5</v>
      </c>
      <c r="I292" s="1552"/>
      <c r="J292" s="1553">
        <f>Budget!F13</f>
        <v>0.6</v>
      </c>
      <c r="K292" s="1552"/>
      <c r="L292" s="1553">
        <f>Budget!F14</f>
        <v>0.3</v>
      </c>
      <c r="M292" s="1552"/>
      <c r="N292" s="1553">
        <f>Budget!F15</f>
        <v>0.5</v>
      </c>
      <c r="O292" s="1553"/>
      <c r="P292" s="1553">
        <f>Budget!F16</f>
        <v>0.5</v>
      </c>
      <c r="Q292" s="1553"/>
      <c r="R292" s="1553">
        <f>Budget!F17</f>
        <v>0.6</v>
      </c>
      <c r="S292" s="1553"/>
      <c r="T292" s="1553">
        <f>Budget!F18</f>
        <v>0.6</v>
      </c>
      <c r="U292" s="1553"/>
      <c r="V292" s="1553">
        <f>Budget!F19</f>
        <v>0</v>
      </c>
      <c r="W292" s="1553"/>
      <c r="X292" s="1553">
        <f>Budget!F20</f>
        <v>0</v>
      </c>
      <c r="Y292" s="1553"/>
      <c r="Z292" s="1553">
        <f>Budget!F21</f>
        <v>0</v>
      </c>
      <c r="AA292" s="1553"/>
      <c r="AB292" s="1553">
        <f>Budget!F22</f>
        <v>0</v>
      </c>
      <c r="AC292" s="1553"/>
      <c r="AD292" s="1553">
        <f>Budget!F23</f>
        <v>0</v>
      </c>
      <c r="AE292" s="1553"/>
      <c r="AF292" s="1553">
        <f>Budget!F24</f>
        <v>0</v>
      </c>
      <c r="AG292" s="1553"/>
      <c r="AH292" s="1553">
        <f>Budget!F25</f>
        <v>0</v>
      </c>
      <c r="AI292" s="1553"/>
      <c r="AJ292" s="1553">
        <f>Budget!F26</f>
        <v>0</v>
      </c>
      <c r="AK292" s="1553"/>
      <c r="AL292" s="1553">
        <f>Budget!F27</f>
        <v>0</v>
      </c>
      <c r="AM292" s="1553"/>
      <c r="AN292" s="1553">
        <f>Budget!F28</f>
        <v>0</v>
      </c>
      <c r="AO292" s="1553"/>
      <c r="AP292" s="1553">
        <f>Budget!F29</f>
        <v>0</v>
      </c>
    </row>
    <row r="293" spans="1:42" ht="10.15" customHeight="1">
      <c r="A293" s="1527">
        <v>0</v>
      </c>
      <c r="B293" s="1554">
        <f>C285</f>
        <v>557</v>
      </c>
      <c r="C293" s="1527">
        <v>0</v>
      </c>
      <c r="D293" s="1555">
        <f t="shared" ref="D293:F298" si="1">(D$292*2)*$B293</f>
        <v>334.2</v>
      </c>
      <c r="E293" s="1527">
        <v>0</v>
      </c>
      <c r="F293" s="1555">
        <f t="shared" si="1"/>
        <v>557</v>
      </c>
      <c r="G293" s="1527">
        <v>0</v>
      </c>
      <c r="H293" s="1555">
        <f t="shared" ref="H293:H298" si="2">(H$292*2)*$B293</f>
        <v>557</v>
      </c>
      <c r="I293" s="1527">
        <v>0</v>
      </c>
      <c r="J293" s="1555">
        <f t="shared" ref="J293:J298" si="3">(J$292*2)*$B293</f>
        <v>668.4</v>
      </c>
      <c r="K293" s="1527">
        <v>0</v>
      </c>
      <c r="L293" s="1555">
        <f t="shared" ref="L293:L298" si="4">(L$292*2)*$B293</f>
        <v>334.2</v>
      </c>
      <c r="M293" s="1527">
        <v>0</v>
      </c>
      <c r="N293" s="1555">
        <f t="shared" ref="N293:N298" si="5">(N$292*2)*$B293</f>
        <v>557</v>
      </c>
      <c r="O293" s="1527">
        <v>0</v>
      </c>
      <c r="P293" s="1555">
        <f t="shared" ref="P293:P298" si="6">(P$292*2)*$B293</f>
        <v>557</v>
      </c>
      <c r="Q293" s="1527">
        <v>0</v>
      </c>
      <c r="R293" s="1555">
        <f t="shared" ref="R293:R298" si="7">(R$292*2)*$B293</f>
        <v>668.4</v>
      </c>
      <c r="S293" s="1527">
        <v>0</v>
      </c>
      <c r="T293" s="1555">
        <f t="shared" ref="T293:T298" si="8">(T$292*2)*$B293</f>
        <v>668.4</v>
      </c>
      <c r="U293" s="1527">
        <v>0</v>
      </c>
      <c r="V293" s="1555">
        <f t="shared" ref="V293:V298" si="9">(V$292*2)*$B293</f>
        <v>0</v>
      </c>
      <c r="W293" s="1527">
        <v>0</v>
      </c>
      <c r="X293" s="1555">
        <f t="shared" ref="X293:X298" si="10">(X$292*2)*$B293</f>
        <v>0</v>
      </c>
      <c r="Y293" s="1527">
        <v>0</v>
      </c>
      <c r="Z293" s="1555">
        <f t="shared" ref="Z293:Z298" si="11">(Z$292*2)*$B293</f>
        <v>0</v>
      </c>
      <c r="AA293" s="1527">
        <v>0</v>
      </c>
      <c r="AB293" s="1555">
        <f t="shared" ref="AB293:AB298" si="12">(AB$292*2)*$B293</f>
        <v>0</v>
      </c>
      <c r="AC293" s="1527">
        <v>0</v>
      </c>
      <c r="AD293" s="1555">
        <f t="shared" ref="AD293:AP298" si="13">(AD$292*2)*$B293</f>
        <v>0</v>
      </c>
      <c r="AE293" s="1527">
        <v>0</v>
      </c>
      <c r="AF293" s="1555">
        <f t="shared" si="13"/>
        <v>0</v>
      </c>
      <c r="AG293" s="1527">
        <v>0</v>
      </c>
      <c r="AH293" s="1555">
        <f t="shared" si="13"/>
        <v>0</v>
      </c>
      <c r="AI293" s="1527">
        <v>0</v>
      </c>
      <c r="AJ293" s="1555">
        <f t="shared" si="13"/>
        <v>0</v>
      </c>
      <c r="AK293" s="1527">
        <v>0</v>
      </c>
      <c r="AL293" s="1555">
        <f t="shared" si="13"/>
        <v>0</v>
      </c>
      <c r="AM293" s="1527">
        <v>0</v>
      </c>
      <c r="AN293" s="1555">
        <f t="shared" si="13"/>
        <v>0</v>
      </c>
      <c r="AO293" s="1527">
        <v>0</v>
      </c>
      <c r="AP293" s="1555">
        <f t="shared" si="13"/>
        <v>0</v>
      </c>
    </row>
    <row r="294" spans="1:42" ht="10.15" customHeight="1">
      <c r="A294" s="1527">
        <v>1</v>
      </c>
      <c r="B294" s="1554">
        <f>D285</f>
        <v>596</v>
      </c>
      <c r="C294" s="1527">
        <v>1</v>
      </c>
      <c r="D294" s="1555">
        <f t="shared" si="1"/>
        <v>357.59999999999997</v>
      </c>
      <c r="E294" s="1527">
        <v>1</v>
      </c>
      <c r="F294" s="1555">
        <f t="shared" si="1"/>
        <v>596</v>
      </c>
      <c r="G294" s="1527">
        <v>1</v>
      </c>
      <c r="H294" s="1555">
        <f t="shared" si="2"/>
        <v>596</v>
      </c>
      <c r="I294" s="1527">
        <v>1</v>
      </c>
      <c r="J294" s="1555">
        <f t="shared" si="3"/>
        <v>715.19999999999993</v>
      </c>
      <c r="K294" s="1527">
        <v>1</v>
      </c>
      <c r="L294" s="1555">
        <f t="shared" si="4"/>
        <v>357.59999999999997</v>
      </c>
      <c r="M294" s="1527">
        <v>1</v>
      </c>
      <c r="N294" s="1555">
        <f t="shared" si="5"/>
        <v>596</v>
      </c>
      <c r="O294" s="1527">
        <v>1</v>
      </c>
      <c r="P294" s="1555">
        <f t="shared" si="6"/>
        <v>596</v>
      </c>
      <c r="Q294" s="1527">
        <v>1</v>
      </c>
      <c r="R294" s="1555">
        <f t="shared" si="7"/>
        <v>715.19999999999993</v>
      </c>
      <c r="S294" s="1527">
        <v>1</v>
      </c>
      <c r="T294" s="1555">
        <f t="shared" si="8"/>
        <v>715.19999999999993</v>
      </c>
      <c r="U294" s="1527">
        <v>1</v>
      </c>
      <c r="V294" s="1555">
        <f t="shared" si="9"/>
        <v>0</v>
      </c>
      <c r="W294" s="1527">
        <v>1</v>
      </c>
      <c r="X294" s="1555">
        <f t="shared" si="10"/>
        <v>0</v>
      </c>
      <c r="Y294" s="1527">
        <v>1</v>
      </c>
      <c r="Z294" s="1555">
        <f t="shared" si="11"/>
        <v>0</v>
      </c>
      <c r="AA294" s="1527">
        <v>1</v>
      </c>
      <c r="AB294" s="1555">
        <f t="shared" si="12"/>
        <v>0</v>
      </c>
      <c r="AC294" s="1527">
        <v>1</v>
      </c>
      <c r="AD294" s="1555">
        <f t="shared" si="13"/>
        <v>0</v>
      </c>
      <c r="AE294" s="1527">
        <v>1</v>
      </c>
      <c r="AF294" s="1555">
        <f t="shared" si="13"/>
        <v>0</v>
      </c>
      <c r="AG294" s="1527">
        <v>1</v>
      </c>
      <c r="AH294" s="1555">
        <f t="shared" si="13"/>
        <v>0</v>
      </c>
      <c r="AI294" s="1527">
        <v>1</v>
      </c>
      <c r="AJ294" s="1555">
        <f t="shared" si="13"/>
        <v>0</v>
      </c>
      <c r="AK294" s="1527">
        <v>1</v>
      </c>
      <c r="AL294" s="1555">
        <f t="shared" si="13"/>
        <v>0</v>
      </c>
      <c r="AM294" s="1527">
        <v>1</v>
      </c>
      <c r="AN294" s="1555">
        <f t="shared" si="13"/>
        <v>0</v>
      </c>
      <c r="AO294" s="1527">
        <v>1</v>
      </c>
      <c r="AP294" s="1555">
        <f t="shared" si="13"/>
        <v>0</v>
      </c>
    </row>
    <row r="295" spans="1:42" ht="10.15" customHeight="1">
      <c r="A295" s="1527">
        <v>2</v>
      </c>
      <c r="B295" s="1554">
        <f>E285</f>
        <v>716</v>
      </c>
      <c r="C295" s="1527">
        <v>2</v>
      </c>
      <c r="D295" s="1555">
        <f t="shared" si="1"/>
        <v>429.59999999999997</v>
      </c>
      <c r="E295" s="1527">
        <v>2</v>
      </c>
      <c r="F295" s="1555">
        <f t="shared" si="1"/>
        <v>716</v>
      </c>
      <c r="G295" s="1527">
        <v>2</v>
      </c>
      <c r="H295" s="1555">
        <f t="shared" si="2"/>
        <v>716</v>
      </c>
      <c r="I295" s="1527">
        <v>2</v>
      </c>
      <c r="J295" s="1555">
        <f t="shared" si="3"/>
        <v>859.19999999999993</v>
      </c>
      <c r="K295" s="1527">
        <v>2</v>
      </c>
      <c r="L295" s="1555">
        <f t="shared" si="4"/>
        <v>429.59999999999997</v>
      </c>
      <c r="M295" s="1527">
        <v>2</v>
      </c>
      <c r="N295" s="1555">
        <f t="shared" si="5"/>
        <v>716</v>
      </c>
      <c r="O295" s="1527">
        <v>2</v>
      </c>
      <c r="P295" s="1555">
        <f t="shared" si="6"/>
        <v>716</v>
      </c>
      <c r="Q295" s="1527">
        <v>2</v>
      </c>
      <c r="R295" s="1555">
        <f t="shared" si="7"/>
        <v>859.19999999999993</v>
      </c>
      <c r="S295" s="1527">
        <v>2</v>
      </c>
      <c r="T295" s="1555">
        <f t="shared" si="8"/>
        <v>859.19999999999993</v>
      </c>
      <c r="U295" s="1527">
        <v>2</v>
      </c>
      <c r="V295" s="1555">
        <f t="shared" si="9"/>
        <v>0</v>
      </c>
      <c r="W295" s="1527">
        <v>2</v>
      </c>
      <c r="X295" s="1555">
        <f t="shared" si="10"/>
        <v>0</v>
      </c>
      <c r="Y295" s="1527">
        <v>2</v>
      </c>
      <c r="Z295" s="1555">
        <f t="shared" si="11"/>
        <v>0</v>
      </c>
      <c r="AA295" s="1527">
        <v>2</v>
      </c>
      <c r="AB295" s="1555">
        <f t="shared" si="12"/>
        <v>0</v>
      </c>
      <c r="AC295" s="1527">
        <v>2</v>
      </c>
      <c r="AD295" s="1555">
        <f t="shared" si="13"/>
        <v>0</v>
      </c>
      <c r="AE295" s="1527">
        <v>2</v>
      </c>
      <c r="AF295" s="1555">
        <f t="shared" si="13"/>
        <v>0</v>
      </c>
      <c r="AG295" s="1527">
        <v>2</v>
      </c>
      <c r="AH295" s="1555">
        <f t="shared" si="13"/>
        <v>0</v>
      </c>
      <c r="AI295" s="1527">
        <v>2</v>
      </c>
      <c r="AJ295" s="1555">
        <f t="shared" si="13"/>
        <v>0</v>
      </c>
      <c r="AK295" s="1527">
        <v>2</v>
      </c>
      <c r="AL295" s="1555">
        <f t="shared" si="13"/>
        <v>0</v>
      </c>
      <c r="AM295" s="1527">
        <v>2</v>
      </c>
      <c r="AN295" s="1555">
        <f t="shared" si="13"/>
        <v>0</v>
      </c>
      <c r="AO295" s="1527">
        <v>2</v>
      </c>
      <c r="AP295" s="1555">
        <f t="shared" si="13"/>
        <v>0</v>
      </c>
    </row>
    <row r="296" spans="1:42" ht="10.15" customHeight="1">
      <c r="A296" s="1527">
        <v>3</v>
      </c>
      <c r="B296" s="1554">
        <f>F285</f>
        <v>826</v>
      </c>
      <c r="C296" s="1527">
        <v>3</v>
      </c>
      <c r="D296" s="1555">
        <f t="shared" si="1"/>
        <v>495.59999999999997</v>
      </c>
      <c r="E296" s="1527">
        <v>3</v>
      </c>
      <c r="F296" s="1555">
        <f t="shared" si="1"/>
        <v>826</v>
      </c>
      <c r="G296" s="1527">
        <v>3</v>
      </c>
      <c r="H296" s="1555">
        <f t="shared" si="2"/>
        <v>826</v>
      </c>
      <c r="I296" s="1527">
        <v>3</v>
      </c>
      <c r="J296" s="1555">
        <f t="shared" si="3"/>
        <v>991.19999999999993</v>
      </c>
      <c r="K296" s="1527">
        <v>3</v>
      </c>
      <c r="L296" s="1555">
        <f t="shared" si="4"/>
        <v>495.59999999999997</v>
      </c>
      <c r="M296" s="1527">
        <v>3</v>
      </c>
      <c r="N296" s="1555">
        <f t="shared" si="5"/>
        <v>826</v>
      </c>
      <c r="O296" s="1527">
        <v>3</v>
      </c>
      <c r="P296" s="1555">
        <f t="shared" si="6"/>
        <v>826</v>
      </c>
      <c r="Q296" s="1527">
        <v>3</v>
      </c>
      <c r="R296" s="1555">
        <f t="shared" si="7"/>
        <v>991.19999999999993</v>
      </c>
      <c r="S296" s="1527">
        <v>3</v>
      </c>
      <c r="T296" s="1555">
        <f t="shared" si="8"/>
        <v>991.19999999999993</v>
      </c>
      <c r="U296" s="1527">
        <v>3</v>
      </c>
      <c r="V296" s="1555">
        <f t="shared" si="9"/>
        <v>0</v>
      </c>
      <c r="W296" s="1527">
        <v>3</v>
      </c>
      <c r="X296" s="1555">
        <f t="shared" si="10"/>
        <v>0</v>
      </c>
      <c r="Y296" s="1527">
        <v>3</v>
      </c>
      <c r="Z296" s="1555">
        <f t="shared" si="11"/>
        <v>0</v>
      </c>
      <c r="AA296" s="1527">
        <v>3</v>
      </c>
      <c r="AB296" s="1555">
        <f t="shared" si="12"/>
        <v>0</v>
      </c>
      <c r="AC296" s="1527">
        <v>3</v>
      </c>
      <c r="AD296" s="1555">
        <f t="shared" si="13"/>
        <v>0</v>
      </c>
      <c r="AE296" s="1527">
        <v>3</v>
      </c>
      <c r="AF296" s="1555">
        <f t="shared" si="13"/>
        <v>0</v>
      </c>
      <c r="AG296" s="1527">
        <v>3</v>
      </c>
      <c r="AH296" s="1555">
        <f t="shared" si="13"/>
        <v>0</v>
      </c>
      <c r="AI296" s="1527">
        <v>3</v>
      </c>
      <c r="AJ296" s="1555">
        <f t="shared" si="13"/>
        <v>0</v>
      </c>
      <c r="AK296" s="1527">
        <v>3</v>
      </c>
      <c r="AL296" s="1555">
        <f t="shared" si="13"/>
        <v>0</v>
      </c>
      <c r="AM296" s="1527">
        <v>3</v>
      </c>
      <c r="AN296" s="1555">
        <f t="shared" si="13"/>
        <v>0</v>
      </c>
      <c r="AO296" s="1527">
        <v>3</v>
      </c>
      <c r="AP296" s="1555">
        <f t="shared" si="13"/>
        <v>0</v>
      </c>
    </row>
    <row r="297" spans="1:42" ht="10.15" customHeight="1">
      <c r="A297" s="1527">
        <v>4</v>
      </c>
      <c r="B297" s="1554">
        <f>G285</f>
        <v>922</v>
      </c>
      <c r="C297" s="1527">
        <v>4</v>
      </c>
      <c r="D297" s="1555">
        <f t="shared" si="1"/>
        <v>553.19999999999993</v>
      </c>
      <c r="E297" s="1527">
        <v>4</v>
      </c>
      <c r="F297" s="1555">
        <f t="shared" si="1"/>
        <v>922</v>
      </c>
      <c r="G297" s="1527">
        <v>4</v>
      </c>
      <c r="H297" s="1555">
        <f t="shared" si="2"/>
        <v>922</v>
      </c>
      <c r="I297" s="1527">
        <v>4</v>
      </c>
      <c r="J297" s="1555">
        <f t="shared" si="3"/>
        <v>1106.3999999999999</v>
      </c>
      <c r="K297" s="1527">
        <v>4</v>
      </c>
      <c r="L297" s="1555">
        <f t="shared" si="4"/>
        <v>553.19999999999993</v>
      </c>
      <c r="M297" s="1527">
        <v>4</v>
      </c>
      <c r="N297" s="1555">
        <f t="shared" si="5"/>
        <v>922</v>
      </c>
      <c r="O297" s="1527">
        <v>4</v>
      </c>
      <c r="P297" s="1555">
        <f t="shared" si="6"/>
        <v>922</v>
      </c>
      <c r="Q297" s="1527">
        <v>4</v>
      </c>
      <c r="R297" s="1555">
        <f t="shared" si="7"/>
        <v>1106.3999999999999</v>
      </c>
      <c r="S297" s="1527">
        <v>4</v>
      </c>
      <c r="T297" s="1555">
        <f t="shared" si="8"/>
        <v>1106.3999999999999</v>
      </c>
      <c r="U297" s="1527">
        <v>4</v>
      </c>
      <c r="V297" s="1555">
        <f t="shared" si="9"/>
        <v>0</v>
      </c>
      <c r="W297" s="1527">
        <v>4</v>
      </c>
      <c r="X297" s="1555">
        <f t="shared" si="10"/>
        <v>0</v>
      </c>
      <c r="Y297" s="1527">
        <v>4</v>
      </c>
      <c r="Z297" s="1555">
        <f t="shared" si="11"/>
        <v>0</v>
      </c>
      <c r="AA297" s="1527">
        <v>4</v>
      </c>
      <c r="AB297" s="1555">
        <f t="shared" si="12"/>
        <v>0</v>
      </c>
      <c r="AC297" s="1527">
        <v>4</v>
      </c>
      <c r="AD297" s="1555">
        <f t="shared" si="13"/>
        <v>0</v>
      </c>
      <c r="AE297" s="1527">
        <v>4</v>
      </c>
      <c r="AF297" s="1555">
        <f t="shared" si="13"/>
        <v>0</v>
      </c>
      <c r="AG297" s="1527">
        <v>4</v>
      </c>
      <c r="AH297" s="1555">
        <f t="shared" si="13"/>
        <v>0</v>
      </c>
      <c r="AI297" s="1527">
        <v>4</v>
      </c>
      <c r="AJ297" s="1555">
        <f t="shared" si="13"/>
        <v>0</v>
      </c>
      <c r="AK297" s="1527">
        <v>4</v>
      </c>
      <c r="AL297" s="1555">
        <f t="shared" si="13"/>
        <v>0</v>
      </c>
      <c r="AM297" s="1527">
        <v>4</v>
      </c>
      <c r="AN297" s="1555">
        <f t="shared" si="13"/>
        <v>0</v>
      </c>
      <c r="AO297" s="1527">
        <v>4</v>
      </c>
      <c r="AP297" s="1555">
        <f t="shared" si="13"/>
        <v>0</v>
      </c>
    </row>
    <row r="298" spans="1:42" ht="10.15" customHeight="1">
      <c r="A298" s="1527">
        <v>5</v>
      </c>
      <c r="B298" s="1554">
        <f>H285</f>
        <v>1018</v>
      </c>
      <c r="C298" s="1527">
        <v>5</v>
      </c>
      <c r="D298" s="1555">
        <f t="shared" si="1"/>
        <v>610.79999999999995</v>
      </c>
      <c r="E298" s="1527">
        <v>5</v>
      </c>
      <c r="F298" s="1555">
        <f t="shared" si="1"/>
        <v>1018</v>
      </c>
      <c r="G298" s="1527">
        <v>5</v>
      </c>
      <c r="H298" s="1555">
        <f t="shared" si="2"/>
        <v>1018</v>
      </c>
      <c r="I298" s="1527">
        <v>5</v>
      </c>
      <c r="J298" s="1555">
        <f t="shared" si="3"/>
        <v>1221.5999999999999</v>
      </c>
      <c r="K298" s="1527">
        <v>5</v>
      </c>
      <c r="L298" s="1555">
        <f t="shared" si="4"/>
        <v>610.79999999999995</v>
      </c>
      <c r="M298" s="1527">
        <v>5</v>
      </c>
      <c r="N298" s="1555">
        <f t="shared" si="5"/>
        <v>1018</v>
      </c>
      <c r="O298" s="1527">
        <v>5</v>
      </c>
      <c r="P298" s="1555">
        <f t="shared" si="6"/>
        <v>1018</v>
      </c>
      <c r="Q298" s="1527">
        <v>5</v>
      </c>
      <c r="R298" s="1555">
        <f t="shared" si="7"/>
        <v>1221.5999999999999</v>
      </c>
      <c r="S298" s="1527">
        <v>5</v>
      </c>
      <c r="T298" s="1555">
        <f t="shared" si="8"/>
        <v>1221.5999999999999</v>
      </c>
      <c r="U298" s="1527">
        <v>5</v>
      </c>
      <c r="V298" s="1555">
        <f t="shared" si="9"/>
        <v>0</v>
      </c>
      <c r="W298" s="1527">
        <v>5</v>
      </c>
      <c r="X298" s="1555">
        <f t="shared" si="10"/>
        <v>0</v>
      </c>
      <c r="Y298" s="1527">
        <v>5</v>
      </c>
      <c r="Z298" s="1555">
        <f t="shared" si="11"/>
        <v>0</v>
      </c>
      <c r="AA298" s="1527">
        <v>5</v>
      </c>
      <c r="AB298" s="1555">
        <f t="shared" si="12"/>
        <v>0</v>
      </c>
      <c r="AC298" s="1527">
        <v>5</v>
      </c>
      <c r="AD298" s="1555">
        <f t="shared" si="13"/>
        <v>0</v>
      </c>
      <c r="AE298" s="1527">
        <v>5</v>
      </c>
      <c r="AF298" s="1555">
        <f t="shared" si="13"/>
        <v>0</v>
      </c>
      <c r="AG298" s="1527">
        <v>5</v>
      </c>
      <c r="AH298" s="1555">
        <f t="shared" si="13"/>
        <v>0</v>
      </c>
      <c r="AI298" s="1527">
        <v>5</v>
      </c>
      <c r="AJ298" s="1555">
        <f t="shared" si="13"/>
        <v>0</v>
      </c>
      <c r="AK298" s="1527">
        <v>5</v>
      </c>
      <c r="AL298" s="1555">
        <f t="shared" si="13"/>
        <v>0</v>
      </c>
      <c r="AM298" s="1527">
        <v>5</v>
      </c>
      <c r="AN298" s="1555">
        <f t="shared" si="13"/>
        <v>0</v>
      </c>
      <c r="AO298" s="1527">
        <v>5</v>
      </c>
      <c r="AP298" s="1555">
        <f t="shared" si="13"/>
        <v>0</v>
      </c>
    </row>
    <row r="299" spans="1:42" ht="10.15" customHeight="1"/>
    <row r="300" spans="1:42" ht="10.15" customHeight="1">
      <c r="A300" s="1551" t="s">
        <v>2334</v>
      </c>
    </row>
    <row r="301" spans="1:42" ht="10.15" customHeight="1"/>
    <row r="302" spans="1:42" ht="10.15" customHeight="1">
      <c r="A302" s="1527" t="s">
        <v>2335</v>
      </c>
      <c r="B302" s="1556" t="str">
        <f>PJCMeetsPermanentSupportiveHousingCriteria</f>
        <v>No</v>
      </c>
      <c r="C302" s="1557" t="str">
        <f>IF(B302="yes", ("Permanent Supportive Housing"), (C303))</f>
        <v>Geographic Pool</v>
      </c>
      <c r="D302" s="1558"/>
    </row>
    <row r="303" spans="1:42" ht="10.15" customHeight="1">
      <c r="A303" s="1527" t="s">
        <v>2336</v>
      </c>
      <c r="B303" s="1556">
        <f>SUM('Housing Credit'!A110:A115)</f>
        <v>0</v>
      </c>
      <c r="C303" s="1557" t="str">
        <f>IF(B303&gt;=1, "Preservation","Geographic Pool")</f>
        <v>Geographic Pool</v>
      </c>
      <c r="D303" s="1558"/>
    </row>
    <row r="304" spans="1:42" ht="10.15" customHeight="1">
      <c r="A304" s="1527" t="s">
        <v>2337</v>
      </c>
      <c r="B304" s="1556" t="s">
        <v>1959</v>
      </c>
      <c r="C304" s="1557" t="s">
        <v>1959</v>
      </c>
      <c r="D304" s="1558"/>
    </row>
    <row r="305" spans="1:13">
      <c r="A305" s="1559" t="s">
        <v>907</v>
      </c>
      <c r="B305" s="1560"/>
      <c r="C305" s="1561"/>
      <c r="D305" s="1561"/>
      <c r="E305" s="1561"/>
    </row>
    <row r="306" spans="1:13">
      <c r="A306" s="1562"/>
    </row>
    <row r="308" spans="1:13">
      <c r="C308" s="1563"/>
      <c r="D308" s="1563"/>
      <c r="E308" s="1563"/>
      <c r="F308" s="1563"/>
      <c r="G308" s="1563"/>
      <c r="H308" s="1563"/>
      <c r="I308" s="1563"/>
      <c r="J308" s="1564"/>
      <c r="K308" s="1564"/>
    </row>
    <row r="309" spans="1:13">
      <c r="A309" s="1565"/>
      <c r="B309" s="1566"/>
      <c r="C309" s="1565"/>
      <c r="D309" s="1565"/>
      <c r="E309" s="1565"/>
      <c r="F309" s="1567"/>
      <c r="G309" s="1565"/>
      <c r="H309" s="1567"/>
      <c r="I309" s="1565"/>
      <c r="J309" s="1568"/>
      <c r="K309" s="1568"/>
      <c r="M309" s="1567"/>
    </row>
    <row r="310" spans="1:13">
      <c r="B310" s="1566"/>
      <c r="C310" s="1565"/>
      <c r="D310" s="1565"/>
      <c r="E310" s="1565"/>
      <c r="F310" s="1567"/>
      <c r="G310" s="1565"/>
      <c r="H310" s="1567"/>
      <c r="I310" s="1565"/>
      <c r="J310" s="1568"/>
      <c r="K310" s="1568"/>
      <c r="M310" s="1567"/>
    </row>
    <row r="311" spans="1:13">
      <c r="A311" s="1565"/>
      <c r="B311" s="1566"/>
      <c r="C311" s="1565"/>
      <c r="D311" s="1565"/>
      <c r="E311" s="1565"/>
      <c r="F311" s="1567"/>
      <c r="G311" s="1565"/>
      <c r="H311" s="1567"/>
      <c r="I311" s="1565"/>
      <c r="J311" s="1568"/>
      <c r="K311" s="1568"/>
      <c r="M311" s="1567"/>
    </row>
    <row r="312" spans="1:13">
      <c r="A312" s="1565"/>
      <c r="B312" s="1566"/>
      <c r="C312" s="1565"/>
      <c r="D312" s="1565"/>
      <c r="E312" s="1565"/>
      <c r="F312" s="1567"/>
      <c r="G312" s="1565"/>
      <c r="H312" s="1567"/>
      <c r="I312" s="1565"/>
      <c r="J312" s="1568"/>
      <c r="K312" s="1568"/>
      <c r="M312" s="1567"/>
    </row>
    <row r="313" spans="1:13">
      <c r="A313" s="1565"/>
      <c r="B313" s="1566"/>
      <c r="C313" s="1565"/>
      <c r="D313" s="1565"/>
      <c r="E313" s="1565"/>
      <c r="F313" s="1567"/>
      <c r="G313" s="1565"/>
      <c r="H313" s="1567"/>
      <c r="I313" s="1565"/>
      <c r="J313" s="1568"/>
      <c r="K313" s="1568"/>
      <c r="M313" s="1567"/>
    </row>
    <row r="314" spans="1:13">
      <c r="A314" s="1565"/>
      <c r="B314" s="1566"/>
      <c r="C314" s="1565"/>
      <c r="D314" s="1565"/>
      <c r="E314" s="1565"/>
      <c r="F314" s="1567"/>
      <c r="G314" s="1565"/>
      <c r="H314" s="1567"/>
      <c r="I314" s="1565"/>
      <c r="J314" s="1568"/>
      <c r="K314" s="1568"/>
      <c r="M314" s="1567"/>
    </row>
    <row r="315" spans="1:13">
      <c r="A315" s="1565"/>
      <c r="B315" s="1566"/>
      <c r="C315" s="1565"/>
      <c r="D315" s="1565"/>
      <c r="E315" s="1565"/>
      <c r="F315" s="1567"/>
      <c r="G315" s="1565"/>
      <c r="H315" s="1567"/>
      <c r="I315" s="1565"/>
      <c r="J315" s="1568"/>
      <c r="K315" s="1568"/>
      <c r="M315" s="1567"/>
    </row>
    <row r="316" spans="1:13">
      <c r="A316" s="1565"/>
      <c r="B316" s="1566"/>
      <c r="C316" s="1565"/>
      <c r="D316" s="1565"/>
      <c r="E316" s="1565"/>
      <c r="F316" s="1567"/>
      <c r="G316" s="1565"/>
      <c r="H316" s="1567"/>
      <c r="I316" s="1565"/>
      <c r="J316" s="1568"/>
      <c r="K316" s="1568"/>
      <c r="M316" s="1567"/>
    </row>
    <row r="317" spans="1:13">
      <c r="A317" s="1565"/>
      <c r="B317" s="1566"/>
      <c r="C317" s="1565"/>
      <c r="D317" s="1565"/>
      <c r="E317" s="1565"/>
      <c r="F317" s="1567"/>
      <c r="G317" s="1565"/>
      <c r="H317" s="1567"/>
      <c r="I317" s="1565"/>
      <c r="J317" s="1568"/>
      <c r="K317" s="1568"/>
      <c r="M317" s="1567"/>
    </row>
    <row r="318" spans="1:13">
      <c r="A318" s="1565"/>
      <c r="B318" s="1566"/>
      <c r="C318" s="1565"/>
      <c r="D318" s="1565"/>
      <c r="E318" s="1565"/>
      <c r="F318" s="1567"/>
      <c r="G318" s="1565"/>
      <c r="H318" s="1567"/>
      <c r="I318" s="1565"/>
      <c r="J318" s="1568"/>
      <c r="K318" s="1568"/>
      <c r="M318" s="1567"/>
    </row>
    <row r="319" spans="1:13">
      <c r="A319" s="1565"/>
      <c r="B319" s="1566"/>
      <c r="C319" s="1565"/>
      <c r="D319" s="1565"/>
      <c r="E319" s="1565"/>
      <c r="F319" s="1567"/>
      <c r="G319" s="1565"/>
      <c r="H319" s="1567"/>
      <c r="I319" s="1565"/>
      <c r="J319" s="1568"/>
      <c r="K319" s="1568"/>
      <c r="M319" s="1567"/>
    </row>
    <row r="320" spans="1:13">
      <c r="A320" s="1565"/>
      <c r="B320" s="1566"/>
      <c r="C320" s="1565"/>
      <c r="D320" s="1565"/>
      <c r="E320" s="1565"/>
      <c r="F320" s="1567"/>
      <c r="G320" s="1565"/>
      <c r="H320" s="1567"/>
      <c r="I320" s="1565"/>
      <c r="J320" s="1568"/>
      <c r="K320" s="1568"/>
      <c r="M320" s="1567"/>
    </row>
    <row r="321" spans="1:13">
      <c r="A321" s="1565"/>
      <c r="B321" s="1566"/>
      <c r="C321" s="1565"/>
      <c r="D321" s="1565"/>
      <c r="E321" s="1565"/>
      <c r="F321" s="1567"/>
      <c r="G321" s="1565"/>
      <c r="H321" s="1567"/>
      <c r="I321" s="1565"/>
      <c r="J321" s="1568"/>
      <c r="K321" s="1568"/>
      <c r="M321" s="1567"/>
    </row>
    <row r="322" spans="1:13">
      <c r="A322" s="1565"/>
      <c r="B322" s="1566"/>
      <c r="C322" s="1565"/>
      <c r="D322" s="1565"/>
      <c r="E322" s="1565"/>
      <c r="F322" s="1567"/>
      <c r="G322" s="1565"/>
      <c r="H322" s="1567"/>
      <c r="I322" s="1565"/>
      <c r="J322" s="1568"/>
      <c r="K322" s="1568"/>
      <c r="M322" s="1567"/>
    </row>
    <row r="323" spans="1:13">
      <c r="A323" s="1565"/>
      <c r="B323" s="1566"/>
      <c r="C323" s="1565"/>
      <c r="D323" s="1565"/>
      <c r="E323" s="1565"/>
      <c r="F323" s="1567"/>
      <c r="G323" s="1565"/>
      <c r="H323" s="1567"/>
      <c r="I323" s="1565"/>
      <c r="J323" s="1568"/>
      <c r="K323" s="1568"/>
      <c r="M323" s="1567"/>
    </row>
    <row r="324" spans="1:13">
      <c r="A324" s="1565"/>
      <c r="B324" s="1566"/>
      <c r="C324" s="1565"/>
      <c r="D324" s="1565"/>
      <c r="E324" s="1565"/>
      <c r="F324" s="1567"/>
      <c r="G324" s="1565"/>
      <c r="H324" s="1567"/>
      <c r="I324" s="1565"/>
      <c r="J324" s="1568"/>
      <c r="K324" s="1568"/>
      <c r="M324" s="1567"/>
    </row>
    <row r="325" spans="1:13">
      <c r="A325" s="1565"/>
      <c r="B325" s="1566"/>
      <c r="C325" s="1565"/>
      <c r="D325" s="1565"/>
      <c r="E325" s="1565"/>
      <c r="F325" s="1567"/>
      <c r="G325" s="1565"/>
      <c r="H325" s="1567"/>
      <c r="I325" s="1565"/>
      <c r="J325" s="1568"/>
      <c r="K325" s="1568"/>
      <c r="M325" s="1567"/>
    </row>
    <row r="326" spans="1:13">
      <c r="A326" s="1565"/>
      <c r="B326" s="1566"/>
      <c r="C326" s="1565"/>
      <c r="D326" s="1565"/>
      <c r="E326" s="1565"/>
      <c r="F326" s="1567"/>
      <c r="G326" s="1565"/>
      <c r="H326" s="1567"/>
      <c r="I326" s="1565"/>
      <c r="J326" s="1568"/>
      <c r="K326" s="1568"/>
      <c r="M326" s="1567"/>
    </row>
    <row r="327" spans="1:13">
      <c r="A327" s="1565"/>
      <c r="B327" s="1566"/>
      <c r="C327" s="1565"/>
      <c r="D327" s="1565"/>
      <c r="E327" s="1565"/>
      <c r="F327" s="1567"/>
      <c r="G327" s="1565"/>
      <c r="H327" s="1567"/>
      <c r="I327" s="1565"/>
      <c r="J327" s="1568"/>
      <c r="K327" s="1568"/>
      <c r="M327" s="1567"/>
    </row>
    <row r="328" spans="1:13">
      <c r="A328" s="1565"/>
      <c r="B328" s="1566"/>
      <c r="C328" s="1565"/>
      <c r="D328" s="1565"/>
      <c r="E328" s="1565"/>
      <c r="F328" s="1567"/>
      <c r="G328" s="1565"/>
      <c r="H328" s="1567"/>
      <c r="I328" s="1565"/>
      <c r="J328" s="1568"/>
      <c r="K328" s="1568"/>
      <c r="M328" s="1567"/>
    </row>
    <row r="329" spans="1:13">
      <c r="A329" s="1565"/>
      <c r="B329" s="1566"/>
      <c r="C329" s="1565"/>
      <c r="D329" s="1565"/>
      <c r="E329" s="1565"/>
      <c r="F329" s="1567"/>
      <c r="G329" s="1565"/>
      <c r="H329" s="1567"/>
      <c r="I329" s="1565"/>
      <c r="J329" s="1568"/>
      <c r="K329" s="1568"/>
      <c r="M329" s="1567"/>
    </row>
    <row r="330" spans="1:13">
      <c r="A330" s="1565"/>
      <c r="B330" s="1566"/>
      <c r="C330" s="1565"/>
      <c r="D330" s="1565"/>
      <c r="E330" s="1565"/>
      <c r="F330" s="1567"/>
      <c r="G330" s="1565"/>
      <c r="H330" s="1567"/>
      <c r="I330" s="1565"/>
      <c r="J330" s="1568"/>
      <c r="K330" s="1568"/>
      <c r="M330" s="1567"/>
    </row>
    <row r="331" spans="1:13">
      <c r="A331" s="1565"/>
      <c r="B331" s="1566"/>
      <c r="C331" s="1565"/>
      <c r="D331" s="1565"/>
      <c r="E331" s="1565"/>
      <c r="F331" s="1567"/>
      <c r="G331" s="1565"/>
      <c r="H331" s="1567"/>
      <c r="I331" s="1565"/>
      <c r="J331" s="1568"/>
      <c r="K331" s="1568"/>
      <c r="M331" s="1567"/>
    </row>
    <row r="332" spans="1:13">
      <c r="A332" s="1565"/>
      <c r="B332" s="1566"/>
      <c r="C332" s="1565"/>
      <c r="D332" s="1565"/>
      <c r="E332" s="1565"/>
      <c r="F332" s="1567"/>
      <c r="G332" s="1565"/>
      <c r="H332" s="1567"/>
      <c r="I332" s="1565"/>
      <c r="J332" s="1568"/>
      <c r="K332" s="1568"/>
      <c r="M332" s="1567"/>
    </row>
    <row r="333" spans="1:13">
      <c r="A333" s="1565"/>
      <c r="B333" s="1566"/>
      <c r="C333" s="1565"/>
      <c r="D333" s="1565"/>
      <c r="E333" s="1565"/>
      <c r="F333" s="1567"/>
      <c r="G333" s="1565"/>
      <c r="H333" s="1567"/>
      <c r="I333" s="1565"/>
      <c r="J333" s="1568"/>
      <c r="K333" s="1568"/>
      <c r="M333" s="1567"/>
    </row>
    <row r="334" spans="1:13">
      <c r="A334" s="1565"/>
      <c r="B334" s="1566"/>
      <c r="C334" s="1565"/>
      <c r="D334" s="1565"/>
      <c r="E334" s="1565"/>
      <c r="F334" s="1567"/>
      <c r="G334" s="1565"/>
      <c r="H334" s="1567"/>
      <c r="I334" s="1565"/>
      <c r="J334" s="1568"/>
      <c r="K334" s="1568"/>
      <c r="M334" s="1567"/>
    </row>
    <row r="335" spans="1:13">
      <c r="A335" s="1565"/>
      <c r="B335" s="1566"/>
      <c r="C335" s="1565"/>
      <c r="D335" s="1565"/>
      <c r="E335" s="1565"/>
      <c r="F335" s="1567"/>
      <c r="G335" s="1565"/>
      <c r="H335" s="1567"/>
      <c r="I335" s="1565"/>
      <c r="J335" s="1568"/>
      <c r="K335" s="1568"/>
      <c r="M335" s="1567"/>
    </row>
    <row r="336" spans="1:13">
      <c r="A336" s="1565"/>
      <c r="B336" s="1566"/>
      <c r="C336" s="1565"/>
      <c r="D336" s="1565"/>
      <c r="E336" s="1565"/>
      <c r="F336" s="1567"/>
      <c r="G336" s="1565"/>
      <c r="H336" s="1567"/>
      <c r="I336" s="1565"/>
      <c r="J336" s="1568"/>
      <c r="K336" s="1568"/>
      <c r="M336" s="1567"/>
    </row>
    <row r="337" spans="1:13">
      <c r="A337" s="1565"/>
      <c r="B337" s="1566"/>
      <c r="C337" s="1565"/>
      <c r="D337" s="1565"/>
      <c r="E337" s="1565"/>
      <c r="F337" s="1567"/>
      <c r="G337" s="1565"/>
      <c r="H337" s="1567"/>
      <c r="I337" s="1565"/>
      <c r="J337" s="1568"/>
      <c r="K337" s="1568"/>
      <c r="M337" s="1567"/>
    </row>
    <row r="338" spans="1:13">
      <c r="A338" s="1565"/>
      <c r="B338" s="1566"/>
      <c r="C338" s="1565"/>
      <c r="D338" s="1565"/>
      <c r="E338" s="1565"/>
      <c r="F338" s="1567"/>
      <c r="G338" s="1565"/>
      <c r="H338" s="1567"/>
      <c r="I338" s="1565"/>
      <c r="J338" s="1568"/>
      <c r="K338" s="1568"/>
      <c r="M338" s="1567"/>
    </row>
    <row r="339" spans="1:13">
      <c r="A339" s="1565"/>
      <c r="B339" s="1566"/>
      <c r="C339" s="1565"/>
      <c r="D339" s="1565"/>
      <c r="E339" s="1565"/>
      <c r="F339" s="1567"/>
      <c r="G339" s="1565"/>
      <c r="H339" s="1567"/>
      <c r="I339" s="1565"/>
      <c r="J339" s="1568"/>
      <c r="K339" s="1568"/>
      <c r="M339" s="1567"/>
    </row>
    <row r="340" spans="1:13">
      <c r="A340" s="1565"/>
      <c r="B340" s="1566"/>
      <c r="C340" s="1565"/>
      <c r="D340" s="1565"/>
      <c r="E340" s="1565"/>
      <c r="F340" s="1567"/>
      <c r="G340" s="1565"/>
      <c r="H340" s="1567"/>
      <c r="I340" s="1565"/>
      <c r="J340" s="1568"/>
      <c r="K340" s="1568"/>
      <c r="M340" s="1567"/>
    </row>
    <row r="341" spans="1:13">
      <c r="A341" s="1565"/>
      <c r="B341" s="1566"/>
      <c r="C341" s="1565"/>
      <c r="D341" s="1565"/>
      <c r="E341" s="1565"/>
      <c r="F341" s="1567"/>
      <c r="G341" s="1565"/>
      <c r="H341" s="1567"/>
      <c r="I341" s="1565"/>
      <c r="J341" s="1568"/>
      <c r="K341" s="1568"/>
      <c r="M341" s="1567"/>
    </row>
    <row r="342" spans="1:13">
      <c r="A342" s="1565"/>
      <c r="B342" s="1566"/>
      <c r="C342" s="1565"/>
      <c r="D342" s="1565"/>
      <c r="E342" s="1565"/>
      <c r="F342" s="1567"/>
      <c r="G342" s="1565"/>
      <c r="H342" s="1567"/>
      <c r="I342" s="1565"/>
      <c r="J342" s="1568"/>
      <c r="K342" s="1568"/>
      <c r="M342" s="1567"/>
    </row>
    <row r="343" spans="1:13">
      <c r="A343" s="1565"/>
      <c r="B343" s="1566"/>
      <c r="C343" s="1565"/>
      <c r="D343" s="1565"/>
      <c r="E343" s="1565"/>
      <c r="F343" s="1567"/>
      <c r="G343" s="1565"/>
      <c r="H343" s="1567"/>
      <c r="I343" s="1565"/>
      <c r="J343" s="1568"/>
      <c r="K343" s="1568"/>
      <c r="M343" s="1567"/>
    </row>
    <row r="344" spans="1:13">
      <c r="A344" s="1565"/>
      <c r="B344" s="1566"/>
      <c r="C344" s="1565"/>
      <c r="D344" s="1565"/>
      <c r="E344" s="1565"/>
      <c r="F344" s="1567"/>
      <c r="G344" s="1565"/>
      <c r="H344" s="1567"/>
      <c r="I344" s="1565"/>
      <c r="J344" s="1568"/>
      <c r="K344" s="1568"/>
      <c r="M344" s="1567"/>
    </row>
    <row r="345" spans="1:13">
      <c r="A345" s="1565"/>
      <c r="B345" s="1566"/>
      <c r="C345" s="1565"/>
      <c r="D345" s="1565"/>
      <c r="E345" s="1565"/>
      <c r="F345" s="1567"/>
      <c r="G345" s="1565"/>
      <c r="H345" s="1567"/>
      <c r="I345" s="1565"/>
      <c r="J345" s="1568"/>
      <c r="K345" s="1568"/>
      <c r="M345" s="1567"/>
    </row>
    <row r="346" spans="1:13">
      <c r="A346" s="1565"/>
      <c r="B346" s="1566"/>
      <c r="C346" s="1565"/>
      <c r="D346" s="1565"/>
      <c r="E346" s="1565"/>
      <c r="F346" s="1567"/>
      <c r="G346" s="1565"/>
      <c r="H346" s="1567"/>
      <c r="I346" s="1565"/>
      <c r="J346" s="1568"/>
      <c r="K346" s="1568"/>
      <c r="M346" s="1567"/>
    </row>
    <row r="347" spans="1:13">
      <c r="A347" s="1565"/>
      <c r="B347" s="1566"/>
      <c r="C347" s="1565"/>
      <c r="D347" s="1565"/>
      <c r="E347" s="1565"/>
      <c r="F347" s="1567"/>
      <c r="G347" s="1565"/>
      <c r="H347" s="1567"/>
      <c r="I347" s="1565"/>
      <c r="J347" s="1568"/>
      <c r="K347" s="1568"/>
      <c r="M347" s="1567"/>
    </row>
    <row r="348" spans="1:13">
      <c r="A348" s="1565"/>
      <c r="B348" s="1566"/>
      <c r="C348" s="1565"/>
      <c r="D348" s="1565"/>
      <c r="E348" s="1565"/>
      <c r="F348" s="1567"/>
      <c r="G348" s="1565"/>
      <c r="H348" s="1567"/>
      <c r="I348" s="1565"/>
      <c r="J348" s="1568"/>
      <c r="K348" s="1568"/>
      <c r="M348" s="1567"/>
    </row>
    <row r="349" spans="1:13">
      <c r="A349" s="1565"/>
      <c r="B349" s="1566"/>
      <c r="C349" s="1565"/>
      <c r="D349" s="1565"/>
      <c r="E349" s="1565"/>
      <c r="F349" s="1567"/>
      <c r="G349" s="1565"/>
      <c r="H349" s="1567"/>
      <c r="I349" s="1565"/>
      <c r="J349" s="1568"/>
      <c r="K349" s="1568"/>
      <c r="M349" s="1567"/>
    </row>
    <row r="350" spans="1:13">
      <c r="A350" s="1565"/>
      <c r="B350" s="1566"/>
      <c r="C350" s="1565"/>
      <c r="D350" s="1565"/>
      <c r="E350" s="1565"/>
      <c r="F350" s="1567"/>
      <c r="G350" s="1565"/>
      <c r="H350" s="1567"/>
      <c r="I350" s="1565"/>
      <c r="J350" s="1568"/>
      <c r="K350" s="1568"/>
      <c r="M350" s="1567"/>
    </row>
    <row r="351" spans="1:13">
      <c r="A351" s="1565"/>
      <c r="B351" s="1566"/>
      <c r="C351" s="1565"/>
      <c r="D351" s="1565"/>
      <c r="E351" s="1565"/>
      <c r="F351" s="1567"/>
      <c r="G351" s="1565"/>
      <c r="H351" s="1567"/>
      <c r="I351" s="1565"/>
      <c r="J351" s="1568"/>
      <c r="K351" s="1568"/>
      <c r="M351" s="1567"/>
    </row>
    <row r="352" spans="1:13">
      <c r="A352" s="1565"/>
      <c r="B352" s="1566"/>
      <c r="C352" s="1565"/>
      <c r="D352" s="1565"/>
      <c r="E352" s="1565"/>
      <c r="F352" s="1567"/>
      <c r="G352" s="1565"/>
      <c r="H352" s="1567"/>
      <c r="I352" s="1565"/>
      <c r="J352" s="1568"/>
      <c r="K352" s="1568"/>
      <c r="M352" s="1567"/>
    </row>
    <row r="353" spans="1:13">
      <c r="A353" s="1565"/>
      <c r="B353" s="1566"/>
      <c r="C353" s="1565"/>
      <c r="D353" s="1565"/>
      <c r="E353" s="1565"/>
      <c r="F353" s="1567"/>
      <c r="G353" s="1565"/>
      <c r="H353" s="1567"/>
      <c r="I353" s="1565"/>
      <c r="J353" s="1568"/>
      <c r="K353" s="1568"/>
      <c r="M353" s="1567"/>
    </row>
    <row r="354" spans="1:13">
      <c r="A354" s="1565"/>
      <c r="B354" s="1566"/>
      <c r="C354" s="1565"/>
      <c r="D354" s="1565"/>
      <c r="E354" s="1565"/>
      <c r="F354" s="1567"/>
      <c r="G354" s="1565"/>
      <c r="H354" s="1567"/>
      <c r="I354" s="1565"/>
      <c r="J354" s="1568"/>
      <c r="K354" s="1568"/>
      <c r="M354" s="1567"/>
    </row>
    <row r="355" spans="1:13">
      <c r="A355" s="1565"/>
      <c r="B355" s="1566"/>
      <c r="C355" s="1565"/>
      <c r="D355" s="1565"/>
      <c r="E355" s="1565"/>
      <c r="F355" s="1567"/>
      <c r="G355" s="1565"/>
      <c r="H355" s="1567"/>
      <c r="I355" s="1565"/>
      <c r="J355" s="1568"/>
      <c r="K355" s="1568"/>
      <c r="M355" s="1567"/>
    </row>
    <row r="356" spans="1:13">
      <c r="A356" s="1565"/>
      <c r="B356" s="1566"/>
      <c r="C356" s="1565"/>
      <c r="D356" s="1565"/>
      <c r="E356" s="1565"/>
      <c r="F356" s="1567"/>
      <c r="G356" s="1565"/>
      <c r="H356" s="1567"/>
      <c r="I356" s="1565"/>
      <c r="J356" s="1568"/>
      <c r="K356" s="1568"/>
      <c r="M356" s="1567"/>
    </row>
    <row r="357" spans="1:13">
      <c r="A357" s="1565"/>
      <c r="B357" s="1566"/>
      <c r="C357" s="1565"/>
      <c r="D357" s="1565"/>
      <c r="E357" s="1565"/>
      <c r="F357" s="1567"/>
      <c r="G357" s="1565"/>
      <c r="H357" s="1567"/>
      <c r="I357" s="1565"/>
      <c r="J357" s="1568"/>
      <c r="K357" s="1568"/>
      <c r="M357" s="1567"/>
    </row>
    <row r="358" spans="1:13">
      <c r="A358" s="1565"/>
      <c r="B358" s="1566"/>
      <c r="C358" s="1565"/>
      <c r="D358" s="1565"/>
      <c r="E358" s="1565"/>
      <c r="F358" s="1567"/>
      <c r="G358" s="1565"/>
      <c r="H358" s="1567"/>
      <c r="I358" s="1565"/>
      <c r="J358" s="1568"/>
      <c r="K358" s="1568"/>
      <c r="M358" s="1567"/>
    </row>
    <row r="359" spans="1:13">
      <c r="A359" s="1565"/>
      <c r="B359" s="1566"/>
      <c r="C359" s="1565"/>
      <c r="D359" s="1565"/>
      <c r="E359" s="1565"/>
      <c r="F359" s="1567"/>
      <c r="G359" s="1565"/>
      <c r="H359" s="1567"/>
      <c r="I359" s="1565"/>
      <c r="J359" s="1568"/>
      <c r="K359" s="1568"/>
      <c r="M359" s="1567"/>
    </row>
    <row r="360" spans="1:13">
      <c r="A360" s="1565"/>
      <c r="B360" s="1566"/>
      <c r="C360" s="1565"/>
      <c r="D360" s="1565"/>
      <c r="E360" s="1565"/>
      <c r="F360" s="1567"/>
      <c r="G360" s="1565"/>
      <c r="H360" s="1567"/>
      <c r="I360" s="1565"/>
      <c r="J360" s="1568"/>
      <c r="K360" s="1568"/>
      <c r="M360" s="1567"/>
    </row>
    <row r="361" spans="1:13">
      <c r="A361" s="1565"/>
      <c r="B361" s="1566"/>
      <c r="C361" s="1565"/>
      <c r="D361" s="1565"/>
      <c r="E361" s="1565"/>
      <c r="F361" s="1567"/>
      <c r="G361" s="1565"/>
      <c r="H361" s="1567"/>
      <c r="I361" s="1565"/>
      <c r="J361" s="1568"/>
      <c r="K361" s="1568"/>
      <c r="M361" s="1567"/>
    </row>
    <row r="362" spans="1:13">
      <c r="A362" s="1565"/>
      <c r="B362" s="1566"/>
      <c r="C362" s="1565"/>
      <c r="D362" s="1565"/>
      <c r="E362" s="1565"/>
      <c r="F362" s="1567"/>
      <c r="G362" s="1565"/>
      <c r="H362" s="1567"/>
      <c r="I362" s="1565"/>
      <c r="J362" s="1568"/>
      <c r="K362" s="1568"/>
      <c r="M362" s="1567"/>
    </row>
    <row r="363" spans="1:13">
      <c r="A363" s="1565"/>
      <c r="B363" s="1566"/>
      <c r="C363" s="1565"/>
      <c r="D363" s="1565"/>
      <c r="E363" s="1565"/>
      <c r="F363" s="1567"/>
      <c r="G363" s="1565"/>
      <c r="H363" s="1567"/>
      <c r="I363" s="1565"/>
      <c r="J363" s="1568"/>
      <c r="K363" s="1568"/>
      <c r="M363" s="1567"/>
    </row>
    <row r="364" spans="1:13">
      <c r="A364" s="1565"/>
      <c r="B364" s="1566"/>
      <c r="C364" s="1565"/>
      <c r="D364" s="1565"/>
      <c r="E364" s="1565"/>
      <c r="F364" s="1567"/>
      <c r="G364" s="1565"/>
      <c r="H364" s="1567"/>
      <c r="I364" s="1565"/>
      <c r="J364" s="1568"/>
      <c r="K364" s="1568"/>
      <c r="M364" s="1567"/>
    </row>
    <row r="365" spans="1:13">
      <c r="A365" s="1565"/>
      <c r="B365" s="1566"/>
      <c r="C365" s="1565"/>
      <c r="D365" s="1565"/>
      <c r="E365" s="1565"/>
      <c r="F365" s="1567"/>
      <c r="G365" s="1565"/>
      <c r="H365" s="1567"/>
      <c r="I365" s="1565"/>
      <c r="J365" s="1568"/>
      <c r="K365" s="1568"/>
      <c r="M365" s="1567"/>
    </row>
    <row r="366" spans="1:13">
      <c r="A366" s="1565"/>
      <c r="B366" s="1566"/>
      <c r="C366" s="1565"/>
      <c r="D366" s="1565"/>
      <c r="E366" s="1565"/>
      <c r="F366" s="1567"/>
      <c r="G366" s="1565"/>
      <c r="H366" s="1567"/>
      <c r="I366" s="1565"/>
      <c r="J366" s="1568"/>
      <c r="K366" s="1568"/>
      <c r="M366" s="1567"/>
    </row>
    <row r="367" spans="1:13">
      <c r="A367" s="1565"/>
      <c r="B367" s="1566"/>
      <c r="C367" s="1565"/>
      <c r="D367" s="1565"/>
      <c r="E367" s="1565"/>
      <c r="F367" s="1567"/>
      <c r="G367" s="1565"/>
      <c r="H367" s="1567"/>
      <c r="I367" s="1565"/>
      <c r="J367" s="1568"/>
      <c r="K367" s="1568"/>
      <c r="M367" s="1567"/>
    </row>
    <row r="368" spans="1:13">
      <c r="A368" s="1565"/>
      <c r="B368" s="1566"/>
      <c r="C368" s="1565"/>
      <c r="D368" s="1565"/>
      <c r="E368" s="1565"/>
      <c r="F368" s="1567"/>
      <c r="G368" s="1565"/>
      <c r="H368" s="1567"/>
      <c r="I368" s="1565"/>
      <c r="J368" s="1568"/>
      <c r="K368" s="1568"/>
      <c r="M368" s="1567"/>
    </row>
    <row r="369" spans="1:13">
      <c r="A369" s="1565"/>
      <c r="B369" s="1566"/>
      <c r="C369" s="1565"/>
      <c r="D369" s="1565"/>
      <c r="E369" s="1565"/>
      <c r="F369" s="1567"/>
      <c r="G369" s="1565"/>
      <c r="H369" s="1567"/>
      <c r="I369" s="1565"/>
      <c r="J369" s="1568"/>
      <c r="K369" s="1568"/>
      <c r="M369" s="1567"/>
    </row>
    <row r="370" spans="1:13">
      <c r="A370" s="1565"/>
      <c r="B370" s="1566"/>
      <c r="C370" s="1565"/>
      <c r="D370" s="1565"/>
      <c r="E370" s="1565"/>
      <c r="F370" s="1567"/>
      <c r="G370" s="1565"/>
      <c r="H370" s="1567"/>
      <c r="I370" s="1565"/>
      <c r="J370" s="1568"/>
      <c r="K370" s="1568"/>
      <c r="M370" s="1567"/>
    </row>
    <row r="371" spans="1:13">
      <c r="A371" s="1565"/>
      <c r="B371" s="1566"/>
      <c r="C371" s="1565"/>
      <c r="D371" s="1565"/>
      <c r="E371" s="1565"/>
      <c r="F371" s="1567"/>
      <c r="G371" s="1565"/>
      <c r="H371" s="1567"/>
      <c r="I371" s="1565"/>
      <c r="J371" s="1568"/>
      <c r="K371" s="1568"/>
      <c r="M371" s="1567"/>
    </row>
    <row r="372" spans="1:13">
      <c r="A372" s="1565"/>
      <c r="B372" s="1566"/>
      <c r="C372" s="1565"/>
      <c r="D372" s="1565"/>
      <c r="E372" s="1565"/>
      <c r="F372" s="1567"/>
      <c r="G372" s="1565"/>
      <c r="H372" s="1567"/>
      <c r="I372" s="1565"/>
      <c r="J372" s="1568"/>
      <c r="K372" s="1568"/>
      <c r="M372" s="1567"/>
    </row>
    <row r="373" spans="1:13">
      <c r="A373" s="1565"/>
      <c r="B373" s="1566"/>
      <c r="C373" s="1565"/>
      <c r="D373" s="1565"/>
      <c r="E373" s="1565"/>
      <c r="F373" s="1567"/>
      <c r="G373" s="1565"/>
      <c r="H373" s="1567"/>
      <c r="I373" s="1565"/>
      <c r="J373" s="1568"/>
      <c r="K373" s="1568"/>
      <c r="M373" s="1567"/>
    </row>
    <row r="374" spans="1:13">
      <c r="A374" s="1565"/>
      <c r="B374" s="1566"/>
      <c r="C374" s="1565"/>
      <c r="D374" s="1565"/>
      <c r="E374" s="1565"/>
      <c r="F374" s="1567"/>
      <c r="G374" s="1565"/>
      <c r="H374" s="1567"/>
      <c r="I374" s="1565"/>
      <c r="J374" s="1568"/>
      <c r="K374" s="1568"/>
      <c r="M374" s="1567"/>
    </row>
    <row r="375" spans="1:13">
      <c r="A375" s="1565"/>
      <c r="B375" s="1566"/>
      <c r="C375" s="1565"/>
      <c r="D375" s="1565"/>
      <c r="E375" s="1565"/>
      <c r="F375" s="1567"/>
      <c r="G375" s="1565"/>
      <c r="H375" s="1567"/>
      <c r="I375" s="1565"/>
      <c r="J375" s="1568"/>
      <c r="K375" s="1568"/>
      <c r="M375" s="1567"/>
    </row>
    <row r="376" spans="1:13">
      <c r="A376" s="1565"/>
      <c r="B376" s="1566"/>
      <c r="C376" s="1565"/>
      <c r="D376" s="1565"/>
      <c r="E376" s="1565"/>
      <c r="F376" s="1567"/>
      <c r="G376" s="1565"/>
      <c r="H376" s="1567"/>
      <c r="I376" s="1565"/>
      <c r="J376" s="1568"/>
      <c r="K376" s="1568"/>
      <c r="M376" s="1567"/>
    </row>
    <row r="377" spans="1:13">
      <c r="A377" s="1565"/>
      <c r="B377" s="1566"/>
      <c r="C377" s="1565"/>
      <c r="D377" s="1565"/>
      <c r="E377" s="1565"/>
      <c r="F377" s="1567"/>
      <c r="G377" s="1565"/>
      <c r="H377" s="1567"/>
      <c r="I377" s="1565"/>
      <c r="J377" s="1568"/>
      <c r="K377" s="1568"/>
      <c r="M377" s="1567"/>
    </row>
    <row r="378" spans="1:13">
      <c r="A378" s="1565"/>
      <c r="B378" s="1566"/>
      <c r="C378" s="1565"/>
      <c r="D378" s="1565"/>
      <c r="E378" s="1565"/>
      <c r="F378" s="1567"/>
      <c r="G378" s="1565"/>
      <c r="H378" s="1567"/>
      <c r="I378" s="1565"/>
      <c r="J378" s="1568"/>
      <c r="K378" s="1568"/>
      <c r="M378" s="1567"/>
    </row>
    <row r="379" spans="1:13">
      <c r="A379" s="1565"/>
      <c r="B379" s="1566"/>
      <c r="C379" s="1565"/>
      <c r="D379" s="1565"/>
      <c r="E379" s="1565"/>
      <c r="F379" s="1567"/>
      <c r="G379" s="1565"/>
      <c r="H379" s="1567"/>
      <c r="I379" s="1565"/>
      <c r="J379" s="1568"/>
      <c r="K379" s="1568"/>
      <c r="M379" s="1567"/>
    </row>
    <row r="380" spans="1:13">
      <c r="A380" s="1565"/>
      <c r="B380" s="1566"/>
      <c r="C380" s="1565"/>
      <c r="D380" s="1565"/>
      <c r="E380" s="1565"/>
      <c r="F380" s="1567"/>
      <c r="G380" s="1565"/>
      <c r="H380" s="1567"/>
      <c r="I380" s="1565"/>
      <c r="J380" s="1568"/>
      <c r="K380" s="1568"/>
      <c r="M380" s="1567"/>
    </row>
    <row r="381" spans="1:13">
      <c r="A381" s="1565"/>
      <c r="B381" s="1566"/>
      <c r="C381" s="1565"/>
      <c r="D381" s="1565"/>
      <c r="E381" s="1565"/>
      <c r="F381" s="1567"/>
      <c r="G381" s="1565"/>
      <c r="H381" s="1567"/>
      <c r="I381" s="1565"/>
      <c r="J381" s="1568"/>
      <c r="K381" s="1568"/>
      <c r="M381" s="1567"/>
    </row>
    <row r="382" spans="1:13">
      <c r="A382" s="1565"/>
      <c r="B382" s="1566"/>
      <c r="C382" s="1565"/>
      <c r="D382" s="1565"/>
      <c r="E382" s="1565"/>
      <c r="F382" s="1567"/>
      <c r="G382" s="1565"/>
      <c r="H382" s="1567"/>
      <c r="I382" s="1565"/>
      <c r="J382" s="1568"/>
      <c r="K382" s="1568"/>
      <c r="M382" s="1567"/>
    </row>
    <row r="383" spans="1:13">
      <c r="A383" s="1565"/>
      <c r="B383" s="1566"/>
      <c r="C383" s="1565"/>
      <c r="D383" s="1565"/>
      <c r="E383" s="1565"/>
      <c r="F383" s="1567"/>
      <c r="G383" s="1565"/>
      <c r="H383" s="1567"/>
      <c r="I383" s="1565"/>
      <c r="J383" s="1568"/>
      <c r="K383" s="1568"/>
      <c r="M383" s="1567"/>
    </row>
    <row r="384" spans="1:13">
      <c r="A384" s="1565"/>
      <c r="B384" s="1566"/>
      <c r="C384" s="1565"/>
      <c r="D384" s="1565"/>
      <c r="E384" s="1565"/>
      <c r="F384" s="1567"/>
      <c r="G384" s="1565"/>
      <c r="H384" s="1567"/>
      <c r="I384" s="1565"/>
      <c r="J384" s="1568"/>
      <c r="K384" s="1568"/>
      <c r="M384" s="1567"/>
    </row>
    <row r="385" spans="1:13">
      <c r="A385" s="1565"/>
      <c r="B385" s="1566"/>
      <c r="C385" s="1565"/>
      <c r="D385" s="1565"/>
      <c r="E385" s="1565"/>
      <c r="F385" s="1567"/>
      <c r="G385" s="1565"/>
      <c r="H385" s="1567"/>
      <c r="I385" s="1565"/>
      <c r="J385" s="1568"/>
      <c r="K385" s="1568"/>
      <c r="M385" s="1567"/>
    </row>
    <row r="386" spans="1:13">
      <c r="A386" s="1565"/>
      <c r="B386" s="1566"/>
      <c r="C386" s="1565"/>
      <c r="D386" s="1565"/>
      <c r="E386" s="1565"/>
      <c r="F386" s="1567"/>
      <c r="G386" s="1565"/>
      <c r="H386" s="1567"/>
      <c r="I386" s="1565"/>
      <c r="J386" s="1568"/>
      <c r="K386" s="1568"/>
      <c r="M386" s="1567"/>
    </row>
    <row r="387" spans="1:13">
      <c r="A387" s="1565"/>
      <c r="B387" s="1566"/>
      <c r="C387" s="1565"/>
      <c r="D387" s="1565"/>
      <c r="E387" s="1565"/>
      <c r="F387" s="1567"/>
      <c r="G387" s="1565"/>
      <c r="H387" s="1567"/>
      <c r="I387" s="1565"/>
      <c r="J387" s="1568"/>
      <c r="K387" s="1568"/>
      <c r="M387" s="1567"/>
    </row>
    <row r="388" spans="1:13">
      <c r="A388" s="1565"/>
      <c r="B388" s="1566"/>
      <c r="C388" s="1565"/>
      <c r="D388" s="1565"/>
      <c r="E388" s="1565"/>
      <c r="F388" s="1567"/>
      <c r="G388" s="1565"/>
      <c r="H388" s="1567"/>
      <c r="I388" s="1565"/>
      <c r="J388" s="1568"/>
      <c r="K388" s="1568"/>
      <c r="M388" s="1567"/>
    </row>
    <row r="389" spans="1:13">
      <c r="A389" s="1565"/>
      <c r="B389" s="1566"/>
      <c r="C389" s="1565"/>
      <c r="D389" s="1565"/>
      <c r="E389" s="1565"/>
      <c r="F389" s="1567"/>
      <c r="G389" s="1567"/>
      <c r="H389" s="1567"/>
      <c r="I389" s="1565"/>
      <c r="J389" s="1568"/>
      <c r="K389" s="1568"/>
      <c r="M389" s="1567"/>
    </row>
    <row r="390" spans="1:13">
      <c r="A390" s="1565"/>
      <c r="B390" s="1566"/>
      <c r="C390" s="1565"/>
      <c r="D390" s="1565"/>
      <c r="E390" s="1565"/>
      <c r="F390" s="1567"/>
      <c r="G390" s="1567"/>
      <c r="H390" s="1567"/>
      <c r="I390" s="1565"/>
      <c r="J390" s="1568"/>
      <c r="K390" s="1568"/>
      <c r="M390" s="1567"/>
    </row>
    <row r="391" spans="1:13">
      <c r="A391" s="1565"/>
      <c r="B391" s="1566"/>
      <c r="C391" s="1565"/>
      <c r="D391" s="1565"/>
      <c r="E391" s="1565"/>
      <c r="F391" s="1567"/>
      <c r="G391" s="1567"/>
      <c r="H391" s="1567"/>
      <c r="I391" s="1565"/>
      <c r="J391" s="1568"/>
      <c r="K391" s="1568"/>
      <c r="M391" s="1567"/>
    </row>
    <row r="392" spans="1:13">
      <c r="A392" s="1565"/>
      <c r="B392" s="1566"/>
      <c r="C392" s="1565"/>
      <c r="D392" s="1565"/>
      <c r="E392" s="1565"/>
      <c r="F392" s="1567"/>
      <c r="G392" s="1567"/>
      <c r="H392" s="1567"/>
      <c r="I392" s="1565"/>
      <c r="J392" s="1568"/>
      <c r="K392" s="1568"/>
      <c r="M392" s="1567"/>
    </row>
    <row r="393" spans="1:13">
      <c r="A393" s="1565"/>
      <c r="B393" s="1566"/>
      <c r="C393" s="1565"/>
      <c r="D393" s="1565"/>
      <c r="E393" s="1565"/>
      <c r="F393" s="1567"/>
      <c r="G393" s="1567"/>
      <c r="H393" s="1567"/>
      <c r="I393" s="1565"/>
      <c r="J393" s="1568"/>
      <c r="K393" s="1568"/>
      <c r="M393" s="1567"/>
    </row>
    <row r="394" spans="1:13">
      <c r="A394" s="1565"/>
      <c r="B394" s="1566"/>
      <c r="C394" s="1565"/>
      <c r="D394" s="1565"/>
      <c r="E394" s="1565"/>
      <c r="F394" s="1567"/>
      <c r="G394" s="1567"/>
      <c r="H394" s="1567"/>
      <c r="I394" s="1565"/>
      <c r="J394" s="1568"/>
      <c r="K394" s="1568"/>
      <c r="M394" s="1567"/>
    </row>
    <row r="395" spans="1:13">
      <c r="A395" s="1565"/>
      <c r="B395" s="1566"/>
      <c r="C395" s="1565"/>
      <c r="D395" s="1565"/>
      <c r="E395" s="1565"/>
      <c r="F395" s="1567"/>
      <c r="G395" s="1567"/>
      <c r="H395" s="1567"/>
      <c r="I395" s="1565"/>
      <c r="J395" s="1568"/>
      <c r="K395" s="1568"/>
      <c r="M395" s="1567"/>
    </row>
    <row r="396" spans="1:13">
      <c r="A396" s="1565"/>
      <c r="B396" s="1566"/>
      <c r="C396" s="1565"/>
      <c r="D396" s="1565"/>
      <c r="E396" s="1565"/>
      <c r="F396" s="1567"/>
      <c r="G396" s="1567"/>
      <c r="H396" s="1567"/>
      <c r="I396" s="1565"/>
      <c r="J396" s="1568"/>
      <c r="K396" s="1568"/>
      <c r="M396" s="1567"/>
    </row>
    <row r="397" spans="1:13">
      <c r="A397" s="1565"/>
      <c r="B397" s="1566"/>
      <c r="C397" s="1565"/>
      <c r="D397" s="1565"/>
      <c r="E397" s="1565"/>
      <c r="F397" s="1567"/>
      <c r="G397" s="1567"/>
      <c r="H397" s="1567"/>
      <c r="I397" s="1565"/>
      <c r="J397" s="1568"/>
      <c r="K397" s="1568"/>
      <c r="M397" s="1567"/>
    </row>
    <row r="398" spans="1:13">
      <c r="A398" s="1565"/>
      <c r="B398" s="1566"/>
      <c r="C398" s="1565"/>
      <c r="D398" s="1565"/>
      <c r="E398" s="1565"/>
      <c r="F398" s="1567"/>
      <c r="G398" s="1567"/>
      <c r="H398" s="1567"/>
      <c r="I398" s="1565"/>
      <c r="J398" s="1568"/>
      <c r="K398" s="1568"/>
      <c r="M398" s="1567"/>
    </row>
    <row r="399" spans="1:13">
      <c r="A399" s="1565"/>
      <c r="B399" s="1566"/>
      <c r="C399" s="1565"/>
      <c r="D399" s="1565"/>
      <c r="E399" s="1565"/>
      <c r="F399" s="1567"/>
      <c r="G399" s="1567"/>
      <c r="H399" s="1567"/>
      <c r="I399" s="1565"/>
      <c r="J399" s="1568"/>
      <c r="K399" s="1568"/>
      <c r="M399" s="1567"/>
    </row>
    <row r="400" spans="1:13">
      <c r="A400" s="1565"/>
      <c r="B400" s="1566"/>
      <c r="C400" s="1565"/>
      <c r="D400" s="1565"/>
      <c r="E400" s="1565"/>
      <c r="F400" s="1567"/>
      <c r="G400" s="1567"/>
      <c r="H400" s="1567"/>
      <c r="I400" s="1565"/>
      <c r="J400" s="1568"/>
      <c r="K400" s="1568"/>
      <c r="M400" s="1567"/>
    </row>
    <row r="401" spans="1:13">
      <c r="A401" s="1565"/>
      <c r="B401" s="1566"/>
      <c r="C401" s="1565"/>
      <c r="D401" s="1565"/>
      <c r="E401" s="1565"/>
      <c r="F401" s="1567"/>
      <c r="G401" s="1567"/>
      <c r="H401" s="1567"/>
      <c r="I401" s="1565"/>
      <c r="J401" s="1568"/>
      <c r="K401" s="1568"/>
      <c r="M401" s="1567"/>
    </row>
    <row r="402" spans="1:13">
      <c r="A402" s="1565"/>
      <c r="B402" s="1566"/>
      <c r="C402" s="1565"/>
      <c r="D402" s="1565"/>
      <c r="E402" s="1565"/>
      <c r="F402" s="1567"/>
      <c r="G402" s="1567"/>
      <c r="H402" s="1567"/>
      <c r="I402" s="1565"/>
      <c r="J402" s="1568"/>
      <c r="K402" s="1568"/>
      <c r="M402" s="1567"/>
    </row>
    <row r="403" spans="1:13">
      <c r="A403" s="1565"/>
      <c r="B403" s="1566"/>
      <c r="C403" s="1565"/>
      <c r="D403" s="1565"/>
      <c r="E403" s="1565"/>
      <c r="F403" s="1567"/>
      <c r="G403" s="1567"/>
      <c r="H403" s="1567"/>
      <c r="I403" s="1565"/>
      <c r="J403" s="1568"/>
      <c r="K403" s="1568"/>
      <c r="M403" s="1567"/>
    </row>
    <row r="404" spans="1:13">
      <c r="A404" s="1565"/>
      <c r="B404" s="1566"/>
      <c r="C404" s="1565"/>
      <c r="D404" s="1565"/>
      <c r="E404" s="1565"/>
      <c r="F404" s="1567"/>
      <c r="G404" s="1567"/>
      <c r="H404" s="1567"/>
      <c r="I404" s="1565"/>
      <c r="J404" s="1568"/>
      <c r="K404" s="1568"/>
      <c r="M404" s="1567"/>
    </row>
    <row r="405" spans="1:13">
      <c r="A405" s="1565"/>
      <c r="B405" s="1566"/>
      <c r="C405" s="1565"/>
      <c r="D405" s="1565"/>
      <c r="E405" s="1565"/>
      <c r="F405" s="1567"/>
      <c r="G405" s="1567"/>
      <c r="H405" s="1567"/>
      <c r="I405" s="1565"/>
      <c r="J405" s="1568"/>
      <c r="K405" s="1568"/>
      <c r="M405" s="1567"/>
    </row>
    <row r="406" spans="1:13">
      <c r="A406" s="1565"/>
      <c r="B406" s="1566"/>
      <c r="C406" s="1565"/>
      <c r="D406" s="1565"/>
      <c r="E406" s="1565"/>
      <c r="F406" s="1567"/>
      <c r="G406" s="1567"/>
      <c r="H406" s="1567"/>
      <c r="I406" s="1565"/>
      <c r="J406" s="1568"/>
      <c r="K406" s="1568"/>
      <c r="M406" s="1567"/>
    </row>
    <row r="407" spans="1:13">
      <c r="A407" s="1565"/>
      <c r="B407" s="1566"/>
      <c r="C407" s="1565"/>
      <c r="D407" s="1565"/>
      <c r="E407" s="1565"/>
      <c r="F407" s="1567"/>
      <c r="G407" s="1567"/>
      <c r="H407" s="1567"/>
      <c r="I407" s="1565"/>
      <c r="J407" s="1568"/>
      <c r="K407" s="1568"/>
      <c r="M407" s="1567"/>
    </row>
    <row r="408" spans="1:13">
      <c r="A408" s="1565"/>
      <c r="B408" s="1566"/>
      <c r="C408" s="1565"/>
      <c r="D408" s="1565"/>
      <c r="E408" s="1565"/>
      <c r="F408" s="1567"/>
      <c r="G408" s="1567"/>
      <c r="H408" s="1567"/>
      <c r="I408" s="1565"/>
      <c r="J408" s="1568"/>
      <c r="K408" s="1568"/>
      <c r="M408" s="1567"/>
    </row>
    <row r="409" spans="1:13">
      <c r="A409" s="1565"/>
      <c r="B409" s="1566"/>
      <c r="C409" s="1565"/>
      <c r="D409" s="1565"/>
      <c r="E409" s="1565"/>
      <c r="F409" s="1567"/>
      <c r="G409" s="1567"/>
      <c r="H409" s="1567"/>
      <c r="I409" s="1565"/>
      <c r="J409" s="1568"/>
      <c r="K409" s="1568"/>
      <c r="M409" s="1567"/>
    </row>
    <row r="410" spans="1:13">
      <c r="A410" s="1565"/>
      <c r="B410" s="1566"/>
      <c r="C410" s="1565"/>
      <c r="D410" s="1565"/>
      <c r="E410" s="1565"/>
      <c r="F410" s="1567"/>
      <c r="G410" s="1567"/>
      <c r="H410" s="1567"/>
      <c r="I410" s="1565"/>
      <c r="J410" s="1568"/>
      <c r="K410" s="1568"/>
      <c r="M410" s="1567"/>
    </row>
    <row r="411" spans="1:13">
      <c r="A411" s="1565"/>
      <c r="B411" s="1566"/>
      <c r="C411" s="1565"/>
      <c r="D411" s="1565"/>
      <c r="E411" s="1565"/>
      <c r="F411" s="1567"/>
      <c r="G411" s="1567"/>
      <c r="H411" s="1567"/>
      <c r="I411" s="1565"/>
      <c r="J411" s="1568"/>
      <c r="K411" s="1568"/>
      <c r="M411" s="1567"/>
    </row>
    <row r="412" spans="1:13">
      <c r="A412" s="1565"/>
      <c r="B412" s="1566"/>
      <c r="C412" s="1565"/>
      <c r="D412" s="1565"/>
      <c r="E412" s="1565"/>
      <c r="F412" s="1567"/>
      <c r="G412" s="1567"/>
      <c r="H412" s="1567"/>
      <c r="I412" s="1565"/>
      <c r="J412" s="1568"/>
      <c r="K412" s="1568"/>
      <c r="M412" s="1567"/>
    </row>
    <row r="413" spans="1:13">
      <c r="A413" s="1565"/>
      <c r="B413" s="1566"/>
      <c r="C413" s="1565"/>
      <c r="D413" s="1565"/>
      <c r="E413" s="1565"/>
      <c r="F413" s="1567"/>
      <c r="G413" s="1567"/>
      <c r="H413" s="1567"/>
      <c r="I413" s="1565"/>
      <c r="J413" s="1568"/>
      <c r="K413" s="1568"/>
      <c r="M413" s="1567"/>
    </row>
    <row r="414" spans="1:13">
      <c r="A414" s="1565"/>
      <c r="B414" s="1566"/>
      <c r="C414" s="1565"/>
      <c r="D414" s="1565"/>
      <c r="E414" s="1565"/>
      <c r="F414" s="1567"/>
      <c r="G414" s="1567"/>
      <c r="H414" s="1567"/>
      <c r="I414" s="1565"/>
      <c r="J414" s="1568"/>
      <c r="K414" s="1568"/>
      <c r="M414" s="1567"/>
    </row>
    <row r="415" spans="1:13">
      <c r="A415" s="1565"/>
      <c r="B415" s="1566"/>
      <c r="C415" s="1565"/>
      <c r="D415" s="1565"/>
      <c r="E415" s="1565"/>
      <c r="F415" s="1567"/>
      <c r="G415" s="1567"/>
      <c r="H415" s="1567"/>
      <c r="I415" s="1565"/>
      <c r="J415" s="1568"/>
      <c r="K415" s="1568"/>
      <c r="M415" s="1567"/>
    </row>
    <row r="416" spans="1:13">
      <c r="A416" s="1565"/>
      <c r="B416" s="1566"/>
      <c r="C416" s="1565"/>
      <c r="D416" s="1565"/>
      <c r="E416" s="1565"/>
      <c r="F416" s="1567"/>
      <c r="G416" s="1567"/>
      <c r="H416" s="1567"/>
      <c r="I416" s="1565"/>
      <c r="J416" s="1569"/>
      <c r="K416" s="1569"/>
      <c r="M416" s="1567"/>
    </row>
    <row r="417" spans="1:13">
      <c r="A417" s="1565"/>
      <c r="B417" s="1566"/>
      <c r="C417" s="1565"/>
      <c r="D417" s="1565"/>
      <c r="E417" s="1565"/>
      <c r="F417" s="1567"/>
      <c r="G417" s="1567"/>
      <c r="H417" s="1567"/>
      <c r="I417" s="1565"/>
      <c r="J417" s="1569"/>
      <c r="K417" s="1569"/>
      <c r="M417" s="1567"/>
    </row>
    <row r="418" spans="1:13">
      <c r="A418" s="1565"/>
      <c r="B418" s="1566"/>
      <c r="C418" s="1565"/>
      <c r="D418" s="1565"/>
      <c r="E418" s="1565"/>
      <c r="F418" s="1567"/>
      <c r="G418" s="1567"/>
      <c r="H418" s="1567"/>
      <c r="I418" s="1565"/>
      <c r="J418" s="1569"/>
      <c r="K418" s="1569"/>
      <c r="M418" s="1567"/>
    </row>
    <row r="419" spans="1:13">
      <c r="A419" s="1565"/>
      <c r="B419" s="1566"/>
      <c r="C419" s="1565"/>
      <c r="D419" s="1565"/>
      <c r="E419" s="1565"/>
      <c r="F419" s="1567"/>
      <c r="G419" s="1567"/>
      <c r="H419" s="1567"/>
      <c r="I419" s="1565"/>
      <c r="J419" s="1569"/>
      <c r="K419" s="1569"/>
      <c r="M419" s="1567"/>
    </row>
    <row r="420" spans="1:13">
      <c r="A420" s="1565"/>
      <c r="B420" s="1566"/>
      <c r="C420" s="1565"/>
      <c r="D420" s="1565"/>
      <c r="E420" s="1565"/>
      <c r="F420" s="1567"/>
      <c r="G420" s="1567"/>
      <c r="H420" s="1567"/>
      <c r="I420" s="1565"/>
      <c r="J420" s="1569"/>
      <c r="K420" s="1569"/>
      <c r="M420" s="1567"/>
    </row>
    <row r="421" spans="1:13">
      <c r="A421" s="1565"/>
      <c r="B421" s="1566"/>
      <c r="C421" s="1565"/>
      <c r="D421" s="1565"/>
      <c r="E421" s="1565"/>
      <c r="F421" s="1567"/>
      <c r="G421" s="1567"/>
      <c r="H421" s="1567"/>
      <c r="I421" s="1565"/>
      <c r="J421" s="1569"/>
      <c r="K421" s="1569"/>
      <c r="M421" s="1567"/>
    </row>
    <row r="422" spans="1:13">
      <c r="A422" s="1565"/>
      <c r="B422" s="1566"/>
      <c r="C422" s="1565"/>
      <c r="D422" s="1565"/>
      <c r="E422" s="1565"/>
      <c r="F422" s="1567"/>
      <c r="G422" s="1567"/>
      <c r="H422" s="1567"/>
      <c r="I422" s="1565"/>
      <c r="J422" s="1569"/>
      <c r="K422" s="1569"/>
      <c r="M422" s="1567"/>
    </row>
    <row r="423" spans="1:13">
      <c r="A423" s="1565"/>
      <c r="B423" s="1566"/>
      <c r="C423" s="1565"/>
      <c r="D423" s="1565"/>
      <c r="E423" s="1565"/>
      <c r="F423" s="1567"/>
      <c r="G423" s="1567"/>
      <c r="H423" s="1567"/>
      <c r="I423" s="1565"/>
      <c r="J423" s="1569"/>
      <c r="K423" s="1569"/>
      <c r="M423" s="1567"/>
    </row>
    <row r="424" spans="1:13">
      <c r="A424" s="1565"/>
      <c r="B424" s="1566"/>
      <c r="C424" s="1565"/>
      <c r="D424" s="1565"/>
      <c r="E424" s="1565"/>
      <c r="F424" s="1567"/>
      <c r="G424" s="1567"/>
      <c r="H424" s="1567"/>
      <c r="I424" s="1565"/>
      <c r="J424" s="1569"/>
      <c r="K424" s="1569"/>
      <c r="M424" s="1567"/>
    </row>
    <row r="425" spans="1:13">
      <c r="A425" s="1565"/>
      <c r="B425" s="1566"/>
      <c r="C425" s="1565"/>
      <c r="D425" s="1565"/>
      <c r="E425" s="1565"/>
      <c r="F425" s="1567"/>
      <c r="G425" s="1567"/>
      <c r="H425" s="1567"/>
      <c r="I425" s="1565"/>
      <c r="J425" s="1569"/>
      <c r="K425" s="1569"/>
      <c r="M425" s="1567"/>
    </row>
    <row r="426" spans="1:13">
      <c r="A426" s="1565"/>
      <c r="B426" s="1566"/>
      <c r="C426" s="1565"/>
      <c r="D426" s="1565"/>
      <c r="E426" s="1565"/>
      <c r="F426" s="1567"/>
      <c r="G426" s="1567"/>
      <c r="H426" s="1567"/>
      <c r="I426" s="1565"/>
      <c r="J426" s="1568"/>
      <c r="K426" s="1568"/>
      <c r="M426" s="1567"/>
    </row>
    <row r="427" spans="1:13">
      <c r="A427" s="1565"/>
      <c r="B427" s="1566"/>
      <c r="C427" s="1565"/>
      <c r="D427" s="1565"/>
      <c r="E427" s="1565"/>
      <c r="F427" s="1567"/>
      <c r="G427" s="1567"/>
      <c r="H427" s="1567"/>
      <c r="I427" s="1565"/>
      <c r="J427" s="1568"/>
      <c r="K427" s="1568"/>
      <c r="M427" s="1567"/>
    </row>
    <row r="428" spans="1:13">
      <c r="A428" s="1565"/>
      <c r="B428" s="1566"/>
      <c r="C428" s="1565"/>
      <c r="D428" s="1565"/>
      <c r="E428" s="1565"/>
      <c r="F428" s="1567"/>
      <c r="G428" s="1567"/>
      <c r="H428" s="1567"/>
      <c r="I428" s="1565"/>
      <c r="J428" s="1568"/>
      <c r="K428" s="1568"/>
      <c r="M428" s="1567"/>
    </row>
    <row r="429" spans="1:13">
      <c r="A429" s="1565"/>
      <c r="B429" s="1566"/>
      <c r="C429" s="1565"/>
      <c r="D429" s="1565"/>
      <c r="E429" s="1565"/>
      <c r="F429" s="1567"/>
      <c r="G429" s="1567"/>
      <c r="H429" s="1567"/>
      <c r="I429" s="1565"/>
      <c r="J429" s="1568"/>
      <c r="K429" s="1568"/>
      <c r="M429" s="1567"/>
    </row>
    <row r="430" spans="1:13">
      <c r="A430" s="1565"/>
      <c r="B430" s="1566"/>
      <c r="C430" s="1565"/>
      <c r="D430" s="1565"/>
      <c r="E430" s="1565"/>
      <c r="F430" s="1567"/>
      <c r="G430" s="1567"/>
      <c r="H430" s="1567"/>
      <c r="I430" s="1565"/>
      <c r="J430" s="1568"/>
      <c r="K430" s="1568"/>
      <c r="M430" s="1567"/>
    </row>
    <row r="431" spans="1:13">
      <c r="A431" s="1565"/>
      <c r="B431" s="1566"/>
      <c r="C431" s="1565"/>
      <c r="D431" s="1565"/>
      <c r="E431" s="1565"/>
      <c r="F431" s="1567"/>
      <c r="G431" s="1567"/>
      <c r="H431" s="1567"/>
      <c r="I431" s="1565"/>
      <c r="J431" s="1568"/>
      <c r="K431" s="1568"/>
      <c r="M431" s="1567"/>
    </row>
    <row r="432" spans="1:13">
      <c r="A432" s="1565"/>
      <c r="B432" s="1566"/>
      <c r="C432" s="1565"/>
      <c r="D432" s="1565"/>
      <c r="E432" s="1565"/>
      <c r="F432" s="1567"/>
      <c r="G432" s="1567"/>
      <c r="H432" s="1567"/>
      <c r="I432" s="1565"/>
      <c r="J432" s="1568"/>
      <c r="K432" s="1568"/>
      <c r="M432" s="1567"/>
    </row>
    <row r="433" spans="1:13">
      <c r="A433" s="1565"/>
      <c r="B433" s="1566"/>
      <c r="C433" s="1565"/>
      <c r="D433" s="1565"/>
      <c r="E433" s="1565"/>
      <c r="F433" s="1567"/>
      <c r="G433" s="1567"/>
      <c r="H433" s="1567"/>
      <c r="I433" s="1565"/>
      <c r="J433" s="1568"/>
      <c r="K433" s="1568"/>
      <c r="M433" s="1567"/>
    </row>
    <row r="434" spans="1:13">
      <c r="A434" s="1565"/>
      <c r="B434" s="1566"/>
      <c r="C434" s="1565"/>
      <c r="D434" s="1565"/>
      <c r="E434" s="1565"/>
      <c r="F434" s="1567"/>
      <c r="G434" s="1567"/>
      <c r="H434" s="1567"/>
      <c r="I434" s="1565"/>
      <c r="J434" s="1568"/>
      <c r="K434" s="1568"/>
      <c r="M434" s="1567"/>
    </row>
    <row r="435" spans="1:13">
      <c r="A435" s="1565"/>
      <c r="B435" s="1566"/>
      <c r="C435" s="1565"/>
      <c r="D435" s="1565"/>
      <c r="E435" s="1565"/>
      <c r="F435" s="1567"/>
      <c r="G435" s="1567"/>
      <c r="H435" s="1567"/>
      <c r="I435" s="1565"/>
      <c r="J435" s="1568"/>
      <c r="K435" s="1568"/>
      <c r="M435" s="1567"/>
    </row>
    <row r="436" spans="1:13">
      <c r="A436" s="1565"/>
      <c r="B436" s="1566"/>
      <c r="C436" s="1565"/>
      <c r="D436" s="1565"/>
      <c r="E436" s="1565"/>
      <c r="F436" s="1567"/>
      <c r="G436" s="1567"/>
      <c r="H436" s="1567"/>
      <c r="I436" s="1565"/>
      <c r="J436" s="1568"/>
      <c r="K436" s="1568"/>
      <c r="M436" s="1567"/>
    </row>
    <row r="437" spans="1:13">
      <c r="A437" s="1565"/>
      <c r="B437" s="1566"/>
      <c r="C437" s="1565"/>
      <c r="D437" s="1565"/>
      <c r="E437" s="1565"/>
      <c r="F437" s="1567"/>
      <c r="G437" s="1567"/>
      <c r="H437" s="1567"/>
      <c r="I437" s="1565"/>
      <c r="J437" s="1568"/>
      <c r="K437" s="1568"/>
    </row>
    <row r="438" spans="1:13">
      <c r="A438" s="1565"/>
      <c r="B438" s="1566"/>
      <c r="C438" s="1565"/>
      <c r="D438" s="1565"/>
      <c r="E438" s="1565"/>
      <c r="F438" s="1567"/>
      <c r="G438" s="1567"/>
      <c r="H438" s="1567"/>
      <c r="I438" s="1565"/>
      <c r="J438" s="1568"/>
      <c r="K438" s="1568"/>
    </row>
    <row r="439" spans="1:13">
      <c r="A439" s="1565"/>
      <c r="B439" s="1566"/>
      <c r="C439" s="1565"/>
      <c r="D439" s="1565"/>
      <c r="E439" s="1565"/>
      <c r="F439" s="1567"/>
      <c r="G439" s="1567"/>
      <c r="H439" s="1567"/>
      <c r="I439" s="1565"/>
      <c r="J439" s="1568"/>
      <c r="K439" s="1568"/>
    </row>
    <row r="440" spans="1:13">
      <c r="A440" s="1565"/>
      <c r="B440" s="1566"/>
      <c r="C440" s="1565"/>
      <c r="D440" s="1565"/>
      <c r="E440" s="1565"/>
      <c r="F440" s="1567"/>
      <c r="G440" s="1567"/>
      <c r="H440" s="1567"/>
      <c r="I440" s="1565"/>
      <c r="J440" s="1568"/>
      <c r="K440" s="1568"/>
    </row>
    <row r="441" spans="1:13">
      <c r="A441" s="1565"/>
      <c r="B441" s="1566"/>
      <c r="C441" s="1565"/>
      <c r="D441" s="1565"/>
      <c r="E441" s="1565"/>
      <c r="F441" s="1567"/>
      <c r="G441" s="1567"/>
      <c r="H441" s="1567"/>
      <c r="I441" s="1565"/>
      <c r="J441" s="1568"/>
      <c r="K441" s="1568"/>
    </row>
    <row r="444" spans="1:13">
      <c r="A444" s="1555"/>
      <c r="B444" s="1554"/>
      <c r="C444" s="1555"/>
      <c r="D444" s="1555"/>
      <c r="E444" s="1555"/>
      <c r="F444" s="1555"/>
      <c r="G444" s="1555"/>
      <c r="H444" s="1555"/>
      <c r="I444" s="1555"/>
      <c r="J444" s="1555"/>
      <c r="K444" s="1555"/>
    </row>
  </sheetData>
  <phoneticPr fontId="7" type="noConversion"/>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18"/>
      <c r="B1" s="419"/>
      <c r="C1" s="419"/>
      <c r="D1" s="419"/>
      <c r="E1" s="420"/>
      <c r="F1" s="419"/>
      <c r="G1" s="419"/>
      <c r="H1" s="419"/>
      <c r="I1" s="421"/>
    </row>
    <row r="2" spans="1:9">
      <c r="A2" s="293" t="s">
        <v>1376</v>
      </c>
      <c r="B2" s="294"/>
      <c r="C2" s="294"/>
      <c r="D2" s="294"/>
      <c r="E2" s="294"/>
      <c r="F2" s="294"/>
      <c r="G2" s="294"/>
      <c r="H2" s="294"/>
      <c r="I2" s="295"/>
    </row>
    <row r="3" spans="1:9">
      <c r="A3" s="296"/>
      <c r="B3" s="294"/>
      <c r="C3" s="294"/>
      <c r="D3" s="294"/>
      <c r="E3" s="294"/>
      <c r="F3" s="294"/>
      <c r="G3" s="294"/>
      <c r="H3" s="294"/>
      <c r="I3" s="295"/>
    </row>
    <row r="4" spans="1:9">
      <c r="A4" s="296"/>
      <c r="B4" s="297" t="s">
        <v>1377</v>
      </c>
      <c r="C4" s="298"/>
      <c r="D4" s="93" t="s">
        <v>1378</v>
      </c>
      <c r="E4" s="2492"/>
      <c r="F4" s="2492"/>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1379</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1380</v>
      </c>
      <c r="C16" s="294"/>
      <c r="D16" s="294"/>
      <c r="E16" s="294"/>
      <c r="F16" s="294"/>
      <c r="G16" s="294"/>
      <c r="H16" s="294"/>
      <c r="I16" s="295"/>
    </row>
    <row r="17" spans="1:9">
      <c r="A17" s="296"/>
      <c r="B17" s="294"/>
      <c r="C17" s="302" t="s">
        <v>228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1982"/>
      <c r="D20" s="1982"/>
      <c r="E20" s="1982"/>
      <c r="F20" s="294"/>
      <c r="G20" s="294"/>
      <c r="H20" s="294"/>
      <c r="I20" s="295"/>
    </row>
    <row r="21" spans="1:9">
      <c r="A21" s="296"/>
      <c r="B21" s="294"/>
      <c r="C21" s="302" t="s">
        <v>1381</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1982"/>
      <c r="D24" s="1982"/>
      <c r="E24" s="1982"/>
      <c r="F24" s="294"/>
      <c r="G24" s="294"/>
      <c r="H24" s="303"/>
      <c r="I24" s="304"/>
    </row>
    <row r="25" spans="1:9">
      <c r="A25" s="296"/>
      <c r="B25" s="294"/>
      <c r="C25" s="302" t="s">
        <v>1382</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1982"/>
      <c r="D28" s="1982"/>
      <c r="E28" s="1982"/>
      <c r="F28" s="294"/>
      <c r="G28" s="294"/>
      <c r="H28" s="303"/>
      <c r="I28" s="304"/>
    </row>
    <row r="29" spans="1:9">
      <c r="A29" s="296"/>
      <c r="B29" s="294"/>
      <c r="C29" s="302" t="s">
        <v>1383</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1384</v>
      </c>
      <c r="C33" s="2492"/>
      <c r="D33" s="2492"/>
      <c r="E33" s="294" t="s">
        <v>1385</v>
      </c>
      <c r="F33" s="294"/>
      <c r="G33" s="294"/>
      <c r="H33" s="294"/>
      <c r="I33" s="295"/>
    </row>
    <row r="34" spans="1:9">
      <c r="A34" s="296"/>
      <c r="B34" s="297"/>
      <c r="C34" s="294"/>
      <c r="D34" s="294"/>
      <c r="E34" s="294" t="s">
        <v>1385</v>
      </c>
      <c r="F34" s="294" t="s">
        <v>1386</v>
      </c>
      <c r="G34" s="294"/>
      <c r="H34" s="294"/>
      <c r="I34" s="295"/>
    </row>
    <row r="35" spans="1:9">
      <c r="A35" s="296"/>
      <c r="B35" s="305" t="s">
        <v>1387</v>
      </c>
      <c r="C35" s="2492"/>
      <c r="D35" s="2492"/>
      <c r="E35" s="294" t="s">
        <v>1385</v>
      </c>
      <c r="F35" s="294"/>
      <c r="G35" s="294"/>
      <c r="H35" s="294"/>
      <c r="I35" s="295"/>
    </row>
    <row r="36" spans="1:9">
      <c r="A36" s="296"/>
      <c r="B36" s="294"/>
      <c r="C36" s="294"/>
      <c r="D36" s="294"/>
      <c r="E36" s="294"/>
      <c r="F36" s="294"/>
      <c r="G36" s="294"/>
      <c r="H36" s="294"/>
      <c r="I36" s="295"/>
    </row>
    <row r="37" spans="1:9">
      <c r="A37" s="296"/>
      <c r="B37" s="294" t="s">
        <v>1388</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229</v>
      </c>
      <c r="H39" s="306"/>
      <c r="I39" s="307"/>
    </row>
    <row r="40" spans="1:9">
      <c r="A40" s="296"/>
      <c r="B40" s="294"/>
      <c r="C40" s="308" t="s">
        <v>230</v>
      </c>
      <c r="D40" s="294"/>
      <c r="E40" s="309"/>
      <c r="F40" s="309"/>
      <c r="G40" s="294"/>
      <c r="H40" s="310" t="s">
        <v>231</v>
      </c>
      <c r="I40" s="311"/>
    </row>
    <row r="41" spans="1:9" ht="13.5" thickBot="1">
      <c r="A41" s="296"/>
      <c r="B41" s="294" t="s">
        <v>232</v>
      </c>
      <c r="C41" s="306"/>
      <c r="D41" s="306"/>
      <c r="E41" s="306"/>
      <c r="F41" s="294" t="s">
        <v>233</v>
      </c>
      <c r="G41" s="294"/>
      <c r="H41" s="294"/>
      <c r="I41" s="295"/>
    </row>
    <row r="42" spans="1:9">
      <c r="A42" s="296"/>
      <c r="B42" s="309"/>
      <c r="C42" s="206" t="s">
        <v>234</v>
      </c>
      <c r="D42" s="294"/>
      <c r="E42" s="294"/>
      <c r="F42" s="294"/>
      <c r="G42" s="309"/>
      <c r="H42" s="312" t="s">
        <v>235</v>
      </c>
      <c r="I42" s="311"/>
    </row>
    <row r="43" spans="1:9">
      <c r="A43" s="296"/>
      <c r="B43" s="294"/>
      <c r="C43" s="294"/>
      <c r="D43" s="294"/>
      <c r="E43" s="294"/>
      <c r="F43" s="294"/>
      <c r="G43" s="294"/>
      <c r="H43" s="294"/>
      <c r="I43" s="295"/>
    </row>
    <row r="44" spans="1:9">
      <c r="A44" s="296"/>
      <c r="B44" s="294" t="s">
        <v>236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237</v>
      </c>
      <c r="C46" s="306"/>
      <c r="D46" s="306"/>
      <c r="E46" s="306"/>
      <c r="F46" s="294" t="s">
        <v>238</v>
      </c>
      <c r="G46" s="294"/>
      <c r="H46" s="294"/>
      <c r="I46" s="295"/>
    </row>
    <row r="47" spans="1:9">
      <c r="A47" s="296"/>
      <c r="B47" s="294"/>
      <c r="C47" s="294"/>
      <c r="D47" s="308" t="s">
        <v>234</v>
      </c>
      <c r="E47" s="294"/>
      <c r="F47" s="294"/>
      <c r="G47" s="294"/>
      <c r="H47" s="294"/>
      <c r="I47" s="295"/>
    </row>
    <row r="48" spans="1:9">
      <c r="A48" s="296"/>
      <c r="B48" s="294"/>
      <c r="C48" s="294"/>
      <c r="D48" s="294"/>
      <c r="E48" s="294"/>
      <c r="F48" s="294"/>
      <c r="G48" s="294"/>
      <c r="H48" s="294"/>
      <c r="I48" s="295"/>
    </row>
    <row r="49" spans="1:9">
      <c r="A49" s="296"/>
      <c r="B49" s="294" t="s">
        <v>239</v>
      </c>
      <c r="C49" s="294"/>
      <c r="D49" s="294"/>
      <c r="E49" s="294"/>
      <c r="F49" s="294"/>
      <c r="G49" s="313" t="s">
        <v>1332</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3070 SDC Office</cp:lastModifiedBy>
  <cp:lastPrinted>2015-02-20T17:22:17Z</cp:lastPrinted>
  <dcterms:created xsi:type="dcterms:W3CDTF">2011-08-11T14:44:43Z</dcterms:created>
  <dcterms:modified xsi:type="dcterms:W3CDTF">2015-02-20T17:41:39Z</dcterms:modified>
</cp:coreProperties>
</file>